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gif" ContentType="image/gif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065" yWindow="15" windowWidth="15600" windowHeight="8415" tabRatio="686" firstSheet="2" activeTab="3"/>
  </bookViews>
  <sheets>
    <sheet name="финиш 23.03" sheetId="18" r:id="rId1"/>
    <sheet name="старт 23.03" sheetId="8" r:id="rId2"/>
    <sheet name="ком" sheetId="16" r:id="rId3"/>
    <sheet name="АБС" sheetId="19" r:id="rId4"/>
    <sheet name="ЭКРАН" sheetId="21" r:id="rId5"/>
    <sheet name="Лист1" sheetId="25" r:id="rId6"/>
    <sheet name="м юн" sheetId="26" r:id="rId7"/>
    <sheet name="ср.д" sheetId="27" r:id="rId8"/>
    <sheet name="м д" sheetId="28" r:id="rId9"/>
    <sheet name="ср.ю" sheetId="29" r:id="rId10"/>
    <sheet name="ст д" sheetId="30" r:id="rId11"/>
    <sheet name="ст.ю" sheetId="31" r:id="rId12"/>
    <sheet name="СТАРТ 24" sheetId="32" r:id="rId13"/>
  </sheets>
  <calcPr calcId="124519"/>
</workbook>
</file>

<file path=xl/calcChain.xml><?xml version="1.0" encoding="utf-8"?>
<calcChain xmlns="http://schemas.openxmlformats.org/spreadsheetml/2006/main">
  <c r="K65" i="28"/>
  <c r="K64"/>
  <c r="K63"/>
  <c r="K62"/>
  <c r="K61"/>
  <c r="K60"/>
  <c r="K59"/>
  <c r="K58"/>
  <c r="K57"/>
  <c r="K56"/>
  <c r="K55"/>
  <c r="K54"/>
  <c r="K53"/>
  <c r="K52"/>
  <c r="K51"/>
  <c r="K50"/>
  <c r="K49"/>
  <c r="K48"/>
  <c r="K47"/>
  <c r="K46"/>
  <c r="K45"/>
  <c r="K44"/>
  <c r="K43"/>
  <c r="K42"/>
  <c r="K41"/>
  <c r="K40"/>
  <c r="K39"/>
  <c r="K38"/>
  <c r="K37"/>
  <c r="K36"/>
  <c r="K35"/>
  <c r="K34"/>
  <c r="K33"/>
  <c r="K32"/>
  <c r="K31"/>
  <c r="K30"/>
  <c r="K29"/>
  <c r="K28"/>
  <c r="K27"/>
  <c r="K26"/>
  <c r="K25"/>
  <c r="K24"/>
  <c r="K23"/>
  <c r="K22"/>
  <c r="K21"/>
  <c r="K20"/>
  <c r="J61" i="29"/>
  <c r="K63" i="31"/>
  <c r="K51"/>
  <c r="K50"/>
  <c r="K49"/>
  <c r="K48"/>
  <c r="K47"/>
  <c r="J47"/>
  <c r="K46"/>
  <c r="K45"/>
  <c r="K44"/>
  <c r="K43"/>
  <c r="K42"/>
  <c r="K41"/>
  <c r="K40"/>
  <c r="K39"/>
  <c r="K38"/>
  <c r="K37"/>
  <c r="K36"/>
  <c r="K35"/>
  <c r="K34"/>
  <c r="K33"/>
  <c r="K32"/>
  <c r="K31"/>
  <c r="K30"/>
  <c r="K29"/>
  <c r="K28"/>
  <c r="K27"/>
  <c r="K26"/>
  <c r="K25"/>
  <c r="K24"/>
  <c r="K23"/>
  <c r="K22"/>
  <c r="K21"/>
  <c r="J45" i="27"/>
  <c r="J47"/>
  <c r="J26" i="28"/>
  <c r="J22"/>
  <c r="J26" i="27"/>
  <c r="J21"/>
  <c r="J42" i="31" l="1"/>
  <c r="J31"/>
  <c r="J20"/>
  <c r="J45"/>
  <c r="J21"/>
  <c r="J40"/>
  <c r="J25"/>
  <c r="J34"/>
  <c r="J27"/>
  <c r="J28"/>
  <c r="J52"/>
  <c r="K52" s="1"/>
  <c r="J43"/>
  <c r="J54"/>
  <c r="K54" s="1"/>
  <c r="J29"/>
  <c r="J30"/>
  <c r="J24"/>
  <c r="J56"/>
  <c r="K56" s="1"/>
  <c r="J32"/>
  <c r="J23"/>
  <c r="J57"/>
  <c r="K57" s="1"/>
  <c r="J36"/>
  <c r="J41"/>
  <c r="J38"/>
  <c r="J51"/>
  <c r="J59"/>
  <c r="K59" s="1"/>
  <c r="J66"/>
  <c r="K66" s="1"/>
  <c r="J68"/>
  <c r="K68" s="1"/>
  <c r="J37"/>
  <c r="J61"/>
  <c r="K61" s="1"/>
  <c r="J53"/>
  <c r="K53" s="1"/>
  <c r="J33"/>
  <c r="J44"/>
  <c r="J48"/>
  <c r="J67"/>
  <c r="K67" s="1"/>
  <c r="J65"/>
  <c r="K65" s="1"/>
  <c r="J64"/>
  <c r="K64" s="1"/>
  <c r="J60"/>
  <c r="K60" s="1"/>
  <c r="J46"/>
  <c r="J49"/>
  <c r="J35"/>
  <c r="J22"/>
  <c r="J39"/>
  <c r="J26"/>
  <c r="J58"/>
  <c r="K58" s="1"/>
  <c r="J62"/>
  <c r="K62" s="1"/>
  <c r="J55"/>
  <c r="K55" s="1"/>
  <c r="J50"/>
  <c r="K20" s="1"/>
  <c r="J57" i="30"/>
  <c r="J29"/>
  <c r="J50"/>
  <c r="J28"/>
  <c r="J34"/>
  <c r="J20"/>
  <c r="J33"/>
  <c r="J37"/>
  <c r="J41"/>
  <c r="J43"/>
  <c r="J21"/>
  <c r="J26"/>
  <c r="J22"/>
  <c r="J30"/>
  <c r="J53"/>
  <c r="J23"/>
  <c r="J40"/>
  <c r="J31"/>
  <c r="J25"/>
  <c r="J32"/>
  <c r="J45"/>
  <c r="J38"/>
  <c r="J39"/>
  <c r="J44"/>
  <c r="J24"/>
  <c r="J36"/>
  <c r="J49"/>
  <c r="J55"/>
  <c r="J51"/>
  <c r="J48"/>
  <c r="J46"/>
  <c r="J56"/>
  <c r="J42"/>
  <c r="J54"/>
  <c r="J27"/>
  <c r="J35"/>
  <c r="J47"/>
  <c r="J52"/>
  <c r="K20" s="1"/>
  <c r="J38" i="29"/>
  <c r="J20"/>
  <c r="K67" s="1"/>
  <c r="J32"/>
  <c r="J55"/>
  <c r="J43"/>
  <c r="J47"/>
  <c r="J36"/>
  <c r="J27"/>
  <c r="J68"/>
  <c r="J26"/>
  <c r="J75"/>
  <c r="J42"/>
  <c r="J23"/>
  <c r="J21"/>
  <c r="J35"/>
  <c r="J44"/>
  <c r="J52"/>
  <c r="J51"/>
  <c r="J60"/>
  <c r="J69"/>
  <c r="J33"/>
  <c r="J56"/>
  <c r="J45"/>
  <c r="J37"/>
  <c r="J30"/>
  <c r="J24"/>
  <c r="J64"/>
  <c r="J34"/>
  <c r="J76"/>
  <c r="J25"/>
  <c r="J72"/>
  <c r="J79"/>
  <c r="K79" s="1"/>
  <c r="J50"/>
  <c r="J41"/>
  <c r="J29"/>
  <c r="J31"/>
  <c r="J77"/>
  <c r="K77" s="1"/>
  <c r="J58"/>
  <c r="J62"/>
  <c r="J53"/>
  <c r="J74"/>
  <c r="J49"/>
  <c r="J39"/>
  <c r="J22"/>
  <c r="J57"/>
  <c r="J40"/>
  <c r="J63"/>
  <c r="J59"/>
  <c r="J78"/>
  <c r="K78" s="1"/>
  <c r="J73"/>
  <c r="J71"/>
  <c r="J48"/>
  <c r="J54"/>
  <c r="J28"/>
  <c r="J70"/>
  <c r="K24" s="1"/>
  <c r="J46"/>
  <c r="J67"/>
  <c r="J65"/>
  <c r="K20"/>
  <c r="J31" i="28"/>
  <c r="J56"/>
  <c r="J21"/>
  <c r="J49"/>
  <c r="J32"/>
  <c r="J46"/>
  <c r="J57"/>
  <c r="J41"/>
  <c r="J62"/>
  <c r="J45"/>
  <c r="J30"/>
  <c r="J23"/>
  <c r="J37"/>
  <c r="J52"/>
  <c r="J60"/>
  <c r="J63"/>
  <c r="J54"/>
  <c r="J39"/>
  <c r="J20"/>
  <c r="J27"/>
  <c r="J29"/>
  <c r="J24"/>
  <c r="J59"/>
  <c r="J64"/>
  <c r="J51"/>
  <c r="J28"/>
  <c r="J35"/>
  <c r="J36"/>
  <c r="J58"/>
  <c r="J42"/>
  <c r="J61"/>
  <c r="J48"/>
  <c r="J38"/>
  <c r="J50"/>
  <c r="J43"/>
  <c r="J55"/>
  <c r="J47"/>
  <c r="J34"/>
  <c r="J25"/>
  <c r="J44"/>
  <c r="J40"/>
  <c r="J33"/>
  <c r="J53"/>
  <c r="J65"/>
  <c r="J59" i="27"/>
  <c r="J35"/>
  <c r="J31"/>
  <c r="J57"/>
  <c r="J40"/>
  <c r="J68"/>
  <c r="J20"/>
  <c r="J37"/>
  <c r="J32"/>
  <c r="K33" s="1"/>
  <c r="J55"/>
  <c r="K55" s="1"/>
  <c r="J25"/>
  <c r="K25" s="1"/>
  <c r="J33"/>
  <c r="K34" s="1"/>
  <c r="J22"/>
  <c r="K22" s="1"/>
  <c r="J28"/>
  <c r="K28" s="1"/>
  <c r="J53"/>
  <c r="K53" s="1"/>
  <c r="J23"/>
  <c r="K23" s="1"/>
  <c r="J24"/>
  <c r="K24" s="1"/>
  <c r="J48"/>
  <c r="K48" s="1"/>
  <c r="J39"/>
  <c r="K40" s="1"/>
  <c r="J65"/>
  <c r="K65" s="1"/>
  <c r="J50"/>
  <c r="K50" s="1"/>
  <c r="J34"/>
  <c r="K35" s="1"/>
  <c r="J52"/>
  <c r="K52" s="1"/>
  <c r="J58"/>
  <c r="K58" s="1"/>
  <c r="J62"/>
  <c r="K62" s="1"/>
  <c r="J43"/>
  <c r="K44" s="1"/>
  <c r="J66"/>
  <c r="K66" s="1"/>
  <c r="J54"/>
  <c r="K54" s="1"/>
  <c r="J29"/>
  <c r="K30" s="1"/>
  <c r="J44"/>
  <c r="K45" s="1"/>
  <c r="J30"/>
  <c r="K31" s="1"/>
  <c r="J49"/>
  <c r="K49" s="1"/>
  <c r="J60"/>
  <c r="K60" s="1"/>
  <c r="J36"/>
  <c r="K37" s="1"/>
  <c r="J41"/>
  <c r="K42" s="1"/>
  <c r="J64"/>
  <c r="K64" s="1"/>
  <c r="J38"/>
  <c r="K39" s="1"/>
  <c r="J46"/>
  <c r="K46" s="1"/>
  <c r="J27"/>
  <c r="K27" s="1"/>
  <c r="J61"/>
  <c r="K61" s="1"/>
  <c r="J56"/>
  <c r="K56" s="1"/>
  <c r="J51"/>
  <c r="K51" s="1"/>
  <c r="J67"/>
  <c r="K67" s="1"/>
  <c r="J63"/>
  <c r="K63" s="1"/>
  <c r="J65" i="26"/>
  <c r="J43"/>
  <c r="J70"/>
  <c r="J81"/>
  <c r="J84"/>
  <c r="J82"/>
  <c r="J67"/>
  <c r="J42"/>
  <c r="J44"/>
  <c r="J55"/>
  <c r="J38"/>
  <c r="J49"/>
  <c r="J73"/>
  <c r="J54"/>
  <c r="J76"/>
  <c r="J68"/>
  <c r="J66"/>
  <c r="J35"/>
  <c r="J69"/>
  <c r="J53"/>
  <c r="J24"/>
  <c r="J21"/>
  <c r="J27"/>
  <c r="J36"/>
  <c r="J25"/>
  <c r="J61"/>
  <c r="J59"/>
  <c r="J29"/>
  <c r="J32"/>
  <c r="J52"/>
  <c r="J37"/>
  <c r="J28"/>
  <c r="J26"/>
  <c r="J23"/>
  <c r="J50"/>
  <c r="J57"/>
  <c r="J30"/>
  <c r="J22"/>
  <c r="J20"/>
  <c r="J41"/>
  <c r="J78"/>
  <c r="J48"/>
  <c r="J33"/>
  <c r="J47"/>
  <c r="J83"/>
  <c r="J51"/>
  <c r="J75"/>
  <c r="J40"/>
  <c r="J58"/>
  <c r="J34"/>
  <c r="J45"/>
  <c r="J62"/>
  <c r="J74"/>
  <c r="J31"/>
  <c r="J60"/>
  <c r="J63"/>
  <c r="J77"/>
  <c r="J72"/>
  <c r="J71"/>
  <c r="J46"/>
  <c r="J79"/>
  <c r="J56"/>
  <c r="J64"/>
  <c r="J39"/>
  <c r="O25" i="16"/>
  <c r="O12"/>
  <c r="O13"/>
  <c r="O14"/>
  <c r="O15"/>
  <c r="O16"/>
  <c r="O17"/>
  <c r="O18"/>
  <c r="O19"/>
  <c r="O20"/>
  <c r="O21"/>
  <c r="O22"/>
  <c r="O23"/>
  <c r="O24"/>
  <c r="K47" i="27" l="1"/>
  <c r="K43"/>
  <c r="K29"/>
  <c r="K20"/>
  <c r="K41"/>
  <c r="K32"/>
  <c r="K59"/>
  <c r="K21"/>
  <c r="K38"/>
  <c r="K68"/>
  <c r="K57"/>
  <c r="K36"/>
  <c r="K26"/>
  <c r="K22" i="30"/>
  <c r="K24"/>
  <c r="K26"/>
  <c r="K28"/>
  <c r="K30"/>
  <c r="K32"/>
  <c r="K34"/>
  <c r="K36"/>
  <c r="K38"/>
  <c r="K40"/>
  <c r="K42"/>
  <c r="K44"/>
  <c r="K46"/>
  <c r="K48"/>
  <c r="K50"/>
  <c r="K52"/>
  <c r="K54"/>
  <c r="K56"/>
  <c r="K21"/>
  <c r="K23"/>
  <c r="K25"/>
  <c r="K27"/>
  <c r="K29"/>
  <c r="K31"/>
  <c r="K33"/>
  <c r="K35"/>
  <c r="K37"/>
  <c r="K39"/>
  <c r="K41"/>
  <c r="K43"/>
  <c r="K45"/>
  <c r="K47"/>
  <c r="K49"/>
  <c r="K51"/>
  <c r="K53"/>
  <c r="K55"/>
  <c r="K57"/>
  <c r="K22" i="29"/>
  <c r="K25"/>
  <c r="K21"/>
  <c r="K23"/>
  <c r="K26"/>
  <c r="K27"/>
  <c r="K28"/>
  <c r="K29"/>
  <c r="K84" i="26"/>
  <c r="K21"/>
  <c r="K23"/>
  <c r="K25"/>
  <c r="K26"/>
  <c r="K28"/>
  <c r="K30"/>
  <c r="K32"/>
  <c r="K34"/>
  <c r="K36"/>
  <c r="K38"/>
  <c r="K40"/>
  <c r="K42"/>
  <c r="K44"/>
  <c r="K46"/>
  <c r="K48"/>
  <c r="K50"/>
  <c r="K52"/>
  <c r="K54"/>
  <c r="K57"/>
  <c r="K58"/>
  <c r="K60"/>
  <c r="K62"/>
  <c r="K64"/>
  <c r="K66"/>
  <c r="K68"/>
  <c r="K70"/>
  <c r="K72"/>
  <c r="K74"/>
  <c r="K75"/>
  <c r="K77"/>
  <c r="K79"/>
  <c r="K82"/>
  <c r="K83"/>
  <c r="K20"/>
  <c r="K22"/>
  <c r="K24"/>
  <c r="K27"/>
  <c r="K29"/>
  <c r="K31"/>
  <c r="K33"/>
  <c r="K35"/>
  <c r="K37"/>
  <c r="K39"/>
  <c r="K41"/>
  <c r="K43"/>
  <c r="K45"/>
  <c r="K47"/>
  <c r="K49"/>
  <c r="K51"/>
  <c r="K53"/>
  <c r="K55"/>
  <c r="K56"/>
  <c r="K59"/>
  <c r="K61"/>
  <c r="K63"/>
  <c r="K65"/>
  <c r="K67"/>
  <c r="K69"/>
  <c r="K71"/>
  <c r="K73"/>
  <c r="K76"/>
  <c r="K78"/>
  <c r="K81"/>
  <c r="K80"/>
  <c r="K30" i="29"/>
  <c r="K31"/>
  <c r="K32"/>
  <c r="K33"/>
  <c r="K34"/>
  <c r="K35"/>
  <c r="K36"/>
  <c r="K37"/>
  <c r="K38"/>
  <c r="K39"/>
  <c r="K40"/>
  <c r="K41"/>
  <c r="K42"/>
  <c r="K43"/>
  <c r="K44"/>
  <c r="K45"/>
  <c r="K46"/>
  <c r="K47"/>
  <c r="K48"/>
  <c r="K49"/>
  <c r="K50"/>
  <c r="K51"/>
  <c r="K52"/>
  <c r="K53"/>
  <c r="K54"/>
  <c r="K55"/>
  <c r="K56"/>
  <c r="K57"/>
  <c r="K58"/>
  <c r="K59"/>
  <c r="K60"/>
  <c r="K61"/>
  <c r="K62"/>
  <c r="K63"/>
  <c r="K64"/>
  <c r="K65"/>
  <c r="K66"/>
  <c r="K68"/>
  <c r="K69"/>
  <c r="K70"/>
  <c r="K71"/>
  <c r="K72"/>
  <c r="K73"/>
  <c r="K74"/>
  <c r="K75"/>
  <c r="K76"/>
  <c r="L244" i="18"/>
  <c r="L264"/>
  <c r="L260"/>
  <c r="L266"/>
  <c r="L262"/>
  <c r="L257"/>
  <c r="L240"/>
  <c r="L255"/>
  <c r="L258"/>
  <c r="L243"/>
  <c r="L251"/>
  <c r="L242"/>
  <c r="L263"/>
  <c r="L248"/>
  <c r="L247"/>
  <c r="L259"/>
  <c r="L232"/>
  <c r="L265"/>
  <c r="L236"/>
  <c r="L235"/>
  <c r="L249"/>
  <c r="L254"/>
  <c r="L241"/>
  <c r="L252"/>
  <c r="L256"/>
  <c r="L237"/>
  <c r="L233"/>
  <c r="L239"/>
  <c r="L230"/>
  <c r="L238"/>
  <c r="L245"/>
  <c r="L234"/>
  <c r="L229"/>
  <c r="M229" s="1"/>
  <c r="L231"/>
  <c r="L253"/>
  <c r="M253" s="1"/>
  <c r="L250"/>
  <c r="L261"/>
  <c r="M261" s="1"/>
  <c r="L246"/>
  <c r="M246" s="1"/>
  <c r="L99"/>
  <c r="L354"/>
  <c r="L365"/>
  <c r="L375"/>
  <c r="L370"/>
  <c r="L372"/>
  <c r="L374"/>
  <c r="L367"/>
  <c r="L368"/>
  <c r="L359"/>
  <c r="L362"/>
  <c r="L363"/>
  <c r="L353"/>
  <c r="L376"/>
  <c r="L366"/>
  <c r="L355"/>
  <c r="L380"/>
  <c r="L357"/>
  <c r="L361"/>
  <c r="L373"/>
  <c r="L377"/>
  <c r="L358"/>
  <c r="L356"/>
  <c r="L371"/>
  <c r="L360"/>
  <c r="L378"/>
  <c r="L381"/>
  <c r="L369"/>
  <c r="L364"/>
  <c r="L379"/>
  <c r="L304"/>
  <c r="L305"/>
  <c r="L302"/>
  <c r="M302" s="1"/>
  <c r="L310"/>
  <c r="L311"/>
  <c r="M311" s="1"/>
  <c r="L308"/>
  <c r="L312"/>
  <c r="M312" s="1"/>
  <c r="L303"/>
  <c r="L307"/>
  <c r="M307" s="1"/>
  <c r="L306"/>
  <c r="L316"/>
  <c r="M316" s="1"/>
  <c r="L315"/>
  <c r="L309"/>
  <c r="M309" s="1"/>
  <c r="L317"/>
  <c r="L313"/>
  <c r="M313" s="1"/>
  <c r="L314"/>
  <c r="L169"/>
  <c r="L172"/>
  <c r="L177"/>
  <c r="L167"/>
  <c r="L164"/>
  <c r="L179"/>
  <c r="L180"/>
  <c r="L185"/>
  <c r="L166"/>
  <c r="L187"/>
  <c r="L176"/>
  <c r="L178"/>
  <c r="L171"/>
  <c r="L189"/>
  <c r="L165"/>
  <c r="L175"/>
  <c r="L173"/>
  <c r="L190"/>
  <c r="L168"/>
  <c r="L188"/>
  <c r="L184"/>
  <c r="L183"/>
  <c r="L182"/>
  <c r="L186"/>
  <c r="L192"/>
  <c r="L193"/>
  <c r="L170"/>
  <c r="L181"/>
  <c r="L174"/>
  <c r="L191"/>
  <c r="L111"/>
  <c r="L109"/>
  <c r="L103"/>
  <c r="L98"/>
  <c r="L121"/>
  <c r="L108"/>
  <c r="L106"/>
  <c r="L120"/>
  <c r="L97"/>
  <c r="L126"/>
  <c r="L102"/>
  <c r="L116"/>
  <c r="L124"/>
  <c r="L100"/>
  <c r="L122"/>
  <c r="L107"/>
  <c r="L101"/>
  <c r="L129"/>
  <c r="L113"/>
  <c r="L112"/>
  <c r="L128"/>
  <c r="L114"/>
  <c r="L127"/>
  <c r="L104"/>
  <c r="L125"/>
  <c r="L123"/>
  <c r="L117"/>
  <c r="L110"/>
  <c r="L119"/>
  <c r="L118"/>
  <c r="L105"/>
  <c r="L115"/>
  <c r="L21"/>
  <c r="L29"/>
  <c r="L53"/>
  <c r="L48"/>
  <c r="L51"/>
  <c r="L38"/>
  <c r="L39"/>
  <c r="L50"/>
  <c r="L23"/>
  <c r="L27"/>
  <c r="L60"/>
  <c r="L33"/>
  <c r="L24"/>
  <c r="L20"/>
  <c r="L19"/>
  <c r="L28"/>
  <c r="L32"/>
  <c r="M32" s="1"/>
  <c r="L40"/>
  <c r="L57"/>
  <c r="M57" s="1"/>
  <c r="L42"/>
  <c r="M250" l="1"/>
  <c r="M231"/>
  <c r="M234"/>
  <c r="M238"/>
  <c r="M239"/>
  <c r="M237"/>
  <c r="M252"/>
  <c r="M314"/>
  <c r="M317"/>
  <c r="M315"/>
  <c r="M306"/>
  <c r="M303"/>
  <c r="M308"/>
  <c r="M310"/>
  <c r="M254"/>
  <c r="M235"/>
  <c r="M305"/>
  <c r="M304"/>
  <c r="M265"/>
  <c r="M259"/>
  <c r="M248"/>
  <c r="M242"/>
  <c r="M243"/>
  <c r="M245"/>
  <c r="M230"/>
  <c r="M233"/>
  <c r="M256"/>
  <c r="M241"/>
  <c r="M249"/>
  <c r="M236"/>
  <c r="M232"/>
  <c r="M247"/>
  <c r="M263"/>
  <c r="M251"/>
  <c r="M258"/>
  <c r="M240"/>
  <c r="M262"/>
  <c r="M260"/>
  <c r="M244"/>
  <c r="M255"/>
  <c r="M257"/>
  <c r="M266"/>
  <c r="M264"/>
  <c r="M60"/>
  <c r="M39"/>
  <c r="M21"/>
  <c r="M24"/>
  <c r="M23"/>
  <c r="M51"/>
  <c r="M53"/>
  <c r="M42"/>
  <c r="M40"/>
  <c r="M28"/>
  <c r="M20"/>
  <c r="M33"/>
  <c r="M27"/>
  <c r="M50"/>
  <c r="M38"/>
  <c r="M48"/>
  <c r="M29"/>
  <c r="M117"/>
  <c r="M354"/>
  <c r="M356"/>
  <c r="M355"/>
  <c r="M357"/>
  <c r="M129"/>
  <c r="M353"/>
  <c r="M358"/>
  <c r="M359"/>
  <c r="M360"/>
  <c r="M361"/>
  <c r="M362"/>
  <c r="M363"/>
  <c r="M364"/>
  <c r="M365"/>
  <c r="M366"/>
  <c r="M367"/>
  <c r="M368"/>
  <c r="M369"/>
  <c r="M370"/>
  <c r="M371"/>
  <c r="M372"/>
  <c r="M373"/>
  <c r="M374"/>
  <c r="M375"/>
  <c r="M376"/>
  <c r="M377"/>
  <c r="M378"/>
  <c r="M379"/>
  <c r="M380"/>
  <c r="M381"/>
  <c r="M180"/>
  <c r="M182"/>
  <c r="M186"/>
  <c r="M185"/>
  <c r="M188"/>
  <c r="M190"/>
  <c r="M192"/>
  <c r="M98"/>
  <c r="M179"/>
  <c r="M181"/>
  <c r="M183"/>
  <c r="M184"/>
  <c r="M187"/>
  <c r="M189"/>
  <c r="M191"/>
  <c r="M193"/>
  <c r="M164"/>
  <c r="M165"/>
  <c r="M166"/>
  <c r="M167"/>
  <c r="M168"/>
  <c r="M169"/>
  <c r="M170"/>
  <c r="M171"/>
  <c r="M172"/>
  <c r="M173"/>
  <c r="M174"/>
  <c r="M175"/>
  <c r="M176"/>
  <c r="M177"/>
  <c r="M178"/>
  <c r="M100"/>
  <c r="M102"/>
  <c r="M104"/>
  <c r="M108"/>
  <c r="M110"/>
  <c r="M112"/>
  <c r="M118"/>
  <c r="M120"/>
  <c r="M122"/>
  <c r="M124"/>
  <c r="M126"/>
  <c r="M128"/>
  <c r="M99"/>
  <c r="M101"/>
  <c r="M103"/>
  <c r="M105"/>
  <c r="M109"/>
  <c r="M111"/>
  <c r="M113"/>
  <c r="M119"/>
  <c r="M121"/>
  <c r="M123"/>
  <c r="M125"/>
  <c r="M127"/>
  <c r="M97"/>
  <c r="M106"/>
  <c r="M107"/>
  <c r="M114"/>
  <c r="M115"/>
  <c r="M116"/>
  <c r="L54" l="1"/>
  <c r="M54" s="1"/>
  <c r="L41"/>
  <c r="M41" s="1"/>
  <c r="L36"/>
  <c r="M36" s="1"/>
  <c r="L55"/>
  <c r="M55" s="1"/>
  <c r="L44"/>
  <c r="M44" s="1"/>
  <c r="L26"/>
  <c r="M26" s="1"/>
  <c r="L49"/>
  <c r="M49" s="1"/>
  <c r="L56"/>
  <c r="M56" s="1"/>
  <c r="L30"/>
  <c r="M30" s="1"/>
  <c r="L45"/>
  <c r="M45" s="1"/>
  <c r="L37"/>
  <c r="M37" s="1"/>
  <c r="L52"/>
  <c r="M52" s="1"/>
  <c r="L35"/>
  <c r="M35" s="1"/>
  <c r="L31"/>
  <c r="M31" s="1"/>
  <c r="L47"/>
  <c r="M47" s="1"/>
  <c r="L59"/>
  <c r="M59" s="1"/>
  <c r="L34"/>
  <c r="M34" s="1"/>
  <c r="L58"/>
  <c r="M58" s="1"/>
  <c r="L46"/>
  <c r="M46" s="1"/>
  <c r="L43"/>
  <c r="M43" s="1"/>
  <c r="L22"/>
  <c r="M22" s="1"/>
  <c r="L25"/>
  <c r="M25" s="1"/>
  <c r="M19" l="1"/>
</calcChain>
</file>

<file path=xl/sharedStrings.xml><?xml version="1.0" encoding="utf-8"?>
<sst xmlns="http://schemas.openxmlformats.org/spreadsheetml/2006/main" count="4570" uniqueCount="774">
  <si>
    <t>Мончегорск</t>
  </si>
  <si>
    <t>старт
номер</t>
  </si>
  <si>
    <t>Фамилия, имя</t>
  </si>
  <si>
    <t>Год 
рожд.</t>
  </si>
  <si>
    <t>разряд</t>
  </si>
  <si>
    <t>Город,район</t>
  </si>
  <si>
    <t>Время
старта</t>
  </si>
  <si>
    <t>Начало</t>
  </si>
  <si>
    <t xml:space="preserve">Окончание </t>
  </si>
  <si>
    <t>Жюри соревнований</t>
  </si>
  <si>
    <t>Технические данные</t>
  </si>
  <si>
    <t xml:space="preserve">Главный судья </t>
  </si>
  <si>
    <t>Дистанция</t>
  </si>
  <si>
    <t>3 км</t>
  </si>
  <si>
    <t>Максимальный перепад (HD)</t>
  </si>
  <si>
    <t>38 м</t>
  </si>
  <si>
    <t>Максимальный подъем (МС)</t>
  </si>
  <si>
    <t>36 м</t>
  </si>
  <si>
    <t>Сумма перепадов высот</t>
  </si>
  <si>
    <t>89 м</t>
  </si>
  <si>
    <t>Длина круга</t>
  </si>
  <si>
    <t>3194 м</t>
  </si>
  <si>
    <t>Кол -во кругов</t>
  </si>
  <si>
    <t>место</t>
  </si>
  <si>
    <t>Время финиша</t>
  </si>
  <si>
    <t>Результат</t>
  </si>
  <si>
    <t>Проигрыш лидеру</t>
  </si>
  <si>
    <t>очки</t>
  </si>
  <si>
    <t>Выполн. разряд</t>
  </si>
  <si>
    <t>Не стартовали</t>
  </si>
  <si>
    <t>Не финишировали</t>
  </si>
  <si>
    <t>Погода</t>
  </si>
  <si>
    <t>Состояние трассы</t>
  </si>
  <si>
    <t>Температура</t>
  </si>
  <si>
    <t>Статистика гонки</t>
  </si>
  <si>
    <t>Воздуха</t>
  </si>
  <si>
    <t>Снега</t>
  </si>
  <si>
    <t>Заявлено</t>
  </si>
  <si>
    <t>Финиш.</t>
  </si>
  <si>
    <t>Не старт</t>
  </si>
  <si>
    <t>Не финиш</t>
  </si>
  <si>
    <t>Дискв</t>
  </si>
  <si>
    <t>удвол.</t>
  </si>
  <si>
    <t>Главный судья соревнований</t>
  </si>
  <si>
    <t>Главный секретарь соревнований</t>
  </si>
  <si>
    <t>Н. Шилов (ВК)</t>
  </si>
  <si>
    <t>Е. Шадрина (1 категория)</t>
  </si>
  <si>
    <t>5 км</t>
  </si>
  <si>
    <t>КОМАНДНЫЕ РЕЗУЛЬТАТЫ</t>
  </si>
  <si>
    <t>команда</t>
  </si>
  <si>
    <t>10 км</t>
  </si>
  <si>
    <t>юноши</t>
  </si>
  <si>
    <t>девушки</t>
  </si>
  <si>
    <t>Индивидуальная гонка, стиль свободный</t>
  </si>
  <si>
    <t xml:space="preserve">Дисквалифицированы </t>
  </si>
  <si>
    <t>Мурманск</t>
  </si>
  <si>
    <t>Швец В. (1К)</t>
  </si>
  <si>
    <t>Шилов Н. (ВК)</t>
  </si>
  <si>
    <t>№</t>
  </si>
  <si>
    <t>год 
рождения</t>
  </si>
  <si>
    <t xml:space="preserve">команда </t>
  </si>
  <si>
    <t>время старта</t>
  </si>
  <si>
    <t>отметка
 о выходе</t>
  </si>
  <si>
    <t>Волошин Игорь</t>
  </si>
  <si>
    <t xml:space="preserve">Девушки средней  возрастной группы  </t>
  </si>
  <si>
    <t>Павловская Ирина</t>
  </si>
  <si>
    <t>Дмитриева Людмила</t>
  </si>
  <si>
    <t>Владимирова Юлия</t>
  </si>
  <si>
    <t>Байлукова Анастасия</t>
  </si>
  <si>
    <t>Мельникова Марина</t>
  </si>
  <si>
    <t>Молчанова Анастасия</t>
  </si>
  <si>
    <t>Ижмякова Татьяна</t>
  </si>
  <si>
    <t>Никифоренко Юлия</t>
  </si>
  <si>
    <t>Геллер Семён</t>
  </si>
  <si>
    <t>Сопотов Иван</t>
  </si>
  <si>
    <t>Хулко Сергей</t>
  </si>
  <si>
    <t>Кауров Данил</t>
  </si>
  <si>
    <t>Коренчук Виталий</t>
  </si>
  <si>
    <t xml:space="preserve">Юноши средней  возрастной группы  </t>
  </si>
  <si>
    <t>Дистанция 5 км</t>
  </si>
  <si>
    <t>Место проведения: лыжная база СДЮШОР</t>
  </si>
  <si>
    <t>Кравченнко Светлана</t>
  </si>
  <si>
    <t>Дебеляк Владислава</t>
  </si>
  <si>
    <t>Илларионова Виктория</t>
  </si>
  <si>
    <t>Чурляев Илья</t>
  </si>
  <si>
    <t>Широков Роман</t>
  </si>
  <si>
    <t>Ярыш Константин</t>
  </si>
  <si>
    <t>Зыков Иван</t>
  </si>
  <si>
    <t>Крюков Данил</t>
  </si>
  <si>
    <t>1 юн</t>
  </si>
  <si>
    <t>Жмуцкая Станислава</t>
  </si>
  <si>
    <t>Исмагилова Лилия</t>
  </si>
  <si>
    <t>Мирошниченко Анастасия</t>
  </si>
  <si>
    <t>Гончаров Даниил</t>
  </si>
  <si>
    <t>Бекряшева Анастасия</t>
  </si>
  <si>
    <t>Назарова Мария</t>
  </si>
  <si>
    <t>Батюта Мария</t>
  </si>
  <si>
    <t>Дадуев Алексей</t>
  </si>
  <si>
    <t>Филина Анастасия</t>
  </si>
  <si>
    <t xml:space="preserve"> ПРОТОКОЛ СТАРТА</t>
  </si>
  <si>
    <t>Шабайлов Илья</t>
  </si>
  <si>
    <t>Костыгова Яна</t>
  </si>
  <si>
    <t>Алексеев А.Н (РК)</t>
  </si>
  <si>
    <t>Дистанция 10 км</t>
  </si>
  <si>
    <t>5188 м</t>
  </si>
  <si>
    <t xml:space="preserve">Девушки старшей  возрастной группы  </t>
  </si>
  <si>
    <t>31 м</t>
  </si>
  <si>
    <t>Черевач Дмитрий</t>
  </si>
  <si>
    <t>Бульба Антон</t>
  </si>
  <si>
    <t>Ягелева Наталья</t>
  </si>
  <si>
    <t>Кубата Сергей</t>
  </si>
  <si>
    <t>Лунькова Лада</t>
  </si>
  <si>
    <t>Волкова Олеся</t>
  </si>
  <si>
    <t>Большакова Надежда</t>
  </si>
  <si>
    <t>Тихомиров Владислав</t>
  </si>
  <si>
    <t>Рагуев Иван</t>
  </si>
  <si>
    <t>Бетке Александр</t>
  </si>
  <si>
    <t>Тымчук Сергей</t>
  </si>
  <si>
    <t>Дерябин Павел</t>
  </si>
  <si>
    <t>Кандалакша</t>
  </si>
  <si>
    <t>Становченков Дмитрий</t>
  </si>
  <si>
    <t>Пащенко Владислав</t>
  </si>
  <si>
    <t>кмс</t>
  </si>
  <si>
    <t>Точилкин Илья</t>
  </si>
  <si>
    <t>Рагимов Никита</t>
  </si>
  <si>
    <t>Тарасов Антон</t>
  </si>
  <si>
    <t>Зеленцов Денис</t>
  </si>
  <si>
    <t>Прусаков Алексей</t>
  </si>
  <si>
    <t>Карачев Алексей</t>
  </si>
  <si>
    <t>Степанов Виктор</t>
  </si>
  <si>
    <t>Копейко Александра</t>
  </si>
  <si>
    <t>Становченкова Наталья</t>
  </si>
  <si>
    <t>Криворебенко Екатерина</t>
  </si>
  <si>
    <t>Соловьева Дарья</t>
  </si>
  <si>
    <t>Сергачева Анастасия</t>
  </si>
  <si>
    <t>Иржекявичуте Юлите</t>
  </si>
  <si>
    <t>Мошковская Екатерина</t>
  </si>
  <si>
    <t>Поленок Сергей</t>
  </si>
  <si>
    <t>Бондарева Анна</t>
  </si>
  <si>
    <t xml:space="preserve">Мурманск </t>
  </si>
  <si>
    <t xml:space="preserve">Оленегорск </t>
  </si>
  <si>
    <t xml:space="preserve">Мончегорск </t>
  </si>
  <si>
    <t xml:space="preserve">Полярные Зори </t>
  </si>
  <si>
    <t>Стартовало_________________</t>
  </si>
  <si>
    <t>секретарь</t>
  </si>
  <si>
    <t xml:space="preserve">Юноши старшей  возрастной группы  </t>
  </si>
  <si>
    <t>Оленегорск</t>
  </si>
  <si>
    <t>Полярные Зори</t>
  </si>
  <si>
    <t>Дистанция 3 км</t>
  </si>
  <si>
    <t>финиш</t>
  </si>
  <si>
    <t>старт</t>
  </si>
  <si>
    <t>51 м</t>
  </si>
  <si>
    <t>152 м</t>
  </si>
  <si>
    <t>ясно</t>
  </si>
  <si>
    <t>2 юн</t>
  </si>
  <si>
    <t>Апатиты</t>
  </si>
  <si>
    <t>ЗАТО Александровск</t>
  </si>
  <si>
    <t>Терский район</t>
  </si>
  <si>
    <t>Ковдорский район</t>
  </si>
  <si>
    <t>Зеленоборский</t>
  </si>
  <si>
    <t>Министерство образования и науки  Мурманской области</t>
  </si>
  <si>
    <t>53 Праздник Севера учащихся</t>
  </si>
  <si>
    <t>ЛЫЖНЫЕ ГОНКИ</t>
  </si>
  <si>
    <t xml:space="preserve">Юноши младшей  возрастной группы  </t>
  </si>
  <si>
    <t>Малаховский Денис</t>
  </si>
  <si>
    <t>Вольный Данила</t>
  </si>
  <si>
    <t>Чукчин Игорь</t>
  </si>
  <si>
    <t>Пикула Илья</t>
  </si>
  <si>
    <t>Кольский район</t>
  </si>
  <si>
    <t>Дмитриев Игорь</t>
  </si>
  <si>
    <t>Шиленков Андрей</t>
  </si>
  <si>
    <t>Власов Михаил</t>
  </si>
  <si>
    <t>Печенгский район</t>
  </si>
  <si>
    <t>Кузнецов Радион</t>
  </si>
  <si>
    <t>Авдеев Богдан</t>
  </si>
  <si>
    <t>Сосин Илья</t>
  </si>
  <si>
    <t>Ваганов Денис</t>
  </si>
  <si>
    <t>Абнизов Андрей</t>
  </si>
  <si>
    <t>Кировск</t>
  </si>
  <si>
    <t>Абрамов Сергей</t>
  </si>
  <si>
    <t>Яковлев Семен</t>
  </si>
  <si>
    <t>Кнестяпин Степан</t>
  </si>
  <si>
    <t>Махотенко Семен</t>
  </si>
  <si>
    <t>Зародов Андрей</t>
  </si>
  <si>
    <t>Чупин Андрей</t>
  </si>
  <si>
    <t>Путяшов Святослав</t>
  </si>
  <si>
    <t>Бургела Артем</t>
  </si>
  <si>
    <t>Тимонин Константин</t>
  </si>
  <si>
    <t>Богданов Кирилл</t>
  </si>
  <si>
    <t>Назаров Тимофей</t>
  </si>
  <si>
    <t>Триюда Михаил</t>
  </si>
  <si>
    <t>Ищенко Макисм</t>
  </si>
  <si>
    <t>Цыганков Владислав</t>
  </si>
  <si>
    <t>Шевченко Олег</t>
  </si>
  <si>
    <t>Малютин Ростислав</t>
  </si>
  <si>
    <t>Головач Алексей</t>
  </si>
  <si>
    <t>Лупандин Алексей</t>
  </si>
  <si>
    <t>Швыгин Никита</t>
  </si>
  <si>
    <t>Олешкевич Константин</t>
  </si>
  <si>
    <t>Аршинов Иван</t>
  </si>
  <si>
    <t>Ященко Константин</t>
  </si>
  <si>
    <t>Алексеев Евгений</t>
  </si>
  <si>
    <t xml:space="preserve">Фалюкова Дарья </t>
  </si>
  <si>
    <t>Абрамович Анастасия</t>
  </si>
  <si>
    <t>Сухорукова Валерия</t>
  </si>
  <si>
    <t>Дорошевич Екатерина</t>
  </si>
  <si>
    <t>Воропаева Валерия</t>
  </si>
  <si>
    <t>Крикунова Полина</t>
  </si>
  <si>
    <t>Полякова Юлия</t>
  </si>
  <si>
    <t>Тимакина Екатерина</t>
  </si>
  <si>
    <t>Сверчкова Арина</t>
  </si>
  <si>
    <t>Ощепкова Элеонора</t>
  </si>
  <si>
    <t>Стародед Анастасия</t>
  </si>
  <si>
    <t>Алферова Валерия</t>
  </si>
  <si>
    <t>Ярушкина Татьяна</t>
  </si>
  <si>
    <t>Прошина Евгения</t>
  </si>
  <si>
    <t>Барковская Анастасия</t>
  </si>
  <si>
    <t xml:space="preserve">Девушки младшей  возрастной группы  </t>
  </si>
  <si>
    <t>Кляровская Анна</t>
  </si>
  <si>
    <t>Тарасова Евгения</t>
  </si>
  <si>
    <t>Третяк Татьяна</t>
  </si>
  <si>
    <t>Солдатова Дарья</t>
  </si>
  <si>
    <t>Шишкина Виктория</t>
  </si>
  <si>
    <t>Кудрина Анастасия</t>
  </si>
  <si>
    <t>Пархоменко Екатерина</t>
  </si>
  <si>
    <t>Миронова Анна</t>
  </si>
  <si>
    <t>Мустафаева Олеся</t>
  </si>
  <si>
    <t>Грибанова Анастасия</t>
  </si>
  <si>
    <t>Бородина Анастасия</t>
  </si>
  <si>
    <t>Липкина Екатерина</t>
  </si>
  <si>
    <t>Томилова Алена</t>
  </si>
  <si>
    <t>Леонова Виктория</t>
  </si>
  <si>
    <t>Мельник Айнура</t>
  </si>
  <si>
    <t>Хокконен Дарья</t>
  </si>
  <si>
    <t>Иванова Александра</t>
  </si>
  <si>
    <t>Кутузова Анна</t>
  </si>
  <si>
    <t>Дрочнева Мария</t>
  </si>
  <si>
    <t>Плюснина Александра</t>
  </si>
  <si>
    <t>Котова Анастасия</t>
  </si>
  <si>
    <t>Старовойтова Анна</t>
  </si>
  <si>
    <t>Бордюгов Дмитрий</t>
  </si>
  <si>
    <t>Попов Александр</t>
  </si>
  <si>
    <t>Пахотин Максим</t>
  </si>
  <si>
    <t>Сыргин Данил</t>
  </si>
  <si>
    <t>Хахулин Семен</t>
  </si>
  <si>
    <t>Семенков Дмитрий</t>
  </si>
  <si>
    <t>Ивин Владислав</t>
  </si>
  <si>
    <t>Храмышкин Максим</t>
  </si>
  <si>
    <t>Руденко Андрей</t>
  </si>
  <si>
    <t>Колесник Денис</t>
  </si>
  <si>
    <t>Степаненко Иван</t>
  </si>
  <si>
    <t>Павловский Владимир</t>
  </si>
  <si>
    <t>Иудин Дмитрий</t>
  </si>
  <si>
    <t>Гожев Дмитрий</t>
  </si>
  <si>
    <t>Лопатин Алексей</t>
  </si>
  <si>
    <t>Терентьев Денис</t>
  </si>
  <si>
    <t>Морозов Антон</t>
  </si>
  <si>
    <t>Лебедев Алексей</t>
  </si>
  <si>
    <t>Бочин Александр</t>
  </si>
  <si>
    <t>Смагин Андрей</t>
  </si>
  <si>
    <t>Бутаков Даниил</t>
  </si>
  <si>
    <t>Чернявский Никита</t>
  </si>
  <si>
    <t>Фотьева Ирина</t>
  </si>
  <si>
    <t>Путренкова Татьяна</t>
  </si>
  <si>
    <t>Минкина Ирина</t>
  </si>
  <si>
    <t>Шанталова Маргарита</t>
  </si>
  <si>
    <t>Лазарев Артем</t>
  </si>
  <si>
    <t>Кожевников Игорь</t>
  </si>
  <si>
    <t xml:space="preserve">Вовк Артем </t>
  </si>
  <si>
    <t>Полищук Никита</t>
  </si>
  <si>
    <t>Бойков Иван</t>
  </si>
  <si>
    <t>Винокуров Иван</t>
  </si>
  <si>
    <t>Акриш Дмитрий</t>
  </si>
  <si>
    <t>Пустовой Алексей</t>
  </si>
  <si>
    <t>Колганов Александр</t>
  </si>
  <si>
    <t xml:space="preserve">Стрижкин Сергей </t>
  </si>
  <si>
    <t>Министерство образования и науки Мурманской области</t>
  </si>
  <si>
    <t xml:space="preserve"> ОФИЦИАЛЬНЫЙ ИТОГОВЫЙ ПРОТОКОЛ</t>
  </si>
  <si>
    <t>Гнусов Андрей</t>
  </si>
  <si>
    <t>Воробьев Тимофей</t>
  </si>
  <si>
    <t>Лутов Павел</t>
  </si>
  <si>
    <t>Габов Егор</t>
  </si>
  <si>
    <t>Подгорный Павел</t>
  </si>
  <si>
    <t>Карпов Макар</t>
  </si>
  <si>
    <t>Пономаренко Алексей</t>
  </si>
  <si>
    <t>Костин Константин</t>
  </si>
  <si>
    <t>Степанова Виктория</t>
  </si>
  <si>
    <t>Витюгова Валерия</t>
  </si>
  <si>
    <t>Запорожская Виктория</t>
  </si>
  <si>
    <t>Кислицына Влада</t>
  </si>
  <si>
    <t>Кузьмичева Ирина</t>
  </si>
  <si>
    <t>Битюкова Анастасия</t>
  </si>
  <si>
    <t>Степаненко Алексей</t>
  </si>
  <si>
    <t>Алешин Сергей</t>
  </si>
  <si>
    <t>1л</t>
  </si>
  <si>
    <t>2л</t>
  </si>
  <si>
    <t>3л</t>
  </si>
  <si>
    <t>4л</t>
  </si>
  <si>
    <t>5л</t>
  </si>
  <si>
    <t>6л</t>
  </si>
  <si>
    <t>7л</t>
  </si>
  <si>
    <t>8л</t>
  </si>
  <si>
    <t>40л</t>
  </si>
  <si>
    <t>41л</t>
  </si>
  <si>
    <t>42л</t>
  </si>
  <si>
    <t>44л</t>
  </si>
  <si>
    <t>45л</t>
  </si>
  <si>
    <t>46л</t>
  </si>
  <si>
    <t>47л</t>
  </si>
  <si>
    <t>48л</t>
  </si>
  <si>
    <t>49л</t>
  </si>
  <si>
    <t>105л</t>
  </si>
  <si>
    <t>106л</t>
  </si>
  <si>
    <t>Катаев Данила</t>
  </si>
  <si>
    <t>Ковалькова Наталья</t>
  </si>
  <si>
    <t>58л</t>
  </si>
  <si>
    <t>121л</t>
  </si>
  <si>
    <t>122л</t>
  </si>
  <si>
    <t>123л</t>
  </si>
  <si>
    <t>124л</t>
  </si>
  <si>
    <t>125л</t>
  </si>
  <si>
    <t>126л</t>
  </si>
  <si>
    <t>127л</t>
  </si>
  <si>
    <t>128л</t>
  </si>
  <si>
    <t>9802 м</t>
  </si>
  <si>
    <t>52 м</t>
  </si>
  <si>
    <t>281 м</t>
  </si>
  <si>
    <t>Зам. гл. судьи по трассам</t>
  </si>
  <si>
    <t>Зам. гл. судьи</t>
  </si>
  <si>
    <t>время
 старта</t>
  </si>
  <si>
    <t>ЭКРАН</t>
  </si>
  <si>
    <t>Министерство  образования и науки Мурманской области</t>
  </si>
  <si>
    <t>ОБЛАСТНЫЕ СОРЕВНОВАНИЯ</t>
  </si>
  <si>
    <t>АБСОЛЮТНЫЕ ЧЕМПИОНЫ</t>
  </si>
  <si>
    <t>г. Мончегорск</t>
  </si>
  <si>
    <t>МЛАДШАЯ ВОЗРАСТНАЯ ГРУППА</t>
  </si>
  <si>
    <t>ЗАТО Североморск</t>
  </si>
  <si>
    <t>СРЕДНЯЯ  ВОЗРАСТНАЯ ГРУППА</t>
  </si>
  <si>
    <t>СТАРШАЯ ВОЗРАСТНАЯ ГРУППА</t>
  </si>
  <si>
    <t>МИНИСТЕРСТВО ОБРАЗОВАНИЯ И НАУКИ МУРМАНСКОЙ ОБЛАСТИ</t>
  </si>
  <si>
    <t>младшая 
возрастная группа</t>
  </si>
  <si>
    <t>средняя 
возрастная группа</t>
  </si>
  <si>
    <t>старшая 
возрастная группа</t>
  </si>
  <si>
    <t>ЗАТО Заозерск</t>
  </si>
  <si>
    <t>Е. Шадрина (1 к)</t>
  </si>
  <si>
    <t xml:space="preserve">ЗАТО Североморск </t>
  </si>
  <si>
    <t xml:space="preserve"> ЗАТО Североморск</t>
  </si>
  <si>
    <t xml:space="preserve">Ковдорский район </t>
  </si>
  <si>
    <t>Ковдорский  район</t>
  </si>
  <si>
    <t>Кук В.В.</t>
  </si>
  <si>
    <t>Теплякова Г.А.</t>
  </si>
  <si>
    <t>Яцына Олеся</t>
  </si>
  <si>
    <t>Дронов Ю.Н.</t>
  </si>
  <si>
    <t>-15</t>
  </si>
  <si>
    <t>-18</t>
  </si>
  <si>
    <t>3 юн</t>
  </si>
  <si>
    <t>9л</t>
  </si>
  <si>
    <t>Шабалатов Андрей</t>
  </si>
  <si>
    <t>Кандалакшский район</t>
  </si>
  <si>
    <t xml:space="preserve">Кандалакшский район </t>
  </si>
  <si>
    <t>Мурманская областная детско-юношеская спортивная школа</t>
  </si>
  <si>
    <t>35л</t>
  </si>
  <si>
    <t>всего
 очков</t>
  </si>
  <si>
    <t>68л</t>
  </si>
  <si>
    <t xml:space="preserve">2 марта 2013 </t>
  </si>
  <si>
    <t xml:space="preserve">3 марта 2013 </t>
  </si>
  <si>
    <t xml:space="preserve">1-3 марта 2013 </t>
  </si>
  <si>
    <t>результат</t>
  </si>
  <si>
    <t>ИНФОРМАЦИОННЫЙ ЛИСТ ДЛЯ НАГРАЖДЕНИЯ</t>
  </si>
  <si>
    <t>Вид программы</t>
  </si>
  <si>
    <t>Возрастная группа</t>
  </si>
  <si>
    <t>фамилия, имя</t>
  </si>
  <si>
    <t>год
 рожд</t>
  </si>
  <si>
    <t>наименование
 команды</t>
  </si>
  <si>
    <t>тренер</t>
  </si>
  <si>
    <t>младшие юноши</t>
  </si>
  <si>
    <t>младшие девушки</t>
  </si>
  <si>
    <t>средние девушки</t>
  </si>
  <si>
    <t>средние юноши</t>
  </si>
  <si>
    <t>старшие девушки</t>
  </si>
  <si>
    <t>старшие юноши</t>
  </si>
  <si>
    <t>Крюкова И.С.</t>
  </si>
  <si>
    <t>Романенко Л.В.</t>
  </si>
  <si>
    <t>Торопов К.Н.</t>
  </si>
  <si>
    <t>Фатенков С.М.</t>
  </si>
  <si>
    <t>Мосин В.М.</t>
  </si>
  <si>
    <t>Коптяева Е.В.</t>
  </si>
  <si>
    <t>Коптяева В.В.</t>
  </si>
  <si>
    <t>Щепелин О.М.</t>
  </si>
  <si>
    <t>Куузик А.В.</t>
  </si>
  <si>
    <t>Асланов П.Н.</t>
  </si>
  <si>
    <t>Абаровская О.Ю.</t>
  </si>
  <si>
    <t>Крюкова И.С</t>
  </si>
  <si>
    <t>индивидуальная гонка, стиль свободный</t>
  </si>
  <si>
    <t xml:space="preserve">   </t>
  </si>
  <si>
    <t>Примечание: соревнования второго дня отменены по метеоусловиям.</t>
  </si>
  <si>
    <t>23 марта  2013 г.</t>
  </si>
  <si>
    <t>23 марта 2013 г.</t>
  </si>
  <si>
    <t>Богданов Дмитрий</t>
  </si>
  <si>
    <t>Субъект</t>
  </si>
  <si>
    <t>ДСО, клуб</t>
  </si>
  <si>
    <t>СДЮСШОР</t>
  </si>
  <si>
    <t>Санкт-Петербург, Петродворцовый</t>
  </si>
  <si>
    <t>Журенкова Анастасия</t>
  </si>
  <si>
    <t>Соколов Пётр</t>
  </si>
  <si>
    <t>Андреева Наталья</t>
  </si>
  <si>
    <t>Козлов Евгений</t>
  </si>
  <si>
    <t>Обухов Александр</t>
  </si>
  <si>
    <t>Московская, Руза</t>
  </si>
  <si>
    <t>Неверов Александр</t>
  </si>
  <si>
    <t>Попов Вячеслав</t>
  </si>
  <si>
    <t>Бурцев Никита</t>
  </si>
  <si>
    <t>Морозов Артем</t>
  </si>
  <si>
    <t>Гвоздев Никита</t>
  </si>
  <si>
    <t>Худякова Полина</t>
  </si>
  <si>
    <t>Иванова Ирина</t>
  </si>
  <si>
    <t>Тверская, Вышний Волочек</t>
  </si>
  <si>
    <t>"ДЮСШ им. И.И. Богдановского"</t>
  </si>
  <si>
    <t>Павлова Елизавета</t>
  </si>
  <si>
    <t>Юрьева Елизавета</t>
  </si>
  <si>
    <t>Тульская, Богородицк</t>
  </si>
  <si>
    <t>ДЮСШ им. А.Е. Виндмана</t>
  </si>
  <si>
    <t>Наумов Василий</t>
  </si>
  <si>
    <t>Мурманская, Терский</t>
  </si>
  <si>
    <t>Тверская, Зато Солнечный</t>
  </si>
  <si>
    <t>ДЮСШ</t>
  </si>
  <si>
    <t>Козочкина Алена</t>
  </si>
  <si>
    <t>Рузьянова Зинаида</t>
  </si>
  <si>
    <t>Хрусталёва Ольга</t>
  </si>
  <si>
    <t>Агальцова Анна</t>
  </si>
  <si>
    <t>Захаров Антон</t>
  </si>
  <si>
    <t>Цветков Александр</t>
  </si>
  <si>
    <t>"Медвежьегорская ДЮСШ №1"</t>
  </si>
  <si>
    <t>Харькин Евгений</t>
  </si>
  <si>
    <t>Тихонов Андрей</t>
  </si>
  <si>
    <t>Шамро Владислав</t>
  </si>
  <si>
    <t>Руднев Максим</t>
  </si>
  <si>
    <t>Гуляева Валерия</t>
  </si>
  <si>
    <t>Тежик Вера</t>
  </si>
  <si>
    <t>Жоголева Мария</t>
  </si>
  <si>
    <t>Гвоздева Юлия</t>
  </si>
  <si>
    <t>Республика Карелия, Медвежьегорск</t>
  </si>
  <si>
    <t>Жидких Дарья</t>
  </si>
  <si>
    <t>Немкова Дарья</t>
  </si>
  <si>
    <t>Тиунов Константин</t>
  </si>
  <si>
    <t>Пронин Никита</t>
  </si>
  <si>
    <t>Никитин Михаил</t>
  </si>
  <si>
    <t>Долгов Дмитрий</t>
  </si>
  <si>
    <t>Кучерук Иван</t>
  </si>
  <si>
    <t>Паленова Галина</t>
  </si>
  <si>
    <t>Березин Михаил</t>
  </si>
  <si>
    <t>Московская, Волоколамск</t>
  </si>
  <si>
    <t>"ДЮСШ-Волоколамск"</t>
  </si>
  <si>
    <t>Сергеев Максим</t>
  </si>
  <si>
    <t>Дуботолкина Нина</t>
  </si>
  <si>
    <t>Конева Вероника</t>
  </si>
  <si>
    <t>Аврамов Никита</t>
  </si>
  <si>
    <t>Карчиго Дмитрий</t>
  </si>
  <si>
    <t>Дубникова Дарья</t>
  </si>
  <si>
    <t>Негодяев Илья</t>
  </si>
  <si>
    <t>Кондратьев Егор</t>
  </si>
  <si>
    <t>ДЮСШ №101 "Тушино"</t>
  </si>
  <si>
    <t>Богатырев Иван</t>
  </si>
  <si>
    <t>Данилова Алена</t>
  </si>
  <si>
    <t>Сычинская Алена</t>
  </si>
  <si>
    <t>Демидов Юрий</t>
  </si>
  <si>
    <t>Конова Марина</t>
  </si>
  <si>
    <t>Тульская, Алексин</t>
  </si>
  <si>
    <t>Мурманская, Печенгский</t>
  </si>
  <si>
    <t>Псковская, Печоры</t>
  </si>
  <si>
    <t>"ПР ДЮСШ"</t>
  </si>
  <si>
    <t>Ульянова Ольга</t>
  </si>
  <si>
    <t>Павлов Вадим</t>
  </si>
  <si>
    <t>Ищенко Максим</t>
  </si>
  <si>
    <t>Мурманская, Ковдор</t>
  </si>
  <si>
    <t>ДООПЦ</t>
  </si>
  <si>
    <t>Демьянова Юлия</t>
  </si>
  <si>
    <t>Республика Карелия, Костомукша</t>
  </si>
  <si>
    <t>"ДЮСШ №1"</t>
  </si>
  <si>
    <t>Орлов Александр</t>
  </si>
  <si>
    <t>Кириенко Иван</t>
  </si>
  <si>
    <t>Орлова Татьяна</t>
  </si>
  <si>
    <t>Кострома</t>
  </si>
  <si>
    <t>Крылова Надежда</t>
  </si>
  <si>
    <t>Юргайтис Ирина</t>
  </si>
  <si>
    <t>Терехов Кирилл</t>
  </si>
  <si>
    <t>Абрамова Алина</t>
  </si>
  <si>
    <t>Павлычев Алексей</t>
  </si>
  <si>
    <t>Москва</t>
  </si>
  <si>
    <t>ДЮСШ № 102</t>
  </si>
  <si>
    <t>Герасименко Евгений</t>
  </si>
  <si>
    <t xml:space="preserve"> 1юн</t>
  </si>
  <si>
    <t>Суров Владимир</t>
  </si>
  <si>
    <t>Скороделов Владимир</t>
  </si>
  <si>
    <t>Котельников Дмитрий</t>
  </si>
  <si>
    <t>Ковалев Даниил</t>
  </si>
  <si>
    <t>Струков Иван</t>
  </si>
  <si>
    <t>Секридова Екатерина</t>
  </si>
  <si>
    <t>Зайцев Марк</t>
  </si>
  <si>
    <t>Никулина Анастасия</t>
  </si>
  <si>
    <t>Смоленская, Ершичский</t>
  </si>
  <si>
    <t>КС ДЮСШОР "Юность России Смоленск"</t>
  </si>
  <si>
    <t xml:space="preserve">Оренбургская </t>
  </si>
  <si>
    <t>"ФЛГ Оренбургской области"</t>
  </si>
  <si>
    <t>Тауашев Ерлан</t>
  </si>
  <si>
    <t>Джурабаев Эдуард</t>
  </si>
  <si>
    <t>Колпачев Артем</t>
  </si>
  <si>
    <t>Рыгалина Анастасия</t>
  </si>
  <si>
    <t>Родионова Мария</t>
  </si>
  <si>
    <t>Жигилева Полина</t>
  </si>
  <si>
    <t>Рябцева Софья</t>
  </si>
  <si>
    <t>Архипова Анастасия</t>
  </si>
  <si>
    <t>Баязитова Аида</t>
  </si>
  <si>
    <t>Кукилевский Артем</t>
  </si>
  <si>
    <t>Ковалюк Игорь</t>
  </si>
  <si>
    <t>Забелич Кирилл</t>
  </si>
  <si>
    <t>Харламов Антон</t>
  </si>
  <si>
    <t>Рыбочкин Ярослав</t>
  </si>
  <si>
    <t>Болотников Николай</t>
  </si>
  <si>
    <t>Ганушкин Владимир</t>
  </si>
  <si>
    <t>Ткачев Никита</t>
  </si>
  <si>
    <t>Мурманская, Мончегорск</t>
  </si>
  <si>
    <t>СДЮШОР</t>
  </si>
  <si>
    <t>Абрамова Екатерина</t>
  </si>
  <si>
    <t>Кислицина Влада</t>
  </si>
  <si>
    <t>Кравченко Светлана</t>
  </si>
  <si>
    <t>Мурманская, Полярные Зори</t>
  </si>
  <si>
    <t>Жуйков Илья</t>
  </si>
  <si>
    <t>Новгородская, Пестово</t>
  </si>
  <si>
    <t>Серебряков Артем</t>
  </si>
  <si>
    <t>Сулайманов Эльдар</t>
  </si>
  <si>
    <t>Кондратенко Мария</t>
  </si>
  <si>
    <t>Зайцева Александра</t>
  </si>
  <si>
    <t>Андреев Вячеслав</t>
  </si>
  <si>
    <t>Дмитриев Анатолий</t>
  </si>
  <si>
    <t>Кудрявцев Евгений</t>
  </si>
  <si>
    <t>Румянцев Илья</t>
  </si>
  <si>
    <t>Андреев Вадим</t>
  </si>
  <si>
    <t>Ефимов Руслан</t>
  </si>
  <si>
    <t>Смирнов Никита</t>
  </si>
  <si>
    <t>СДЮСШОР №3</t>
  </si>
  <si>
    <t>Тимофеев Руслан</t>
  </si>
  <si>
    <t>Борщов Георгий</t>
  </si>
  <si>
    <t>Халимовский Владислав</t>
  </si>
  <si>
    <t>Канашиц Вероника</t>
  </si>
  <si>
    <t>1юн</t>
  </si>
  <si>
    <t>Зубцов Максим</t>
  </si>
  <si>
    <t>Московская</t>
  </si>
  <si>
    <t>Тимашов Антон</t>
  </si>
  <si>
    <t>Пилюгин Дмитрий</t>
  </si>
  <si>
    <t>Щербак Александр</t>
  </si>
  <si>
    <t>Ивченко Елизавета</t>
  </si>
  <si>
    <t>Шалахов Иван</t>
  </si>
  <si>
    <t>Смирнова Василиса</t>
  </si>
  <si>
    <t>Самойлова Анастасия</t>
  </si>
  <si>
    <t>Волчик Анастасия</t>
  </si>
  <si>
    <t>Шамурова Елизавета</t>
  </si>
  <si>
    <t>Леонова Ольга</t>
  </si>
  <si>
    <t>Худякова Алина</t>
  </si>
  <si>
    <t>"Лыжный центр "Истина"</t>
  </si>
  <si>
    <t>Цеханский Кирилл</t>
  </si>
  <si>
    <t>Демченко Никита</t>
  </si>
  <si>
    <t>Желтоухов Дмитрий</t>
  </si>
  <si>
    <t>Казьмин Дмитрий</t>
  </si>
  <si>
    <t>Третьяк Полина</t>
  </si>
  <si>
    <t>Яковлева Татьяна</t>
  </si>
  <si>
    <t xml:space="preserve">Московская область, Щелковский </t>
  </si>
  <si>
    <t>Соколиков Иван</t>
  </si>
  <si>
    <t>Московская, Красногорск</t>
  </si>
  <si>
    <t>КСДЮШОР "Зоркий"</t>
  </si>
  <si>
    <t>Козлов Павел</t>
  </si>
  <si>
    <t>Наумкин Иван</t>
  </si>
  <si>
    <t>Фофанов Игорь</t>
  </si>
  <si>
    <t>Республика Марий-Эл</t>
  </si>
  <si>
    <t>УОР</t>
  </si>
  <si>
    <t>Березовский Дмитрий</t>
  </si>
  <si>
    <t>Бузулук</t>
  </si>
  <si>
    <t>ДЮСШ-2</t>
  </si>
  <si>
    <t>Челобитчиков Дмитрий</t>
  </si>
  <si>
    <t>Новикова Ольга</t>
  </si>
  <si>
    <t>Конаково</t>
  </si>
  <si>
    <t>ДЮСШ-1</t>
  </si>
  <si>
    <t>Малева Наталья</t>
  </si>
  <si>
    <t>Дюсш-1</t>
  </si>
  <si>
    <t>Муравьева Полина</t>
  </si>
  <si>
    <t>Кузнецова Елена</t>
  </si>
  <si>
    <t>Сесикова Людмила</t>
  </si>
  <si>
    <t>Смирнова Екатерина</t>
  </si>
  <si>
    <t>Карцева Ирина</t>
  </si>
  <si>
    <t>Тверская, Выший Волочек</t>
  </si>
  <si>
    <t>Коренев Алексей</t>
  </si>
  <si>
    <t>Логинова Полина</t>
  </si>
  <si>
    <t>Ленинградская, Лодейное Поле</t>
  </si>
  <si>
    <t>Лодейнопольская ДЮСШ</t>
  </si>
  <si>
    <t>Владиславлев Антон</t>
  </si>
  <si>
    <t>"СК Дельфин"</t>
  </si>
  <si>
    <t>Шадрина Полина</t>
  </si>
  <si>
    <t>Кузнецов Никита</t>
  </si>
  <si>
    <t>Георгиева Полина</t>
  </si>
  <si>
    <t>Большакова Полина</t>
  </si>
  <si>
    <t>Зайцева Виктория</t>
  </si>
  <si>
    <t>Лучинин Вячеслав</t>
  </si>
  <si>
    <t>Кузнецов Илья</t>
  </si>
  <si>
    <t>Бердышев Никита</t>
  </si>
  <si>
    <t>Ковалева Вероника</t>
  </si>
  <si>
    <t>Пулатова Александра</t>
  </si>
  <si>
    <t>Великанова Татьяна</t>
  </si>
  <si>
    <t>Пасынков Иван</t>
  </si>
  <si>
    <t>Ломанов Иван</t>
  </si>
  <si>
    <t>Третьяченко Михаил</t>
  </si>
  <si>
    <t>Рымаренко Анна</t>
  </si>
  <si>
    <t>СШ№ 102</t>
  </si>
  <si>
    <t>Рымаренко Ирина</t>
  </si>
  <si>
    <t>СДЮСШОР № 2</t>
  </si>
  <si>
    <t>Чухвичёва Влада</t>
  </si>
  <si>
    <t>СДЮСШОР №2</t>
  </si>
  <si>
    <t>Шамурова Анастасия</t>
  </si>
  <si>
    <t>Кочетков Александр</t>
  </si>
  <si>
    <t>Москвская, Зарайск</t>
  </si>
  <si>
    <t>Тылик Иван</t>
  </si>
  <si>
    <t>Голобородько Егор</t>
  </si>
  <si>
    <t>Ефимов Максим</t>
  </si>
  <si>
    <t>Фомин Игорь</t>
  </si>
  <si>
    <t>Осетинский Виктор</t>
  </si>
  <si>
    <t>Яковлев Юрий</t>
  </si>
  <si>
    <t>Никифоров Руслан</t>
  </si>
  <si>
    <t>Дмитриева Маргарита</t>
  </si>
  <si>
    <t>Ястребова Елена</t>
  </si>
  <si>
    <t>Тихонова Арина</t>
  </si>
  <si>
    <t>ДЮСШ № 1</t>
  </si>
  <si>
    <t>Ругоев Дмитрий</t>
  </si>
  <si>
    <t>Богданова Ксения</t>
  </si>
  <si>
    <t>ДЮСШ №1</t>
  </si>
  <si>
    <t>Жуковец Денис</t>
  </si>
  <si>
    <t>Кирсанова Татьяна</t>
  </si>
  <si>
    <t>Тульская. Алексин</t>
  </si>
  <si>
    <t>3юн</t>
  </si>
  <si>
    <t>Мурманская, Оленегорск</t>
  </si>
  <si>
    <t>ДЮСШ "Олимп"</t>
  </si>
  <si>
    <t>Абнизов Дмитрий</t>
  </si>
  <si>
    <t>Нетяев Владислав</t>
  </si>
  <si>
    <t>ЦДТ</t>
  </si>
  <si>
    <t>ДЮСШ № 5</t>
  </si>
  <si>
    <t>Грибова Карина</t>
  </si>
  <si>
    <t xml:space="preserve">ДЮСШ № 5 </t>
  </si>
  <si>
    <t>Рощин Евгений</t>
  </si>
  <si>
    <t>Кислов Роман</t>
  </si>
  <si>
    <t>Пантелеев Александр</t>
  </si>
  <si>
    <t>Республика Карелия, Сегежа</t>
  </si>
  <si>
    <t>Зуев Василий</t>
  </si>
  <si>
    <t>Градов Роман</t>
  </si>
  <si>
    <t>Гасанов Роман</t>
  </si>
  <si>
    <t>Просвиряков Даниил</t>
  </si>
  <si>
    <t>Устудинов Сергей</t>
  </si>
  <si>
    <t>Гайшун Роман</t>
  </si>
  <si>
    <t>Мельник Надежда</t>
  </si>
  <si>
    <t>Селиванова Полина</t>
  </si>
  <si>
    <t>Зуева Полина</t>
  </si>
  <si>
    <t>Бекман Софья</t>
  </si>
  <si>
    <t>Мурманская, Кировск</t>
  </si>
  <si>
    <t>Демыгин Иван</t>
  </si>
  <si>
    <t>Москва, Зеленоград</t>
  </si>
  <si>
    <t>СДЮСШОР № 111</t>
  </si>
  <si>
    <t>Мурманская, Североморск</t>
  </si>
  <si>
    <t>СДЮСШОР по ЗВС</t>
  </si>
  <si>
    <t>Хорольский Дмитрий</t>
  </si>
  <si>
    <t>Ницевич Григорий</t>
  </si>
  <si>
    <t>Антипов Андрей</t>
  </si>
  <si>
    <t>Никишкин Тимофей</t>
  </si>
  <si>
    <t>Сорокина Татьяна</t>
  </si>
  <si>
    <t>Никифорова Нина</t>
  </si>
  <si>
    <t>Беселева Екатерина</t>
  </si>
  <si>
    <t>Жданов Матвей</t>
  </si>
  <si>
    <t>Томилова Алёна</t>
  </si>
  <si>
    <t>СДЮШОР по ЗВС</t>
  </si>
  <si>
    <t>Московская, Щелковский</t>
  </si>
  <si>
    <t xml:space="preserve">Московская, Щелковский </t>
  </si>
  <si>
    <t>СДЮСШОР "Юность Москвы" Спартак1</t>
  </si>
  <si>
    <t>Дьяконов Александр</t>
  </si>
  <si>
    <t>Савельев Савва</t>
  </si>
  <si>
    <t>Гребенюк Валерия</t>
  </si>
  <si>
    <t>СДЮСШОР "Юность Москвы" Спартак 2</t>
  </si>
  <si>
    <t>ДЮСШ -1</t>
  </si>
  <si>
    <t>Комаров Георгий</t>
  </si>
  <si>
    <t>СОЦ "Ритм"</t>
  </si>
  <si>
    <t>Николаев Никита</t>
  </si>
  <si>
    <t>Новгородская, Окуловка</t>
  </si>
  <si>
    <t>Новгородская, Марёво</t>
  </si>
  <si>
    <t>Харичев Егор</t>
  </si>
  <si>
    <t>Иванов Сергей</t>
  </si>
  <si>
    <t>Попов Кирилл</t>
  </si>
  <si>
    <t>Будильникова Александра</t>
  </si>
  <si>
    <t>Алексеева Анастасия</t>
  </si>
  <si>
    <t>Репина Алёна</t>
  </si>
  <si>
    <t>Санкт-Петербург</t>
  </si>
  <si>
    <t>Красносельская ДЮСШ</t>
  </si>
  <si>
    <t>Федина Татьяна</t>
  </si>
  <si>
    <t>Алексеева Анна</t>
  </si>
  <si>
    <t>Кравченко Екатерина</t>
  </si>
  <si>
    <t>Оборина Елена</t>
  </si>
  <si>
    <t>Хлямова Александра</t>
  </si>
  <si>
    <t>Петров Николай</t>
  </si>
  <si>
    <t>Хулко Даниил</t>
  </si>
  <si>
    <t>Парфёненко Роман</t>
  </si>
  <si>
    <t>Юсупов Андрей</t>
  </si>
  <si>
    <t>Николаенко Даниил</t>
  </si>
  <si>
    <t>Скорюков Иван</t>
  </si>
  <si>
    <t>Виноградов Илья</t>
  </si>
  <si>
    <t>СДЮСШОР № 3</t>
  </si>
  <si>
    <t>Мурманская, Заозерск</t>
  </si>
  <si>
    <t>Алёшин Сергей</t>
  </si>
  <si>
    <t>Костромская, Судиславль</t>
  </si>
  <si>
    <t>Фролов Никита</t>
  </si>
  <si>
    <t>ФСК Юный динамовец 1</t>
  </si>
  <si>
    <t>Маришина Анна</t>
  </si>
  <si>
    <t>Болтунова Светлана</t>
  </si>
  <si>
    <t>ФСК Юный динамовец 2</t>
  </si>
  <si>
    <t>Захаров Станислав</t>
  </si>
  <si>
    <t>Усиков Алексей</t>
  </si>
  <si>
    <t>Николаев Даниил</t>
  </si>
  <si>
    <t>Ремин Валерий</t>
  </si>
  <si>
    <t>Фадеев Михаил</t>
  </si>
  <si>
    <t>Храмов Иван</t>
  </si>
  <si>
    <t>Калятинкина Анастасия</t>
  </si>
  <si>
    <t>2юн</t>
  </si>
  <si>
    <t>Дедков Михаил</t>
  </si>
  <si>
    <t>Бурмистрова Анастасия</t>
  </si>
  <si>
    <t>Прощенкова Евгения</t>
  </si>
  <si>
    <t>Ларионычева Анастасия</t>
  </si>
  <si>
    <t>Ольховский Георгий</t>
  </si>
  <si>
    <t>Савкин Владислав</t>
  </si>
  <si>
    <t xml:space="preserve">Мурманская, Кандалакшский </t>
  </si>
  <si>
    <t>Борткевич Карина</t>
  </si>
  <si>
    <t>Юмашева Мария</t>
  </si>
  <si>
    <t>Коркунов Максим</t>
  </si>
  <si>
    <t>Санкт-Петербург, Зеленогорск</t>
  </si>
  <si>
    <t>Оборина Анна</t>
  </si>
  <si>
    <t>Харичев Даниил</t>
  </si>
  <si>
    <t xml:space="preserve">Дистанция </t>
  </si>
  <si>
    <t>65л</t>
  </si>
  <si>
    <t>66л</t>
  </si>
  <si>
    <t>67л</t>
  </si>
  <si>
    <t>117л</t>
  </si>
  <si>
    <t>118л</t>
  </si>
  <si>
    <t>119л</t>
  </si>
  <si>
    <t>120л</t>
  </si>
  <si>
    <t>69л</t>
  </si>
  <si>
    <t>70л</t>
  </si>
  <si>
    <t>71л</t>
  </si>
  <si>
    <t>10л</t>
  </si>
  <si>
    <t>11л</t>
  </si>
  <si>
    <t>12л</t>
  </si>
  <si>
    <t>13л</t>
  </si>
  <si>
    <t>14л</t>
  </si>
  <si>
    <t xml:space="preserve">     </t>
  </si>
  <si>
    <t>Худякова Иллона</t>
  </si>
  <si>
    <t>Ефимов Григорий</t>
  </si>
  <si>
    <t>Чувикова Антонина</t>
  </si>
  <si>
    <t>Демченко Григорий</t>
  </si>
  <si>
    <t xml:space="preserve">23 марта 2013 </t>
  </si>
  <si>
    <t xml:space="preserve">ОБЛАСТНЫЕ ОТКРЫТЫЕ СОРЕВНОВАНИЯ </t>
  </si>
  <si>
    <t>23 марта 2013</t>
  </si>
  <si>
    <t>ИНДИВИДУАЛЬНАЯ ГОНКА, стиль свободный</t>
  </si>
  <si>
    <t>Калитинкина Анастасия</t>
  </si>
  <si>
    <t>-5</t>
  </si>
  <si>
    <t>-6</t>
  </si>
  <si>
    <t>1</t>
  </si>
  <si>
    <t>Оренбург</t>
  </si>
  <si>
    <t>МАСС-СТАРТ, стиль классический</t>
  </si>
  <si>
    <t>15 км</t>
  </si>
  <si>
    <t>24 марта  2013 г.</t>
  </si>
  <si>
    <t>15км</t>
  </si>
  <si>
    <t>24 марта 2013 г.</t>
  </si>
  <si>
    <t>20 км</t>
  </si>
</sst>
</file>

<file path=xl/styles.xml><?xml version="1.0" encoding="utf-8"?>
<styleSheet xmlns="http://schemas.openxmlformats.org/spreadsheetml/2006/main">
  <numFmts count="2">
    <numFmt numFmtId="164" formatCode="h:mm;@"/>
    <numFmt numFmtId="165" formatCode="[$-F400]h:mm:ss\ AM/PM"/>
  </numFmts>
  <fonts count="40"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sz val="8"/>
      <name val="Times New Roman"/>
      <family val="1"/>
      <charset val="204"/>
    </font>
    <font>
      <sz val="9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0"/>
      <name val="Arial Cyr"/>
      <charset val="204"/>
    </font>
    <font>
      <sz val="10"/>
      <color theme="1"/>
      <name val="Times New Roman"/>
      <family val="1"/>
      <charset val="204"/>
    </font>
    <font>
      <sz val="10"/>
      <name val="Arial"/>
      <family val="2"/>
      <charset val="204"/>
    </font>
    <font>
      <sz val="7"/>
      <name val="Times New Roman"/>
      <family val="1"/>
      <charset val="204"/>
    </font>
    <font>
      <sz val="10"/>
      <name val="Times New Roman"/>
      <family val="1"/>
      <charset val="204"/>
    </font>
    <font>
      <sz val="6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7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b/>
      <sz val="16"/>
      <name val="Times New Roman"/>
      <family val="1"/>
      <charset val="204"/>
    </font>
    <font>
      <b/>
      <sz val="18"/>
      <name val="Times New Roman"/>
      <family val="1"/>
      <charset val="204"/>
    </font>
    <font>
      <sz val="22"/>
      <color theme="1"/>
      <name val="Times New Roman"/>
      <family val="1"/>
      <charset val="204"/>
    </font>
    <font>
      <b/>
      <sz val="22"/>
      <color theme="1"/>
      <name val="Times New Roman"/>
      <family val="1"/>
      <charset val="204"/>
    </font>
    <font>
      <b/>
      <sz val="48"/>
      <color theme="1"/>
      <name val="Times New Roman"/>
      <family val="1"/>
      <charset val="204"/>
    </font>
    <font>
      <sz val="14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u/>
      <sz val="14"/>
      <color theme="1"/>
      <name val="Times New Roman"/>
      <family val="1"/>
      <charset val="204"/>
    </font>
    <font>
      <sz val="7"/>
      <color theme="1"/>
      <name val="Times New Roman"/>
      <family val="1"/>
      <charset val="204"/>
    </font>
    <font>
      <sz val="7"/>
      <color rgb="FF000000"/>
      <name val="Times New Roman"/>
      <family val="1"/>
      <charset val="204"/>
    </font>
    <font>
      <sz val="6"/>
      <color theme="1"/>
      <name val="Times New Roman"/>
      <family val="1"/>
      <charset val="204"/>
    </font>
    <font>
      <b/>
      <sz val="9"/>
      <name val="Times New Roman"/>
      <family val="1"/>
      <charset val="204"/>
    </font>
    <font>
      <sz val="5"/>
      <color theme="1"/>
      <name val="Times New Roman"/>
      <family val="1"/>
      <charset val="204"/>
    </font>
    <font>
      <sz val="5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rgb="FF000000"/>
      </patternFill>
    </fill>
  </fills>
  <borders count="2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5">
    <xf numFmtId="0" fontId="0" fillId="0" borderId="0"/>
    <xf numFmtId="0" fontId="12" fillId="0" borderId="0"/>
    <xf numFmtId="0" fontId="14" fillId="0" borderId="0"/>
    <xf numFmtId="0" fontId="12" fillId="0" borderId="0"/>
    <xf numFmtId="0" fontId="12" fillId="0" borderId="0"/>
  </cellStyleXfs>
  <cellXfs count="506">
    <xf numFmtId="0" fontId="0" fillId="0" borderId="0" xfId="0"/>
    <xf numFmtId="0" fontId="1" fillId="2" borderId="12" xfId="0" applyFont="1" applyFill="1" applyBorder="1" applyAlignment="1">
      <alignment horizontal="center"/>
    </xf>
    <xf numFmtId="0" fontId="1" fillId="2" borderId="0" xfId="0" applyFont="1" applyFill="1" applyBorder="1" applyAlignment="1">
      <alignment horizontal="center" vertical="center"/>
    </xf>
    <xf numFmtId="0" fontId="1" fillId="2" borderId="0" xfId="0" applyFont="1" applyFill="1" applyBorder="1" applyAlignment="1">
      <alignment vertical="center"/>
    </xf>
    <xf numFmtId="0" fontId="1" fillId="2" borderId="12" xfId="0" applyFont="1" applyFill="1" applyBorder="1" applyAlignment="1">
      <alignment horizontal="center" vertical="center"/>
    </xf>
    <xf numFmtId="0" fontId="8" fillId="2" borderId="0" xfId="0" applyFont="1" applyFill="1" applyAlignment="1">
      <alignment vertical="center"/>
    </xf>
    <xf numFmtId="0" fontId="1" fillId="0" borderId="0" xfId="0" applyFont="1"/>
    <xf numFmtId="0" fontId="1" fillId="2" borderId="0" xfId="0" applyFont="1" applyFill="1"/>
    <xf numFmtId="0" fontId="1" fillId="2" borderId="0" xfId="0" applyFont="1" applyFill="1" applyAlignment="1">
      <alignment horizontal="center"/>
    </xf>
    <xf numFmtId="0" fontId="9" fillId="2" borderId="0" xfId="0" applyFont="1" applyFill="1" applyAlignment="1">
      <alignment horizontal="left" vertical="center"/>
    </xf>
    <xf numFmtId="0" fontId="8" fillId="2" borderId="0" xfId="0" applyFont="1" applyFill="1" applyAlignment="1">
      <alignment horizontal="left" vertical="center"/>
    </xf>
    <xf numFmtId="0" fontId="1" fillId="2" borderId="0" xfId="0" applyFont="1" applyFill="1" applyBorder="1" applyAlignment="1">
      <alignment horizontal="center"/>
    </xf>
    <xf numFmtId="0" fontId="1" fillId="2" borderId="0" xfId="0" applyFont="1" applyFill="1" applyBorder="1"/>
    <xf numFmtId="21" fontId="16" fillId="2" borderId="0" xfId="2" applyNumberFormat="1" applyFont="1" applyFill="1" applyBorder="1" applyAlignment="1">
      <alignment horizontal="center"/>
    </xf>
    <xf numFmtId="0" fontId="2" fillId="2" borderId="0" xfId="0" applyFont="1" applyFill="1" applyAlignment="1">
      <alignment horizontal="left" vertical="center"/>
    </xf>
    <xf numFmtId="0" fontId="9" fillId="2" borderId="0" xfId="0" applyFont="1" applyFill="1" applyAlignment="1">
      <alignment vertical="center"/>
    </xf>
    <xf numFmtId="0" fontId="11" fillId="2" borderId="12" xfId="0" applyFont="1" applyFill="1" applyBorder="1" applyAlignment="1">
      <alignment horizontal="center" vertical="center" wrapText="1"/>
    </xf>
    <xf numFmtId="0" fontId="1" fillId="0" borderId="0" xfId="0" applyFont="1" applyBorder="1"/>
    <xf numFmtId="0" fontId="11" fillId="2" borderId="0" xfId="0" applyFont="1" applyFill="1"/>
    <xf numFmtId="0" fontId="11" fillId="2" borderId="0" xfId="0" applyFont="1" applyFill="1" applyBorder="1" applyAlignment="1">
      <alignment horizontal="center" vertical="center"/>
    </xf>
    <xf numFmtId="0" fontId="11" fillId="2" borderId="0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vertical="center"/>
    </xf>
    <xf numFmtId="0" fontId="1" fillId="2" borderId="12" xfId="0" applyFont="1" applyFill="1" applyBorder="1" applyAlignment="1">
      <alignment vertical="center"/>
    </xf>
    <xf numFmtId="0" fontId="19" fillId="0" borderId="0" xfId="0" applyFont="1"/>
    <xf numFmtId="0" fontId="11" fillId="2" borderId="12" xfId="0" applyFont="1" applyFill="1" applyBorder="1" applyAlignment="1">
      <alignment horizontal="center" vertical="center"/>
    </xf>
    <xf numFmtId="0" fontId="6" fillId="2" borderId="12" xfId="1" applyFont="1" applyFill="1" applyBorder="1" applyAlignment="1">
      <alignment horizontal="center" vertical="center"/>
    </xf>
    <xf numFmtId="0" fontId="8" fillId="0" borderId="0" xfId="0" applyFont="1"/>
    <xf numFmtId="165" fontId="16" fillId="2" borderId="0" xfId="2" applyNumberFormat="1" applyFont="1" applyFill="1" applyBorder="1" applyAlignment="1">
      <alignment horizontal="center"/>
    </xf>
    <xf numFmtId="0" fontId="8" fillId="2" borderId="0" xfId="0" applyFont="1" applyFill="1" applyAlignment="1">
      <alignment horizontal="center" vertical="center"/>
    </xf>
    <xf numFmtId="0" fontId="7" fillId="2" borderId="12" xfId="0" applyFont="1" applyFill="1" applyBorder="1" applyAlignment="1">
      <alignment vertical="center"/>
    </xf>
    <xf numFmtId="0" fontId="9" fillId="2" borderId="0" xfId="0" applyFont="1" applyFill="1" applyAlignment="1">
      <alignment horizontal="right" vertical="center"/>
    </xf>
    <xf numFmtId="0" fontId="8" fillId="2" borderId="0" xfId="0" applyFont="1" applyFill="1" applyAlignment="1">
      <alignment horizontal="right" vertical="center"/>
    </xf>
    <xf numFmtId="20" fontId="1" fillId="2" borderId="0" xfId="0" applyNumberFormat="1" applyFont="1" applyFill="1" applyAlignment="1">
      <alignment horizontal="right"/>
    </xf>
    <xf numFmtId="0" fontId="20" fillId="2" borderId="0" xfId="0" applyFont="1" applyFill="1"/>
    <xf numFmtId="0" fontId="27" fillId="2" borderId="12" xfId="0" applyFont="1" applyFill="1" applyBorder="1" applyAlignment="1">
      <alignment horizontal="center" vertical="center"/>
    </xf>
    <xf numFmtId="0" fontId="26" fillId="2" borderId="12" xfId="0" applyFont="1" applyFill="1" applyBorder="1" applyAlignment="1">
      <alignment vertical="center"/>
    </xf>
    <xf numFmtId="0" fontId="9" fillId="0" borderId="0" xfId="3" applyFont="1" applyAlignment="1">
      <alignment vertical="center"/>
    </xf>
    <xf numFmtId="0" fontId="9" fillId="0" borderId="0" xfId="3" applyFont="1" applyBorder="1" applyAlignment="1">
      <alignment vertical="center"/>
    </xf>
    <xf numFmtId="0" fontId="2" fillId="0" borderId="0" xfId="3" applyFont="1" applyAlignment="1">
      <alignment horizontal="center" vertical="center"/>
    </xf>
    <xf numFmtId="0" fontId="2" fillId="0" borderId="0" xfId="3" applyFont="1" applyBorder="1" applyAlignment="1">
      <alignment horizontal="center" vertical="center"/>
    </xf>
    <xf numFmtId="0" fontId="2" fillId="0" borderId="0" xfId="3" applyFont="1" applyAlignment="1">
      <alignment horizontal="left" vertical="center"/>
    </xf>
    <xf numFmtId="0" fontId="2" fillId="0" borderId="0" xfId="3" applyFont="1" applyAlignment="1">
      <alignment horizontal="right" vertical="center"/>
    </xf>
    <xf numFmtId="0" fontId="10" fillId="0" borderId="0" xfId="0" applyFont="1" applyBorder="1" applyAlignment="1">
      <alignment horizontal="center"/>
    </xf>
    <xf numFmtId="0" fontId="2" fillId="2" borderId="10" xfId="4" applyFont="1" applyFill="1" applyBorder="1" applyAlignment="1">
      <alignment horizontal="center" vertical="center"/>
    </xf>
    <xf numFmtId="0" fontId="2" fillId="2" borderId="0" xfId="4" applyFont="1" applyFill="1" applyBorder="1" applyAlignment="1">
      <alignment horizontal="center" vertical="center"/>
    </xf>
    <xf numFmtId="0" fontId="29" fillId="2" borderId="12" xfId="0" applyFont="1" applyFill="1" applyBorder="1"/>
    <xf numFmtId="0" fontId="19" fillId="0" borderId="0" xfId="0" applyFont="1" applyBorder="1"/>
    <xf numFmtId="0" fontId="9" fillId="2" borderId="0" xfId="4" applyFont="1" applyFill="1" applyBorder="1" applyAlignment="1">
      <alignment vertical="center"/>
    </xf>
    <xf numFmtId="0" fontId="9" fillId="2" borderId="0" xfId="4" applyFont="1" applyFill="1" applyBorder="1" applyAlignment="1">
      <alignment horizontal="left" vertical="center"/>
    </xf>
    <xf numFmtId="0" fontId="8" fillId="0" borderId="0" xfId="0" applyFont="1" applyBorder="1"/>
    <xf numFmtId="0" fontId="9" fillId="0" borderId="0" xfId="4" applyFont="1" applyBorder="1" applyAlignment="1">
      <alignment vertical="center"/>
    </xf>
    <xf numFmtId="0" fontId="8" fillId="0" borderId="0" xfId="0" applyFont="1" applyBorder="1" applyAlignment="1"/>
    <xf numFmtId="0" fontId="8" fillId="0" borderId="0" xfId="0" applyFont="1" applyBorder="1" applyAlignment="1">
      <alignment horizontal="center"/>
    </xf>
    <xf numFmtId="0" fontId="16" fillId="0" borderId="10" xfId="1" applyFont="1" applyBorder="1" applyAlignment="1">
      <alignment horizontal="center"/>
    </xf>
    <xf numFmtId="0" fontId="3" fillId="0" borderId="12" xfId="1" applyFont="1" applyBorder="1" applyAlignment="1">
      <alignment horizontal="center" vertical="center"/>
    </xf>
    <xf numFmtId="0" fontId="5" fillId="2" borderId="12" xfId="1" applyFont="1" applyFill="1" applyBorder="1" applyAlignment="1">
      <alignment horizontal="center" vertical="center"/>
    </xf>
    <xf numFmtId="0" fontId="5" fillId="2" borderId="12" xfId="1" applyFont="1" applyFill="1" applyBorder="1" applyAlignment="1">
      <alignment horizontal="left" vertical="center"/>
    </xf>
    <xf numFmtId="0" fontId="1" fillId="0" borderId="12" xfId="0" applyFont="1" applyBorder="1" applyAlignment="1">
      <alignment horizontal="center"/>
    </xf>
    <xf numFmtId="0" fontId="5" fillId="2" borderId="13" xfId="1" applyFont="1" applyFill="1" applyBorder="1" applyAlignment="1">
      <alignment horizontal="left" vertical="center"/>
    </xf>
    <xf numFmtId="0" fontId="6" fillId="2" borderId="13" xfId="1" applyFont="1" applyFill="1" applyBorder="1" applyAlignment="1">
      <alignment horizontal="center" vertical="center"/>
    </xf>
    <xf numFmtId="0" fontId="6" fillId="0" borderId="0" xfId="1" applyFont="1" applyBorder="1" applyAlignment="1">
      <alignment horizontal="center" vertical="center"/>
    </xf>
    <xf numFmtId="0" fontId="5" fillId="0" borderId="0" xfId="1" applyFont="1" applyBorder="1" applyAlignment="1">
      <alignment horizontal="right" vertical="center"/>
    </xf>
    <xf numFmtId="0" fontId="6" fillId="0" borderId="0" xfId="1" applyFont="1"/>
    <xf numFmtId="0" fontId="8" fillId="0" borderId="0" xfId="0" applyFont="1" applyFill="1" applyBorder="1" applyAlignment="1">
      <alignment vertical="center"/>
    </xf>
    <xf numFmtId="0" fontId="8" fillId="0" borderId="0" xfId="0" applyFont="1" applyFill="1" applyBorder="1" applyAlignment="1">
      <alignment horizontal="center" vertical="center"/>
    </xf>
    <xf numFmtId="0" fontId="9" fillId="0" borderId="7" xfId="0" applyFont="1" applyBorder="1" applyAlignment="1">
      <alignment horizontal="center" vertical="center" wrapText="1"/>
    </xf>
    <xf numFmtId="0" fontId="9" fillId="0" borderId="8" xfId="0" applyFont="1" applyBorder="1" applyAlignment="1">
      <alignment vertical="center"/>
    </xf>
    <xf numFmtId="0" fontId="9" fillId="0" borderId="0" xfId="0" applyFont="1" applyBorder="1" applyAlignment="1">
      <alignment horizontal="center" vertical="center"/>
    </xf>
    <xf numFmtId="0" fontId="8" fillId="0" borderId="7" xfId="0" applyFont="1" applyFill="1" applyBorder="1" applyAlignment="1">
      <alignment vertical="center"/>
    </xf>
    <xf numFmtId="0" fontId="8" fillId="0" borderId="0" xfId="0" applyFont="1" applyBorder="1" applyAlignment="1">
      <alignment vertical="center"/>
    </xf>
    <xf numFmtId="0" fontId="8" fillId="0" borderId="8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11" fillId="2" borderId="12" xfId="0" applyFont="1" applyFill="1" applyBorder="1" applyAlignment="1">
      <alignment vertical="center"/>
    </xf>
    <xf numFmtId="20" fontId="1" fillId="3" borderId="0" xfId="0" applyNumberFormat="1" applyFont="1" applyFill="1"/>
    <xf numFmtId="49" fontId="4" fillId="3" borderId="1" xfId="0" applyNumberFormat="1" applyFont="1" applyFill="1" applyBorder="1" applyAlignment="1">
      <alignment horizontal="center" vertical="center"/>
    </xf>
    <xf numFmtId="49" fontId="4" fillId="3" borderId="12" xfId="0" applyNumberFormat="1" applyFont="1" applyFill="1" applyBorder="1" applyAlignment="1">
      <alignment horizontal="center" vertical="center"/>
    </xf>
    <xf numFmtId="0" fontId="4" fillId="3" borderId="12" xfId="0" applyFont="1" applyFill="1" applyBorder="1" applyAlignment="1">
      <alignment horizontal="center" vertical="center"/>
    </xf>
    <xf numFmtId="0" fontId="11" fillId="3" borderId="0" xfId="0" applyFont="1" applyFill="1" applyAlignment="1">
      <alignment vertical="center"/>
    </xf>
    <xf numFmtId="0" fontId="11" fillId="3" borderId="0" xfId="0" applyFont="1" applyFill="1" applyAlignment="1">
      <alignment horizontal="center" vertical="center"/>
    </xf>
    <xf numFmtId="0" fontId="13" fillId="3" borderId="0" xfId="0" applyFont="1" applyFill="1" applyBorder="1" applyAlignment="1">
      <alignment horizontal="right" vertical="center"/>
    </xf>
    <xf numFmtId="0" fontId="29" fillId="0" borderId="0" xfId="3" applyFont="1" applyAlignment="1">
      <alignment horizontal="center" vertical="center"/>
    </xf>
    <xf numFmtId="0" fontId="19" fillId="0" borderId="0" xfId="0" applyFont="1" applyAlignment="1">
      <alignment horizontal="center"/>
    </xf>
    <xf numFmtId="0" fontId="19" fillId="0" borderId="12" xfId="0" applyFont="1" applyBorder="1" applyAlignment="1">
      <alignment horizontal="center" vertical="center"/>
    </xf>
    <xf numFmtId="0" fontId="19" fillId="0" borderId="12" xfId="0" applyFont="1" applyBorder="1" applyAlignment="1">
      <alignment horizontal="center" vertical="center" wrapText="1"/>
    </xf>
    <xf numFmtId="0" fontId="19" fillId="0" borderId="12" xfId="0" applyFont="1" applyBorder="1" applyAlignment="1">
      <alignment horizontal="center"/>
    </xf>
    <xf numFmtId="0" fontId="19" fillId="0" borderId="12" xfId="0" applyFont="1" applyBorder="1"/>
    <xf numFmtId="0" fontId="1" fillId="0" borderId="0" xfId="0" applyFont="1" applyAlignment="1">
      <alignment horizontal="center"/>
    </xf>
    <xf numFmtId="0" fontId="8" fillId="2" borderId="12" xfId="0" applyFont="1" applyFill="1" applyBorder="1"/>
    <xf numFmtId="0" fontId="8" fillId="2" borderId="12" xfId="0" applyFont="1" applyFill="1" applyBorder="1" applyAlignment="1">
      <alignment horizontal="center"/>
    </xf>
    <xf numFmtId="21" fontId="9" fillId="2" borderId="12" xfId="0" applyNumberFormat="1" applyFont="1" applyFill="1" applyBorder="1" applyAlignment="1">
      <alignment horizontal="center" vertical="center" wrapText="1"/>
    </xf>
    <xf numFmtId="21" fontId="9" fillId="2" borderId="12" xfId="2" applyNumberFormat="1" applyFont="1" applyFill="1" applyBorder="1" applyAlignment="1">
      <alignment horizontal="left"/>
    </xf>
    <xf numFmtId="0" fontId="19" fillId="0" borderId="0" xfId="0" applyFont="1" applyBorder="1" applyAlignment="1">
      <alignment horizontal="right"/>
    </xf>
    <xf numFmtId="0" fontId="0" fillId="0" borderId="10" xfId="0" applyBorder="1"/>
    <xf numFmtId="0" fontId="19" fillId="0" borderId="0" xfId="0" applyFont="1" applyBorder="1" applyAlignment="1">
      <alignment horizontal="center"/>
    </xf>
    <xf numFmtId="0" fontId="22" fillId="0" borderId="10" xfId="0" applyFont="1" applyBorder="1" applyAlignment="1">
      <alignment horizontal="left"/>
    </xf>
    <xf numFmtId="0" fontId="22" fillId="0" borderId="10" xfId="0" applyFont="1" applyBorder="1"/>
    <xf numFmtId="0" fontId="32" fillId="0" borderId="0" xfId="0" applyFont="1"/>
    <xf numFmtId="0" fontId="20" fillId="0" borderId="0" xfId="0" applyFont="1" applyAlignment="1">
      <alignment horizontal="center"/>
    </xf>
    <xf numFmtId="0" fontId="20" fillId="0" borderId="0" xfId="0" applyFont="1"/>
    <xf numFmtId="0" fontId="22" fillId="0" borderId="10" xfId="0" applyFont="1" applyBorder="1" applyAlignment="1">
      <alignment horizontal="right"/>
    </xf>
    <xf numFmtId="0" fontId="32" fillId="0" borderId="10" xfId="0" applyFont="1" applyBorder="1"/>
    <xf numFmtId="0" fontId="22" fillId="0" borderId="5" xfId="0" applyFont="1" applyBorder="1" applyAlignment="1">
      <alignment horizontal="left"/>
    </xf>
    <xf numFmtId="0" fontId="22" fillId="0" borderId="5" xfId="0" applyFont="1" applyBorder="1"/>
    <xf numFmtId="0" fontId="32" fillId="0" borderId="5" xfId="0" applyFont="1" applyBorder="1"/>
    <xf numFmtId="0" fontId="22" fillId="0" borderId="0" xfId="0" applyFont="1" applyAlignment="1">
      <alignment horizontal="center"/>
    </xf>
    <xf numFmtId="0" fontId="22" fillId="0" borderId="0" xfId="0" applyFont="1"/>
    <xf numFmtId="0" fontId="20" fillId="0" borderId="10" xfId="0" applyFont="1" applyBorder="1"/>
    <xf numFmtId="0" fontId="1" fillId="0" borderId="10" xfId="0" applyFont="1" applyBorder="1"/>
    <xf numFmtId="0" fontId="0" fillId="3" borderId="0" xfId="0" applyFill="1"/>
    <xf numFmtId="0" fontId="2" fillId="3" borderId="0" xfId="0" applyFont="1" applyFill="1" applyAlignment="1">
      <alignment vertical="center"/>
    </xf>
    <xf numFmtId="0" fontId="8" fillId="3" borderId="0" xfId="0" applyFont="1" applyFill="1" applyAlignment="1">
      <alignment horizontal="center" vertical="center"/>
    </xf>
    <xf numFmtId="0" fontId="9" fillId="3" borderId="0" xfId="0" applyFont="1" applyFill="1" applyAlignment="1">
      <alignment horizontal="left" vertical="center"/>
    </xf>
    <xf numFmtId="0" fontId="8" fillId="3" borderId="0" xfId="0" applyFont="1" applyFill="1" applyAlignment="1">
      <alignment horizontal="left" vertical="center"/>
    </xf>
    <xf numFmtId="0" fontId="8" fillId="3" borderId="0" xfId="0" applyFont="1" applyFill="1" applyAlignment="1">
      <alignment vertical="center"/>
    </xf>
    <xf numFmtId="0" fontId="9" fillId="3" borderId="0" xfId="0" applyFont="1" applyFill="1" applyAlignment="1">
      <alignment vertical="center"/>
    </xf>
    <xf numFmtId="20" fontId="8" fillId="3" borderId="0" xfId="0" applyNumberFormat="1" applyFont="1" applyFill="1" applyAlignment="1">
      <alignment horizontal="center" vertical="center"/>
    </xf>
    <xf numFmtId="0" fontId="23" fillId="3" borderId="0" xfId="0" applyFont="1" applyFill="1"/>
    <xf numFmtId="0" fontId="13" fillId="3" borderId="15" xfId="0" applyFont="1" applyFill="1" applyBorder="1" applyAlignment="1">
      <alignment horizontal="left" vertical="center"/>
    </xf>
    <xf numFmtId="0" fontId="23" fillId="3" borderId="0" xfId="0" applyFont="1" applyFill="1" applyBorder="1"/>
    <xf numFmtId="0" fontId="13" fillId="3" borderId="5" xfId="0" applyFont="1" applyFill="1" applyBorder="1" applyAlignment="1">
      <alignment horizontal="center" vertical="center"/>
    </xf>
    <xf numFmtId="0" fontId="16" fillId="3" borderId="8" xfId="0" applyFont="1" applyFill="1" applyBorder="1" applyAlignment="1">
      <alignment horizontal="right" vertical="center"/>
    </xf>
    <xf numFmtId="0" fontId="13" fillId="3" borderId="4" xfId="0" applyFont="1" applyFill="1" applyBorder="1" applyAlignment="1">
      <alignment horizontal="left" vertical="center"/>
    </xf>
    <xf numFmtId="0" fontId="13" fillId="3" borderId="5" xfId="0" applyFont="1" applyFill="1" applyBorder="1" applyAlignment="1">
      <alignment horizontal="right" vertical="center"/>
    </xf>
    <xf numFmtId="0" fontId="13" fillId="3" borderId="25" xfId="0" applyFont="1" applyFill="1" applyBorder="1" applyAlignment="1">
      <alignment vertical="center"/>
    </xf>
    <xf numFmtId="0" fontId="13" fillId="3" borderId="0" xfId="0" applyFont="1" applyFill="1" applyBorder="1" applyAlignment="1">
      <alignment horizontal="center" vertical="center"/>
    </xf>
    <xf numFmtId="0" fontId="13" fillId="3" borderId="7" xfId="0" applyFont="1" applyFill="1" applyBorder="1" applyAlignment="1">
      <alignment horizontal="left" vertical="center"/>
    </xf>
    <xf numFmtId="0" fontId="13" fillId="3" borderId="16" xfId="0" applyFont="1" applyFill="1" applyBorder="1" applyAlignment="1">
      <alignment vertical="center"/>
    </xf>
    <xf numFmtId="0" fontId="13" fillId="3" borderId="0" xfId="0" applyFont="1" applyFill="1" applyBorder="1" applyAlignment="1">
      <alignment horizontal="right"/>
    </xf>
    <xf numFmtId="164" fontId="13" fillId="3" borderId="0" xfId="0" applyNumberFormat="1" applyFont="1" applyFill="1" applyBorder="1" applyAlignment="1">
      <alignment vertical="center"/>
    </xf>
    <xf numFmtId="0" fontId="13" fillId="3" borderId="0" xfId="0" applyFont="1" applyFill="1" applyBorder="1" applyAlignment="1">
      <alignment vertical="center"/>
    </xf>
    <xf numFmtId="0" fontId="23" fillId="3" borderId="15" xfId="0" applyFont="1" applyFill="1" applyBorder="1"/>
    <xf numFmtId="0" fontId="16" fillId="3" borderId="0" xfId="0" applyFont="1" applyFill="1" applyBorder="1" applyAlignment="1">
      <alignment horizontal="right" vertical="center"/>
    </xf>
    <xf numFmtId="0" fontId="13" fillId="3" borderId="7" xfId="0" applyFont="1" applyFill="1" applyBorder="1" applyAlignment="1">
      <alignment vertical="center"/>
    </xf>
    <xf numFmtId="0" fontId="13" fillId="3" borderId="16" xfId="0" applyFont="1" applyFill="1" applyBorder="1" applyAlignment="1">
      <alignment horizontal="center" vertical="center"/>
    </xf>
    <xf numFmtId="0" fontId="16" fillId="3" borderId="15" xfId="0" applyFont="1" applyFill="1" applyBorder="1" applyAlignment="1">
      <alignment horizontal="center" vertical="center"/>
    </xf>
    <xf numFmtId="0" fontId="13" fillId="3" borderId="8" xfId="0" applyFont="1" applyFill="1" applyBorder="1" applyAlignment="1">
      <alignment vertical="center"/>
    </xf>
    <xf numFmtId="0" fontId="16" fillId="3" borderId="17" xfId="0" applyFont="1" applyFill="1" applyBorder="1" applyAlignment="1">
      <alignment horizontal="center" vertical="center"/>
    </xf>
    <xf numFmtId="0" fontId="13" fillId="3" borderId="18" xfId="0" applyFont="1" applyFill="1" applyBorder="1" applyAlignment="1">
      <alignment horizontal="center" vertical="center"/>
    </xf>
    <xf numFmtId="0" fontId="13" fillId="3" borderId="18" xfId="0" applyFont="1" applyFill="1" applyBorder="1" applyAlignment="1">
      <alignment vertical="center"/>
    </xf>
    <xf numFmtId="0" fontId="13" fillId="3" borderId="26" xfId="0" applyFont="1" applyFill="1" applyBorder="1" applyAlignment="1">
      <alignment vertical="center"/>
    </xf>
    <xf numFmtId="0" fontId="13" fillId="3" borderId="27" xfId="0" applyFont="1" applyFill="1" applyBorder="1" applyAlignment="1">
      <alignment vertical="center"/>
    </xf>
    <xf numFmtId="0" fontId="13" fillId="3" borderId="18" xfId="0" applyFont="1" applyFill="1" applyBorder="1" applyAlignment="1">
      <alignment horizontal="right" vertical="center"/>
    </xf>
    <xf numFmtId="0" fontId="13" fillId="3" borderId="19" xfId="0" applyFont="1" applyFill="1" applyBorder="1" applyAlignment="1">
      <alignment horizontal="center" vertical="center"/>
    </xf>
    <xf numFmtId="0" fontId="15" fillId="3" borderId="12" xfId="0" applyFont="1" applyFill="1" applyBorder="1" applyAlignment="1">
      <alignment horizontal="center" vertical="center" wrapText="1"/>
    </xf>
    <xf numFmtId="0" fontId="15" fillId="3" borderId="12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 wrapText="1"/>
    </xf>
    <xf numFmtId="0" fontId="21" fillId="3" borderId="0" xfId="0" applyFont="1" applyFill="1"/>
    <xf numFmtId="0" fontId="30" fillId="3" borderId="12" xfId="0" applyFont="1" applyFill="1" applyBorder="1" applyAlignment="1">
      <alignment horizontal="center" vertical="center"/>
    </xf>
    <xf numFmtId="0" fontId="13" fillId="3" borderId="12" xfId="0" applyFont="1" applyFill="1" applyBorder="1" applyAlignment="1">
      <alignment horizontal="center"/>
    </xf>
    <xf numFmtId="0" fontId="13" fillId="3" borderId="12" xfId="0" applyFont="1" applyFill="1" applyBorder="1"/>
    <xf numFmtId="0" fontId="7" fillId="3" borderId="12" xfId="0" applyFont="1" applyFill="1" applyBorder="1"/>
    <xf numFmtId="21" fontId="16" fillId="3" borderId="12" xfId="2" applyNumberFormat="1" applyFont="1" applyFill="1" applyBorder="1" applyAlignment="1">
      <alignment horizontal="center"/>
    </xf>
    <xf numFmtId="21" fontId="16" fillId="3" borderId="12" xfId="0" applyNumberFormat="1" applyFont="1" applyFill="1" applyBorder="1" applyAlignment="1">
      <alignment horizontal="center" vertical="center" wrapText="1"/>
    </xf>
    <xf numFmtId="0" fontId="16" fillId="3" borderId="12" xfId="0" applyNumberFormat="1" applyFont="1" applyFill="1" applyBorder="1" applyAlignment="1">
      <alignment horizontal="center" vertical="center" wrapText="1"/>
    </xf>
    <xf numFmtId="0" fontId="13" fillId="3" borderId="12" xfId="0" applyFont="1" applyFill="1" applyBorder="1" applyAlignment="1">
      <alignment horizontal="center" vertical="center"/>
    </xf>
    <xf numFmtId="21" fontId="13" fillId="3" borderId="12" xfId="0" applyNumberFormat="1" applyFont="1" applyFill="1" applyBorder="1" applyAlignment="1">
      <alignment horizontal="center" vertical="center"/>
    </xf>
    <xf numFmtId="0" fontId="13" fillId="3" borderId="12" xfId="0" applyNumberFormat="1" applyFont="1" applyFill="1" applyBorder="1" applyAlignment="1">
      <alignment horizontal="center" vertical="center"/>
    </xf>
    <xf numFmtId="0" fontId="16" fillId="3" borderId="12" xfId="0" applyFont="1" applyFill="1" applyBorder="1" applyAlignment="1">
      <alignment horizontal="center" vertical="center"/>
    </xf>
    <xf numFmtId="3" fontId="13" fillId="3" borderId="12" xfId="0" applyNumberFormat="1" applyFont="1" applyFill="1" applyBorder="1" applyAlignment="1">
      <alignment horizontal="center"/>
    </xf>
    <xf numFmtId="165" fontId="16" fillId="3" borderId="12" xfId="2" applyNumberFormat="1" applyFont="1" applyFill="1" applyBorder="1" applyAlignment="1">
      <alignment horizontal="center"/>
    </xf>
    <xf numFmtId="49" fontId="13" fillId="3" borderId="12" xfId="0" applyNumberFormat="1" applyFont="1" applyFill="1" applyBorder="1" applyAlignment="1">
      <alignment horizontal="center" vertical="center"/>
    </xf>
    <xf numFmtId="0" fontId="16" fillId="3" borderId="0" xfId="0" applyFont="1" applyFill="1" applyBorder="1" applyAlignment="1">
      <alignment horizontal="center" vertical="center"/>
    </xf>
    <xf numFmtId="0" fontId="13" fillId="3" borderId="0" xfId="0" applyFont="1" applyFill="1" applyBorder="1" applyAlignment="1">
      <alignment horizontal="center"/>
    </xf>
    <xf numFmtId="0" fontId="13" fillId="3" borderId="0" xfId="0" applyFont="1" applyFill="1" applyBorder="1"/>
    <xf numFmtId="21" fontId="16" fillId="3" borderId="0" xfId="0" applyNumberFormat="1" applyFont="1" applyFill="1" applyBorder="1" applyAlignment="1">
      <alignment horizontal="center" vertical="center" wrapText="1"/>
    </xf>
    <xf numFmtId="21" fontId="16" fillId="3" borderId="0" xfId="2" applyNumberFormat="1" applyFont="1" applyFill="1" applyBorder="1" applyAlignment="1">
      <alignment horizontal="center"/>
    </xf>
    <xf numFmtId="49" fontId="13" fillId="3" borderId="0" xfId="0" applyNumberFormat="1" applyFont="1" applyFill="1" applyBorder="1" applyAlignment="1">
      <alignment horizontal="center" vertical="center"/>
    </xf>
    <xf numFmtId="0" fontId="16" fillId="3" borderId="1" xfId="0" applyFont="1" applyFill="1" applyBorder="1" applyAlignment="1">
      <alignment vertical="center"/>
    </xf>
    <xf numFmtId="0" fontId="16" fillId="3" borderId="2" xfId="0" applyFont="1" applyFill="1" applyBorder="1" applyAlignment="1">
      <alignment vertical="center"/>
    </xf>
    <xf numFmtId="0" fontId="16" fillId="3" borderId="3" xfId="0" applyFont="1" applyFill="1" applyBorder="1" applyAlignment="1">
      <alignment vertical="center"/>
    </xf>
    <xf numFmtId="0" fontId="16" fillId="3" borderId="0" xfId="0" applyFont="1" applyFill="1" applyBorder="1" applyAlignment="1">
      <alignment horizontal="left" vertical="center" wrapText="1"/>
    </xf>
    <xf numFmtId="0" fontId="16" fillId="3" borderId="0" xfId="0" applyFont="1" applyFill="1" applyBorder="1" applyAlignment="1">
      <alignment horizontal="left" vertical="center"/>
    </xf>
    <xf numFmtId="21" fontId="16" fillId="3" borderId="0" xfId="0" applyNumberFormat="1" applyFont="1" applyFill="1" applyBorder="1" applyAlignment="1">
      <alignment horizontal="center" vertical="center"/>
    </xf>
    <xf numFmtId="21" fontId="13" fillId="3" borderId="0" xfId="0" applyNumberFormat="1" applyFont="1" applyFill="1" applyBorder="1" applyAlignment="1">
      <alignment horizontal="center" vertical="center"/>
    </xf>
    <xf numFmtId="0" fontId="16" fillId="3" borderId="1" xfId="0" applyFont="1" applyFill="1" applyBorder="1" applyAlignment="1">
      <alignment horizontal="center" vertical="center"/>
    </xf>
    <xf numFmtId="0" fontId="13" fillId="3" borderId="2" xfId="0" applyFont="1" applyFill="1" applyBorder="1" applyAlignment="1">
      <alignment vertical="center"/>
    </xf>
    <xf numFmtId="0" fontId="16" fillId="3" borderId="2" xfId="0" applyFont="1" applyFill="1" applyBorder="1" applyAlignment="1">
      <alignment horizontal="center" vertical="center" wrapText="1"/>
    </xf>
    <xf numFmtId="0" fontId="16" fillId="3" borderId="2" xfId="0" applyFont="1" applyFill="1" applyBorder="1" applyAlignment="1">
      <alignment horizontal="center" vertical="center"/>
    </xf>
    <xf numFmtId="0" fontId="16" fillId="3" borderId="2" xfId="0" applyFont="1" applyFill="1" applyBorder="1" applyAlignment="1">
      <alignment horizontal="left" vertical="center"/>
    </xf>
    <xf numFmtId="21" fontId="16" fillId="3" borderId="2" xfId="0" applyNumberFormat="1" applyFont="1" applyFill="1" applyBorder="1" applyAlignment="1">
      <alignment horizontal="center" vertical="center" wrapText="1"/>
    </xf>
    <xf numFmtId="21" fontId="16" fillId="3" borderId="2" xfId="0" applyNumberFormat="1" applyFont="1" applyFill="1" applyBorder="1" applyAlignment="1">
      <alignment horizontal="center" vertical="center"/>
    </xf>
    <xf numFmtId="21" fontId="13" fillId="3" borderId="2" xfId="0" applyNumberFormat="1" applyFont="1" applyFill="1" applyBorder="1" applyAlignment="1">
      <alignment horizontal="center" vertical="center"/>
    </xf>
    <xf numFmtId="0" fontId="13" fillId="3" borderId="3" xfId="0" applyFont="1" applyFill="1" applyBorder="1" applyAlignment="1">
      <alignment horizontal="center" vertical="center"/>
    </xf>
    <xf numFmtId="0" fontId="9" fillId="3" borderId="0" xfId="0" applyFont="1" applyFill="1" applyAlignment="1">
      <alignment horizontal="center" vertical="center"/>
    </xf>
    <xf numFmtId="0" fontId="9" fillId="3" borderId="0" xfId="0" applyFont="1" applyFill="1" applyBorder="1" applyAlignment="1">
      <alignment horizontal="left" vertical="center"/>
    </xf>
    <xf numFmtId="0" fontId="9" fillId="3" borderId="0" xfId="0" applyFont="1" applyFill="1" applyBorder="1" applyAlignment="1">
      <alignment horizontal="center" vertical="center"/>
    </xf>
    <xf numFmtId="21" fontId="9" fillId="3" borderId="0" xfId="0" applyNumberFormat="1" applyFont="1" applyFill="1" applyBorder="1" applyAlignment="1">
      <alignment horizontal="center" vertical="center" wrapText="1"/>
    </xf>
    <xf numFmtId="21" fontId="9" fillId="3" borderId="0" xfId="0" applyNumberFormat="1" applyFont="1" applyFill="1" applyBorder="1" applyAlignment="1">
      <alignment horizontal="center" vertical="center"/>
    </xf>
    <xf numFmtId="21" fontId="8" fillId="3" borderId="0" xfId="0" applyNumberFormat="1" applyFont="1" applyFill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0" fontId="3" fillId="3" borderId="12" xfId="0" applyFont="1" applyFill="1" applyBorder="1" applyAlignment="1">
      <alignment horizontal="center" vertical="center" wrapText="1"/>
    </xf>
    <xf numFmtId="0" fontId="7" fillId="3" borderId="0" xfId="0" applyFont="1" applyFill="1" applyAlignment="1">
      <alignment vertical="center"/>
    </xf>
    <xf numFmtId="0" fontId="7" fillId="3" borderId="0" xfId="0" applyFont="1" applyFill="1" applyAlignment="1">
      <alignment horizontal="center" vertical="center"/>
    </xf>
    <xf numFmtId="0" fontId="3" fillId="3" borderId="1" xfId="0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/>
    </xf>
    <xf numFmtId="0" fontId="9" fillId="3" borderId="0" xfId="0" applyFont="1" applyFill="1" applyBorder="1" applyAlignment="1">
      <alignment horizontal="center" vertical="center" wrapText="1"/>
    </xf>
    <xf numFmtId="0" fontId="16" fillId="3" borderId="0" xfId="0" applyFont="1" applyFill="1" applyAlignment="1">
      <alignment horizontal="center" vertical="center"/>
    </xf>
    <xf numFmtId="0" fontId="16" fillId="3" borderId="0" xfId="0" applyFont="1" applyFill="1" applyBorder="1" applyAlignment="1">
      <alignment horizontal="center" vertical="center" wrapText="1"/>
    </xf>
    <xf numFmtId="0" fontId="13" fillId="3" borderId="0" xfId="0" applyFont="1" applyFill="1" applyAlignment="1">
      <alignment vertical="center"/>
    </xf>
    <xf numFmtId="0" fontId="16" fillId="3" borderId="7" xfId="0" applyFont="1" applyFill="1" applyBorder="1" applyAlignment="1">
      <alignment vertical="center"/>
    </xf>
    <xf numFmtId="0" fontId="16" fillId="3" borderId="8" xfId="0" applyFont="1" applyFill="1" applyBorder="1" applyAlignment="1">
      <alignment horizontal="center" vertical="center"/>
    </xf>
    <xf numFmtId="0" fontId="13" fillId="3" borderId="8" xfId="0" applyFont="1" applyFill="1" applyBorder="1" applyAlignment="1">
      <alignment horizontal="center" vertical="center"/>
    </xf>
    <xf numFmtId="0" fontId="13" fillId="3" borderId="2" xfId="0" applyFont="1" applyFill="1" applyBorder="1" applyAlignment="1">
      <alignment horizontal="center" vertical="center"/>
    </xf>
    <xf numFmtId="0" fontId="23" fillId="3" borderId="2" xfId="0" applyFont="1" applyFill="1" applyBorder="1" applyAlignment="1">
      <alignment vertical="center"/>
    </xf>
    <xf numFmtId="0" fontId="1" fillId="3" borderId="15" xfId="0" applyFont="1" applyFill="1" applyBorder="1" applyAlignment="1">
      <alignment horizontal="left" vertical="center"/>
    </xf>
    <xf numFmtId="0" fontId="0" fillId="3" borderId="0" xfId="0" applyFill="1" applyBorder="1"/>
    <xf numFmtId="0" fontId="1" fillId="3" borderId="5" xfId="0" applyFont="1" applyFill="1" applyBorder="1" applyAlignment="1">
      <alignment horizontal="center" vertical="center"/>
    </xf>
    <xf numFmtId="0" fontId="3" fillId="3" borderId="8" xfId="0" applyFont="1" applyFill="1" applyBorder="1" applyAlignment="1">
      <alignment horizontal="right" vertical="center"/>
    </xf>
    <xf numFmtId="0" fontId="1" fillId="3" borderId="4" xfId="0" applyFont="1" applyFill="1" applyBorder="1" applyAlignment="1">
      <alignment horizontal="left" vertical="center"/>
    </xf>
    <xf numFmtId="0" fontId="1" fillId="3" borderId="5" xfId="0" applyFont="1" applyFill="1" applyBorder="1" applyAlignment="1">
      <alignment horizontal="right" vertical="center"/>
    </xf>
    <xf numFmtId="0" fontId="1" fillId="3" borderId="25" xfId="0" applyFont="1" applyFill="1" applyBorder="1" applyAlignment="1">
      <alignment vertical="center"/>
    </xf>
    <xf numFmtId="0" fontId="1" fillId="3" borderId="0" xfId="0" applyFont="1" applyFill="1" applyBorder="1" applyAlignment="1">
      <alignment horizontal="center" vertical="center"/>
    </xf>
    <xf numFmtId="0" fontId="11" fillId="3" borderId="7" xfId="0" applyFont="1" applyFill="1" applyBorder="1" applyAlignment="1">
      <alignment horizontal="left" vertical="center"/>
    </xf>
    <xf numFmtId="0" fontId="1" fillId="3" borderId="0" xfId="0" applyFont="1" applyFill="1" applyBorder="1" applyAlignment="1">
      <alignment horizontal="right" vertical="center"/>
    </xf>
    <xf numFmtId="0" fontId="1" fillId="3" borderId="16" xfId="0" applyFont="1" applyFill="1" applyBorder="1" applyAlignment="1">
      <alignment vertical="center"/>
    </xf>
    <xf numFmtId="164" fontId="1" fillId="3" borderId="0" xfId="0" applyNumberFormat="1" applyFont="1" applyFill="1" applyBorder="1" applyAlignment="1">
      <alignment vertical="center"/>
    </xf>
    <xf numFmtId="0" fontId="1" fillId="3" borderId="0" xfId="0" applyFont="1" applyFill="1" applyBorder="1" applyAlignment="1">
      <alignment vertical="center"/>
    </xf>
    <xf numFmtId="0" fontId="0" fillId="3" borderId="15" xfId="0" applyFill="1" applyBorder="1"/>
    <xf numFmtId="0" fontId="1" fillId="3" borderId="7" xfId="0" applyFont="1" applyFill="1" applyBorder="1" applyAlignment="1">
      <alignment vertical="center"/>
    </xf>
    <xf numFmtId="0" fontId="1" fillId="3" borderId="16" xfId="0" applyFont="1" applyFill="1" applyBorder="1" applyAlignment="1">
      <alignment horizontal="center" vertical="center"/>
    </xf>
    <xf numFmtId="0" fontId="6" fillId="3" borderId="15" xfId="0" applyFont="1" applyFill="1" applyBorder="1" applyAlignment="1">
      <alignment horizontal="center" vertical="center"/>
    </xf>
    <xf numFmtId="0" fontId="1" fillId="3" borderId="8" xfId="0" applyFont="1" applyFill="1" applyBorder="1" applyAlignment="1">
      <alignment vertical="center"/>
    </xf>
    <xf numFmtId="0" fontId="6" fillId="3" borderId="17" xfId="0" applyFont="1" applyFill="1" applyBorder="1" applyAlignment="1">
      <alignment horizontal="center" vertical="center"/>
    </xf>
    <xf numFmtId="0" fontId="1" fillId="3" borderId="18" xfId="0" applyFont="1" applyFill="1" applyBorder="1" applyAlignment="1">
      <alignment horizontal="center" vertical="center"/>
    </xf>
    <xf numFmtId="0" fontId="1" fillId="3" borderId="18" xfId="0" applyFont="1" applyFill="1" applyBorder="1" applyAlignment="1">
      <alignment vertical="center"/>
    </xf>
    <xf numFmtId="0" fontId="1" fillId="3" borderId="26" xfId="0" applyFont="1" applyFill="1" applyBorder="1" applyAlignment="1">
      <alignment vertical="center"/>
    </xf>
    <xf numFmtId="0" fontId="1" fillId="3" borderId="27" xfId="0" applyFont="1" applyFill="1" applyBorder="1" applyAlignment="1">
      <alignment vertical="center"/>
    </xf>
    <xf numFmtId="0" fontId="1" fillId="3" borderId="18" xfId="0" applyFont="1" applyFill="1" applyBorder="1" applyAlignment="1">
      <alignment horizontal="right" vertical="center"/>
    </xf>
    <xf numFmtId="0" fontId="1" fillId="3" borderId="19" xfId="0" applyFont="1" applyFill="1" applyBorder="1" applyAlignment="1">
      <alignment horizontal="center" vertical="center"/>
    </xf>
    <xf numFmtId="0" fontId="6" fillId="3" borderId="0" xfId="0" applyFont="1" applyFill="1" applyBorder="1" applyAlignment="1">
      <alignment horizontal="center" vertical="center"/>
    </xf>
    <xf numFmtId="0" fontId="1" fillId="3" borderId="0" xfId="0" applyFont="1" applyFill="1" applyBorder="1" applyAlignment="1">
      <alignment horizontal="center"/>
    </xf>
    <xf numFmtId="0" fontId="1" fillId="3" borderId="0" xfId="0" applyFont="1" applyFill="1" applyBorder="1"/>
    <xf numFmtId="21" fontId="6" fillId="3" borderId="0" xfId="0" applyNumberFormat="1" applyFont="1" applyFill="1" applyBorder="1" applyAlignment="1">
      <alignment horizontal="center" vertical="center" wrapText="1"/>
    </xf>
    <xf numFmtId="49" fontId="1" fillId="3" borderId="0" xfId="0" applyNumberFormat="1" applyFont="1" applyFill="1" applyBorder="1" applyAlignment="1">
      <alignment horizontal="center" vertical="center"/>
    </xf>
    <xf numFmtId="0" fontId="8" fillId="3" borderId="0" xfId="0" applyFont="1" applyFill="1" applyBorder="1" applyAlignment="1">
      <alignment vertical="center"/>
    </xf>
    <xf numFmtId="0" fontId="8" fillId="3" borderId="0" xfId="0" applyFont="1" applyFill="1" applyBorder="1" applyAlignment="1">
      <alignment horizontal="center" vertical="center"/>
    </xf>
    <xf numFmtId="0" fontId="6" fillId="3" borderId="1" xfId="0" applyFont="1" applyFill="1" applyBorder="1" applyAlignment="1">
      <alignment vertical="center"/>
    </xf>
    <xf numFmtId="0" fontId="1" fillId="3" borderId="12" xfId="0" applyFont="1" applyFill="1" applyBorder="1" applyAlignment="1">
      <alignment horizontal="center"/>
    </xf>
    <xf numFmtId="0" fontId="1" fillId="3" borderId="12" xfId="0" applyFont="1" applyFill="1" applyBorder="1"/>
    <xf numFmtId="0" fontId="0" fillId="3" borderId="12" xfId="0" applyFill="1" applyBorder="1"/>
    <xf numFmtId="21" fontId="6" fillId="3" borderId="12" xfId="0" applyNumberFormat="1" applyFont="1" applyFill="1" applyBorder="1" applyAlignment="1">
      <alignment horizontal="center" vertical="center" wrapText="1"/>
    </xf>
    <xf numFmtId="0" fontId="6" fillId="3" borderId="2" xfId="0" applyFont="1" applyFill="1" applyBorder="1" applyAlignment="1">
      <alignment vertical="center"/>
    </xf>
    <xf numFmtId="0" fontId="6" fillId="3" borderId="3" xfId="0" applyFont="1" applyFill="1" applyBorder="1" applyAlignment="1">
      <alignment vertical="center"/>
    </xf>
    <xf numFmtId="0" fontId="9" fillId="3" borderId="0" xfId="0" applyFont="1" applyFill="1" applyBorder="1" applyAlignment="1">
      <alignment horizontal="left" vertical="center" wrapText="1"/>
    </xf>
    <xf numFmtId="21" fontId="8" fillId="3" borderId="0" xfId="0" applyNumberFormat="1" applyFont="1" applyFill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center"/>
    </xf>
    <xf numFmtId="0" fontId="8" fillId="3" borderId="2" xfId="0" applyFont="1" applyFill="1" applyBorder="1" applyAlignment="1">
      <alignment vertical="center"/>
    </xf>
    <xf numFmtId="0" fontId="9" fillId="3" borderId="2" xfId="0" applyFont="1" applyFill="1" applyBorder="1" applyAlignment="1">
      <alignment horizontal="center" vertical="center" wrapText="1"/>
    </xf>
    <xf numFmtId="0" fontId="9" fillId="3" borderId="2" xfId="0" applyFont="1" applyFill="1" applyBorder="1" applyAlignment="1">
      <alignment horizontal="center" vertical="center"/>
    </xf>
    <xf numFmtId="0" fontId="9" fillId="3" borderId="2" xfId="0" applyFont="1" applyFill="1" applyBorder="1" applyAlignment="1">
      <alignment horizontal="left" vertical="center"/>
    </xf>
    <xf numFmtId="21" fontId="9" fillId="3" borderId="2" xfId="0" applyNumberFormat="1" applyFont="1" applyFill="1" applyBorder="1" applyAlignment="1">
      <alignment horizontal="center" vertical="center" wrapText="1"/>
    </xf>
    <xf numFmtId="21" fontId="9" fillId="3" borderId="2" xfId="0" applyNumberFormat="1" applyFont="1" applyFill="1" applyBorder="1" applyAlignment="1">
      <alignment horizontal="center" vertical="center"/>
    </xf>
    <xf numFmtId="21" fontId="8" fillId="3" borderId="2" xfId="0" applyNumberFormat="1" applyFont="1" applyFill="1" applyBorder="1" applyAlignment="1">
      <alignment horizontal="center" vertical="center"/>
    </xf>
    <xf numFmtId="0" fontId="8" fillId="3" borderId="3" xfId="0" applyFont="1" applyFill="1" applyBorder="1" applyAlignment="1">
      <alignment horizontal="center" vertical="center"/>
    </xf>
    <xf numFmtId="20" fontId="1" fillId="2" borderId="0" xfId="0" applyNumberFormat="1" applyFont="1" applyFill="1" applyAlignment="1">
      <alignment horizontal="left"/>
    </xf>
    <xf numFmtId="0" fontId="1" fillId="2" borderId="0" xfId="0" applyFont="1" applyFill="1" applyAlignment="1">
      <alignment horizontal="left"/>
    </xf>
    <xf numFmtId="0" fontId="34" fillId="2" borderId="12" xfId="0" applyFont="1" applyFill="1" applyBorder="1" applyAlignment="1">
      <alignment horizontal="center" vertical="center"/>
    </xf>
    <xf numFmtId="0" fontId="34" fillId="2" borderId="12" xfId="0" applyFont="1" applyFill="1" applyBorder="1" applyAlignment="1">
      <alignment horizontal="center" vertical="center" wrapText="1"/>
    </xf>
    <xf numFmtId="0" fontId="34" fillId="2" borderId="0" xfId="0" applyFont="1" applyFill="1"/>
    <xf numFmtId="0" fontId="8" fillId="2" borderId="0" xfId="0" applyFont="1" applyFill="1" applyAlignment="1">
      <alignment horizontal="center" vertical="center"/>
    </xf>
    <xf numFmtId="0" fontId="8" fillId="2" borderId="0" xfId="0" applyFont="1" applyFill="1" applyAlignment="1">
      <alignment horizontal="center" vertical="center"/>
    </xf>
    <xf numFmtId="0" fontId="34" fillId="2" borderId="12" xfId="0" applyFont="1" applyFill="1" applyBorder="1" applyAlignment="1">
      <alignment vertical="center"/>
    </xf>
    <xf numFmtId="165" fontId="16" fillId="0" borderId="12" xfId="2" applyNumberFormat="1" applyFont="1" applyBorder="1" applyAlignment="1">
      <alignment horizontal="center"/>
    </xf>
    <xf numFmtId="0" fontId="1" fillId="2" borderId="12" xfId="0" applyFont="1" applyFill="1" applyBorder="1"/>
    <xf numFmtId="21" fontId="16" fillId="0" borderId="12" xfId="2" applyNumberFormat="1" applyFont="1" applyBorder="1" applyAlignment="1">
      <alignment horizontal="center"/>
    </xf>
    <xf numFmtId="0" fontId="35" fillId="4" borderId="12" xfId="0" applyFont="1" applyFill="1" applyBorder="1" applyAlignment="1">
      <alignment vertical="center"/>
    </xf>
    <xf numFmtId="0" fontId="8" fillId="2" borderId="0" xfId="0" applyFont="1" applyFill="1" applyAlignment="1">
      <alignment horizontal="center" vertical="center"/>
    </xf>
    <xf numFmtId="0" fontId="8" fillId="2" borderId="0" xfId="0" applyFont="1" applyFill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vertical="center"/>
    </xf>
    <xf numFmtId="20" fontId="1" fillId="2" borderId="0" xfId="0" applyNumberFormat="1" applyFont="1" applyFill="1"/>
    <xf numFmtId="20" fontId="8" fillId="2" borderId="0" xfId="0" applyNumberFormat="1" applyFont="1" applyFill="1" applyAlignment="1">
      <alignment horizontal="center" vertical="center"/>
    </xf>
    <xf numFmtId="0" fontId="13" fillId="2" borderId="15" xfId="0" applyFont="1" applyFill="1" applyBorder="1" applyAlignment="1">
      <alignment horizontal="left" vertical="center"/>
    </xf>
    <xf numFmtId="0" fontId="23" fillId="2" borderId="0" xfId="0" applyFont="1" applyFill="1" applyBorder="1"/>
    <xf numFmtId="0" fontId="13" fillId="2" borderId="0" xfId="0" applyFont="1" applyFill="1" applyBorder="1" applyAlignment="1">
      <alignment horizontal="right" vertical="center"/>
    </xf>
    <xf numFmtId="0" fontId="13" fillId="2" borderId="5" xfId="0" applyFont="1" applyFill="1" applyBorder="1" applyAlignment="1">
      <alignment horizontal="center" vertical="center"/>
    </xf>
    <xf numFmtId="0" fontId="16" fillId="2" borderId="8" xfId="0" applyFont="1" applyFill="1" applyBorder="1" applyAlignment="1">
      <alignment horizontal="right" vertical="center"/>
    </xf>
    <xf numFmtId="0" fontId="13" fillId="2" borderId="4" xfId="0" applyFont="1" applyFill="1" applyBorder="1" applyAlignment="1">
      <alignment horizontal="left" vertical="center"/>
    </xf>
    <xf numFmtId="0" fontId="13" fillId="2" borderId="5" xfId="0" applyFont="1" applyFill="1" applyBorder="1" applyAlignment="1">
      <alignment horizontal="right" vertical="center"/>
    </xf>
    <xf numFmtId="0" fontId="13" fillId="2" borderId="25" xfId="0" applyFont="1" applyFill="1" applyBorder="1" applyAlignment="1">
      <alignment vertical="center"/>
    </xf>
    <xf numFmtId="0" fontId="13" fillId="2" borderId="0" xfId="0" applyFont="1" applyFill="1" applyBorder="1" applyAlignment="1">
      <alignment horizontal="center" vertical="center"/>
    </xf>
    <xf numFmtId="0" fontId="13" fillId="2" borderId="7" xfId="0" applyFont="1" applyFill="1" applyBorder="1" applyAlignment="1">
      <alignment horizontal="left" vertical="center"/>
    </xf>
    <xf numFmtId="0" fontId="13" fillId="2" borderId="16" xfId="0" applyFont="1" applyFill="1" applyBorder="1" applyAlignment="1">
      <alignment vertical="center"/>
    </xf>
    <xf numFmtId="0" fontId="13" fillId="2" borderId="0" xfId="0" applyFont="1" applyFill="1" applyBorder="1" applyAlignment="1">
      <alignment horizontal="right"/>
    </xf>
    <xf numFmtId="164" fontId="13" fillId="2" borderId="0" xfId="0" applyNumberFormat="1" applyFont="1" applyFill="1" applyBorder="1" applyAlignment="1">
      <alignment vertical="center"/>
    </xf>
    <xf numFmtId="0" fontId="13" fillId="2" borderId="0" xfId="0" applyFont="1" applyFill="1" applyBorder="1" applyAlignment="1">
      <alignment vertical="center"/>
    </xf>
    <xf numFmtId="0" fontId="23" fillId="2" borderId="15" xfId="0" applyFont="1" applyFill="1" applyBorder="1"/>
    <xf numFmtId="0" fontId="13" fillId="2" borderId="7" xfId="0" applyFont="1" applyFill="1" applyBorder="1" applyAlignment="1">
      <alignment vertical="center"/>
    </xf>
    <xf numFmtId="0" fontId="13" fillId="2" borderId="16" xfId="0" applyFont="1" applyFill="1" applyBorder="1" applyAlignment="1">
      <alignment horizontal="center" vertical="center"/>
    </xf>
    <xf numFmtId="0" fontId="16" fillId="2" borderId="15" xfId="0" applyFont="1" applyFill="1" applyBorder="1" applyAlignment="1">
      <alignment horizontal="center" vertical="center"/>
    </xf>
    <xf numFmtId="0" fontId="13" fillId="2" borderId="8" xfId="0" applyFont="1" applyFill="1" applyBorder="1" applyAlignment="1">
      <alignment vertical="center"/>
    </xf>
    <xf numFmtId="0" fontId="16" fillId="2" borderId="17" xfId="0" applyFont="1" applyFill="1" applyBorder="1" applyAlignment="1">
      <alignment horizontal="center" vertical="center"/>
    </xf>
    <xf numFmtId="0" fontId="13" fillId="2" borderId="18" xfId="0" applyFont="1" applyFill="1" applyBorder="1" applyAlignment="1">
      <alignment horizontal="center" vertical="center"/>
    </xf>
    <xf numFmtId="0" fontId="13" fillId="2" borderId="18" xfId="0" applyFont="1" applyFill="1" applyBorder="1" applyAlignment="1">
      <alignment vertical="center"/>
    </xf>
    <xf numFmtId="0" fontId="13" fillId="2" borderId="26" xfId="0" applyFont="1" applyFill="1" applyBorder="1" applyAlignment="1">
      <alignment vertical="center"/>
    </xf>
    <xf numFmtId="0" fontId="13" fillId="2" borderId="27" xfId="0" applyFont="1" applyFill="1" applyBorder="1" applyAlignment="1">
      <alignment vertical="center"/>
    </xf>
    <xf numFmtId="0" fontId="13" fillId="2" borderId="18" xfId="0" applyFont="1" applyFill="1" applyBorder="1" applyAlignment="1">
      <alignment horizontal="right" vertical="center"/>
    </xf>
    <xf numFmtId="0" fontId="13" fillId="2" borderId="19" xfId="0" applyFont="1" applyFill="1" applyBorder="1" applyAlignment="1">
      <alignment horizontal="center" vertical="center"/>
    </xf>
    <xf numFmtId="0" fontId="15" fillId="2" borderId="12" xfId="0" applyFont="1" applyFill="1" applyBorder="1" applyAlignment="1">
      <alignment horizontal="center" vertical="center" wrapText="1"/>
    </xf>
    <xf numFmtId="0" fontId="15" fillId="2" borderId="12" xfId="0" applyFont="1" applyFill="1" applyBorder="1" applyAlignment="1">
      <alignment horizontal="center" vertical="center"/>
    </xf>
    <xf numFmtId="0" fontId="13" fillId="2" borderId="12" xfId="0" applyFont="1" applyFill="1" applyBorder="1" applyAlignment="1">
      <alignment horizontal="center"/>
    </xf>
    <xf numFmtId="0" fontId="13" fillId="2" borderId="12" xfId="0" applyFont="1" applyFill="1" applyBorder="1"/>
    <xf numFmtId="21" fontId="16" fillId="2" borderId="12" xfId="2" applyNumberFormat="1" applyFont="1" applyFill="1" applyBorder="1" applyAlignment="1">
      <alignment horizontal="center"/>
    </xf>
    <xf numFmtId="21" fontId="16" fillId="2" borderId="12" xfId="0" applyNumberFormat="1" applyFont="1" applyFill="1" applyBorder="1" applyAlignment="1">
      <alignment horizontal="center" vertical="center" wrapText="1"/>
    </xf>
    <xf numFmtId="0" fontId="16" fillId="2" borderId="12" xfId="0" applyNumberFormat="1" applyFont="1" applyFill="1" applyBorder="1" applyAlignment="1">
      <alignment horizontal="center" vertical="center" wrapText="1"/>
    </xf>
    <xf numFmtId="0" fontId="13" fillId="2" borderId="12" xfId="0" applyFont="1" applyFill="1" applyBorder="1" applyAlignment="1">
      <alignment horizontal="center" vertical="center"/>
    </xf>
    <xf numFmtId="21" fontId="13" fillId="2" borderId="12" xfId="0" applyNumberFormat="1" applyFont="1" applyFill="1" applyBorder="1" applyAlignment="1">
      <alignment horizontal="center" vertical="center"/>
    </xf>
    <xf numFmtId="0" fontId="13" fillId="2" borderId="12" xfId="0" applyNumberFormat="1" applyFont="1" applyFill="1" applyBorder="1" applyAlignment="1">
      <alignment horizontal="center" vertical="center"/>
    </xf>
    <xf numFmtId="49" fontId="13" fillId="2" borderId="12" xfId="0" applyNumberFormat="1" applyFont="1" applyFill="1" applyBorder="1" applyAlignment="1">
      <alignment horizontal="center" vertical="center"/>
    </xf>
    <xf numFmtId="0" fontId="16" fillId="2" borderId="0" xfId="0" applyFont="1" applyFill="1" applyBorder="1" applyAlignment="1">
      <alignment horizontal="center" vertical="center"/>
    </xf>
    <xf numFmtId="21" fontId="16" fillId="2" borderId="0" xfId="0" applyNumberFormat="1" applyFont="1" applyFill="1" applyBorder="1" applyAlignment="1">
      <alignment horizontal="center" vertical="center" wrapText="1"/>
    </xf>
    <xf numFmtId="0" fontId="16" fillId="2" borderId="1" xfId="0" applyFont="1" applyFill="1" applyBorder="1" applyAlignment="1">
      <alignment vertical="center"/>
    </xf>
    <xf numFmtId="0" fontId="16" fillId="2" borderId="2" xfId="0" applyFont="1" applyFill="1" applyBorder="1" applyAlignment="1">
      <alignment vertical="center"/>
    </xf>
    <xf numFmtId="0" fontId="16" fillId="2" borderId="3" xfId="0" applyFont="1" applyFill="1" applyBorder="1" applyAlignment="1">
      <alignment vertical="center"/>
    </xf>
    <xf numFmtId="0" fontId="16" fillId="2" borderId="0" xfId="0" applyFont="1" applyFill="1" applyBorder="1" applyAlignment="1">
      <alignment horizontal="left" vertical="center" wrapText="1"/>
    </xf>
    <xf numFmtId="0" fontId="16" fillId="2" borderId="0" xfId="0" applyFont="1" applyFill="1" applyBorder="1" applyAlignment="1">
      <alignment horizontal="left" vertical="center"/>
    </xf>
    <xf numFmtId="21" fontId="16" fillId="2" borderId="0" xfId="0" applyNumberFormat="1" applyFont="1" applyFill="1" applyBorder="1" applyAlignment="1">
      <alignment horizontal="center" vertical="center"/>
    </xf>
    <xf numFmtId="21" fontId="13" fillId="2" borderId="0" xfId="0" applyNumberFormat="1" applyFont="1" applyFill="1" applyBorder="1" applyAlignment="1">
      <alignment horizontal="center" vertical="center"/>
    </xf>
    <xf numFmtId="0" fontId="16" fillId="2" borderId="1" xfId="0" applyFont="1" applyFill="1" applyBorder="1" applyAlignment="1">
      <alignment horizontal="center" vertical="center"/>
    </xf>
    <xf numFmtId="0" fontId="13" fillId="2" borderId="2" xfId="0" applyFont="1" applyFill="1" applyBorder="1" applyAlignment="1">
      <alignment vertical="center"/>
    </xf>
    <xf numFmtId="0" fontId="16" fillId="2" borderId="2" xfId="0" applyFont="1" applyFill="1" applyBorder="1" applyAlignment="1">
      <alignment horizontal="center" vertical="center" wrapText="1"/>
    </xf>
    <xf numFmtId="0" fontId="16" fillId="2" borderId="2" xfId="0" applyFont="1" applyFill="1" applyBorder="1" applyAlignment="1">
      <alignment horizontal="center" vertical="center"/>
    </xf>
    <xf numFmtId="0" fontId="16" fillId="2" borderId="2" xfId="0" applyFont="1" applyFill="1" applyBorder="1" applyAlignment="1">
      <alignment horizontal="left" vertical="center"/>
    </xf>
    <xf numFmtId="21" fontId="16" fillId="2" borderId="2" xfId="0" applyNumberFormat="1" applyFont="1" applyFill="1" applyBorder="1" applyAlignment="1">
      <alignment horizontal="center" vertical="center" wrapText="1"/>
    </xf>
    <xf numFmtId="21" fontId="16" fillId="2" borderId="2" xfId="0" applyNumberFormat="1" applyFont="1" applyFill="1" applyBorder="1" applyAlignment="1">
      <alignment horizontal="center" vertical="center"/>
    </xf>
    <xf numFmtId="21" fontId="13" fillId="2" borderId="2" xfId="0" applyNumberFormat="1" applyFont="1" applyFill="1" applyBorder="1" applyAlignment="1">
      <alignment horizontal="center" vertical="center"/>
    </xf>
    <xf numFmtId="0" fontId="13" fillId="2" borderId="3" xfId="0" applyFont="1" applyFill="1" applyBorder="1" applyAlignment="1">
      <alignment horizontal="center" vertical="center"/>
    </xf>
    <xf numFmtId="0" fontId="9" fillId="2" borderId="0" xfId="0" applyFont="1" applyFill="1" applyAlignment="1">
      <alignment horizontal="center" vertical="center"/>
    </xf>
    <xf numFmtId="0" fontId="9" fillId="2" borderId="0" xfId="0" applyFont="1" applyFill="1" applyBorder="1" applyAlignment="1">
      <alignment horizontal="left" vertical="center"/>
    </xf>
    <xf numFmtId="0" fontId="9" fillId="2" borderId="0" xfId="0" applyFont="1" applyFill="1" applyBorder="1" applyAlignment="1">
      <alignment horizontal="center" vertical="center"/>
    </xf>
    <xf numFmtId="21" fontId="9" fillId="2" borderId="0" xfId="0" applyNumberFormat="1" applyFont="1" applyFill="1" applyBorder="1" applyAlignment="1">
      <alignment horizontal="center" vertical="center" wrapText="1"/>
    </xf>
    <xf numFmtId="21" fontId="9" fillId="2" borderId="0" xfId="0" applyNumberFormat="1" applyFont="1" applyFill="1" applyBorder="1" applyAlignment="1">
      <alignment horizontal="center" vertical="center"/>
    </xf>
    <xf numFmtId="21" fontId="8" fillId="2" borderId="0" xfId="0" applyNumberFormat="1" applyFont="1" applyFill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3" fillId="2" borderId="12" xfId="0" applyFont="1" applyFill="1" applyBorder="1" applyAlignment="1">
      <alignment horizontal="center" vertical="center" wrapText="1"/>
    </xf>
    <xf numFmtId="0" fontId="7" fillId="2" borderId="0" xfId="0" applyFont="1" applyFill="1" applyAlignment="1">
      <alignment vertical="center"/>
    </xf>
    <xf numFmtId="0" fontId="7" fillId="2" borderId="0" xfId="0" applyFont="1" applyFill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4" fillId="2" borderId="12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2" xfId="0" applyNumberFormat="1" applyFont="1" applyFill="1" applyBorder="1" applyAlignment="1">
      <alignment horizontal="center" vertical="center"/>
    </xf>
    <xf numFmtId="0" fontId="11" fillId="2" borderId="0" xfId="0" applyFont="1" applyFill="1" applyAlignment="1">
      <alignment vertical="center"/>
    </xf>
    <xf numFmtId="0" fontId="11" fillId="2" borderId="0" xfId="0" applyFont="1" applyFill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9" fillId="2" borderId="0" xfId="0" applyFont="1" applyFill="1" applyBorder="1" applyAlignment="1">
      <alignment horizontal="center" vertical="center" wrapText="1"/>
    </xf>
    <xf numFmtId="0" fontId="16" fillId="2" borderId="0" xfId="0" applyFont="1" applyFill="1" applyAlignment="1">
      <alignment horizontal="center" vertical="center"/>
    </xf>
    <xf numFmtId="0" fontId="16" fillId="2" borderId="0" xfId="0" applyFont="1" applyFill="1" applyBorder="1" applyAlignment="1">
      <alignment horizontal="center" vertical="center" wrapText="1"/>
    </xf>
    <xf numFmtId="0" fontId="13" fillId="2" borderId="0" xfId="0" applyFont="1" applyFill="1" applyAlignment="1">
      <alignment vertical="center"/>
    </xf>
    <xf numFmtId="0" fontId="16" fillId="2" borderId="7" xfId="0" applyFont="1" applyFill="1" applyBorder="1" applyAlignment="1">
      <alignment vertical="center"/>
    </xf>
    <xf numFmtId="0" fontId="16" fillId="2" borderId="8" xfId="0" applyFont="1" applyFill="1" applyBorder="1" applyAlignment="1">
      <alignment horizontal="center" vertical="center"/>
    </xf>
    <xf numFmtId="0" fontId="0" fillId="2" borderId="12" xfId="0" applyFill="1" applyBorder="1"/>
    <xf numFmtId="0" fontId="36" fillId="2" borderId="12" xfId="0" applyFont="1" applyFill="1" applyBorder="1" applyAlignment="1">
      <alignment vertical="center"/>
    </xf>
    <xf numFmtId="0" fontId="37" fillId="2" borderId="12" xfId="0" applyFont="1" applyFill="1" applyBorder="1" applyAlignment="1">
      <alignment horizontal="center" vertical="center"/>
    </xf>
    <xf numFmtId="0" fontId="11" fillId="2" borderId="12" xfId="0" applyFont="1" applyFill="1" applyBorder="1" applyAlignment="1">
      <alignment horizontal="center"/>
    </xf>
    <xf numFmtId="0" fontId="34" fillId="2" borderId="14" xfId="0" applyFont="1" applyFill="1" applyBorder="1" applyAlignment="1">
      <alignment horizontal="center" vertical="center"/>
    </xf>
    <xf numFmtId="0" fontId="15" fillId="2" borderId="14" xfId="0" applyFont="1" applyFill="1" applyBorder="1" applyAlignment="1">
      <alignment horizontal="center" vertical="center" wrapText="1"/>
    </xf>
    <xf numFmtId="0" fontId="17" fillId="2" borderId="14" xfId="0" applyFont="1" applyFill="1" applyBorder="1" applyAlignment="1">
      <alignment horizontal="center" vertical="center" wrapText="1"/>
    </xf>
    <xf numFmtId="0" fontId="38" fillId="2" borderId="12" xfId="0" applyFont="1" applyFill="1" applyBorder="1" applyAlignment="1">
      <alignment vertical="center"/>
    </xf>
    <xf numFmtId="165" fontId="0" fillId="2" borderId="12" xfId="0" applyNumberFormat="1" applyFill="1" applyBorder="1"/>
    <xf numFmtId="21" fontId="0" fillId="2" borderId="12" xfId="0" applyNumberFormat="1" applyFill="1" applyBorder="1"/>
    <xf numFmtId="21" fontId="11" fillId="2" borderId="12" xfId="0" applyNumberFormat="1" applyFont="1" applyFill="1" applyBorder="1" applyAlignment="1">
      <alignment horizontal="center"/>
    </xf>
    <xf numFmtId="0" fontId="21" fillId="2" borderId="0" xfId="0" applyFont="1" applyFill="1"/>
    <xf numFmtId="0" fontId="15" fillId="2" borderId="1" xfId="0" applyFont="1" applyFill="1" applyBorder="1" applyAlignment="1">
      <alignment horizontal="center" vertical="center"/>
    </xf>
    <xf numFmtId="0" fontId="34" fillId="2" borderId="0" xfId="0" applyFont="1" applyFill="1" applyAlignment="1">
      <alignment vertical="center"/>
    </xf>
    <xf numFmtId="0" fontId="34" fillId="2" borderId="0" xfId="0" applyFont="1" applyFill="1" applyAlignment="1">
      <alignment horizontal="center" vertical="center"/>
    </xf>
    <xf numFmtId="0" fontId="15" fillId="2" borderId="1" xfId="0" applyFont="1" applyFill="1" applyBorder="1" applyAlignment="1">
      <alignment horizontal="center" vertical="center" wrapText="1"/>
    </xf>
    <xf numFmtId="0" fontId="4" fillId="2" borderId="12" xfId="0" applyFont="1" applyFill="1" applyBorder="1" applyAlignment="1">
      <alignment horizontal="center" vertical="center"/>
    </xf>
    <xf numFmtId="0" fontId="16" fillId="2" borderId="0" xfId="0" applyFont="1" applyFill="1" applyBorder="1" applyAlignment="1">
      <alignment horizontal="right" vertical="center"/>
    </xf>
    <xf numFmtId="21" fontId="0" fillId="3" borderId="12" xfId="0" applyNumberFormat="1" applyFill="1" applyBorder="1"/>
    <xf numFmtId="20" fontId="0" fillId="3" borderId="12" xfId="0" applyNumberFormat="1" applyFill="1" applyBorder="1"/>
    <xf numFmtId="21" fontId="11" fillId="3" borderId="12" xfId="0" applyNumberFormat="1" applyFont="1" applyFill="1" applyBorder="1" applyAlignment="1">
      <alignment horizontal="center"/>
    </xf>
    <xf numFmtId="46" fontId="11" fillId="2" borderId="12" xfId="0" applyNumberFormat="1" applyFont="1" applyFill="1" applyBorder="1" applyAlignment="1">
      <alignment horizontal="center"/>
    </xf>
    <xf numFmtId="20" fontId="11" fillId="2" borderId="12" xfId="0" applyNumberFormat="1" applyFont="1" applyFill="1" applyBorder="1" applyAlignment="1">
      <alignment horizontal="center"/>
    </xf>
    <xf numFmtId="0" fontId="16" fillId="2" borderId="10" xfId="0" applyFont="1" applyFill="1" applyBorder="1" applyAlignment="1">
      <alignment vertical="center"/>
    </xf>
    <xf numFmtId="0" fontId="16" fillId="2" borderId="12" xfId="0" applyFont="1" applyFill="1" applyBorder="1" applyAlignment="1">
      <alignment vertical="center"/>
    </xf>
    <xf numFmtId="21" fontId="11" fillId="2" borderId="14" xfId="0" applyNumberFormat="1" applyFont="1" applyFill="1" applyBorder="1" applyAlignment="1">
      <alignment horizontal="center"/>
    </xf>
    <xf numFmtId="21" fontId="16" fillId="0" borderId="14" xfId="2" applyNumberFormat="1" applyFont="1" applyBorder="1" applyAlignment="1">
      <alignment horizontal="center"/>
    </xf>
    <xf numFmtId="20" fontId="7" fillId="2" borderId="0" xfId="0" applyNumberFormat="1" applyFont="1" applyFill="1"/>
    <xf numFmtId="21" fontId="11" fillId="2" borderId="0" xfId="0" applyNumberFormat="1" applyFont="1" applyFill="1" applyAlignment="1">
      <alignment horizontal="center"/>
    </xf>
    <xf numFmtId="165" fontId="16" fillId="2" borderId="12" xfId="2" applyNumberFormat="1" applyFont="1" applyFill="1" applyBorder="1" applyAlignment="1">
      <alignment horizontal="center"/>
    </xf>
    <xf numFmtId="46" fontId="11" fillId="3" borderId="12" xfId="0" applyNumberFormat="1" applyFont="1" applyFill="1" applyBorder="1" applyAlignment="1">
      <alignment horizontal="center"/>
    </xf>
    <xf numFmtId="0" fontId="38" fillId="2" borderId="0" xfId="0" applyFont="1" applyFill="1" applyBorder="1" applyAlignment="1">
      <alignment horizontal="center" vertical="center"/>
    </xf>
    <xf numFmtId="0" fontId="38" fillId="2" borderId="0" xfId="0" applyFont="1" applyFill="1" applyBorder="1" applyAlignment="1">
      <alignment vertical="center"/>
    </xf>
    <xf numFmtId="0" fontId="39" fillId="2" borderId="0" xfId="0" applyFont="1" applyFill="1" applyBorder="1" applyAlignment="1">
      <alignment horizontal="left" vertical="center"/>
    </xf>
    <xf numFmtId="0" fontId="39" fillId="2" borderId="0" xfId="0" applyFont="1" applyFill="1" applyBorder="1" applyAlignment="1">
      <alignment horizontal="center" vertical="center"/>
    </xf>
    <xf numFmtId="0" fontId="38" fillId="2" borderId="14" xfId="0" applyFont="1" applyFill="1" applyBorder="1" applyAlignment="1">
      <alignment vertical="center"/>
    </xf>
    <xf numFmtId="0" fontId="8" fillId="2" borderId="0" xfId="0" applyFont="1" applyFill="1" applyAlignment="1">
      <alignment horizontal="center" vertical="center"/>
    </xf>
    <xf numFmtId="0" fontId="13" fillId="3" borderId="9" xfId="0" applyFont="1" applyFill="1" applyBorder="1" applyAlignment="1">
      <alignment horizontal="center" vertical="center"/>
    </xf>
    <xf numFmtId="0" fontId="16" fillId="3" borderId="10" xfId="0" applyFont="1" applyFill="1" applyBorder="1" applyAlignment="1">
      <alignment horizontal="center" vertical="center"/>
    </xf>
    <xf numFmtId="0" fontId="16" fillId="3" borderId="11" xfId="0" applyFont="1" applyFill="1" applyBorder="1" applyAlignment="1">
      <alignment horizontal="center" vertical="center"/>
    </xf>
    <xf numFmtId="0" fontId="13" fillId="3" borderId="10" xfId="0" applyFont="1" applyFill="1" applyBorder="1" applyAlignment="1">
      <alignment horizontal="center" vertical="center"/>
    </xf>
    <xf numFmtId="0" fontId="13" fillId="3" borderId="11" xfId="0" applyFont="1" applyFill="1" applyBorder="1" applyAlignment="1">
      <alignment horizontal="center" vertical="center"/>
    </xf>
    <xf numFmtId="0" fontId="4" fillId="3" borderId="12" xfId="0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/>
    </xf>
    <xf numFmtId="0" fontId="4" fillId="3" borderId="3" xfId="0" applyFont="1" applyFill="1" applyBorder="1" applyAlignment="1">
      <alignment horizontal="center" vertical="center"/>
    </xf>
    <xf numFmtId="0" fontId="13" fillId="3" borderId="4" xfId="0" applyFont="1" applyFill="1" applyBorder="1" applyAlignment="1">
      <alignment horizontal="center" vertical="center"/>
    </xf>
    <xf numFmtId="0" fontId="13" fillId="3" borderId="5" xfId="0" applyFont="1" applyFill="1" applyBorder="1" applyAlignment="1">
      <alignment horizontal="center" vertical="center"/>
    </xf>
    <xf numFmtId="0" fontId="13" fillId="3" borderId="6" xfId="0" applyFont="1" applyFill="1" applyBorder="1" applyAlignment="1">
      <alignment horizontal="center" vertical="center"/>
    </xf>
    <xf numFmtId="0" fontId="16" fillId="3" borderId="7" xfId="0" applyFont="1" applyFill="1" applyBorder="1" applyAlignment="1">
      <alignment horizontal="center" vertical="center"/>
    </xf>
    <xf numFmtId="0" fontId="16" fillId="3" borderId="0" xfId="0" applyFont="1" applyFill="1" applyBorder="1" applyAlignment="1">
      <alignment horizontal="center" vertical="center"/>
    </xf>
    <xf numFmtId="0" fontId="16" fillId="3" borderId="8" xfId="0" applyFont="1" applyFill="1" applyBorder="1" applyAlignment="1">
      <alignment horizontal="center" vertical="center"/>
    </xf>
    <xf numFmtId="0" fontId="3" fillId="3" borderId="12" xfId="0" applyFont="1" applyFill="1" applyBorder="1" applyAlignment="1">
      <alignment horizontal="center" vertical="center"/>
    </xf>
    <xf numFmtId="0" fontId="4" fillId="3" borderId="12" xfId="0" applyFont="1" applyFill="1" applyBorder="1" applyAlignment="1">
      <alignment horizontal="center" vertical="center"/>
    </xf>
    <xf numFmtId="0" fontId="4" fillId="3" borderId="2" xfId="0" applyFont="1" applyFill="1" applyBorder="1" applyAlignment="1">
      <alignment horizontal="center" vertical="center" wrapText="1"/>
    </xf>
    <xf numFmtId="0" fontId="4" fillId="3" borderId="3" xfId="0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0" fontId="3" fillId="3" borderId="3" xfId="0" applyFont="1" applyFill="1" applyBorder="1" applyAlignment="1">
      <alignment horizontal="center" vertical="center" wrapText="1"/>
    </xf>
    <xf numFmtId="0" fontId="16" fillId="3" borderId="0" xfId="0" applyFont="1" applyFill="1" applyBorder="1" applyAlignment="1">
      <alignment horizontal="left" vertical="center" wrapText="1"/>
    </xf>
    <xf numFmtId="0" fontId="16" fillId="3" borderId="10" xfId="0" applyFont="1" applyFill="1" applyBorder="1" applyAlignment="1">
      <alignment horizontal="left" vertical="center" wrapText="1"/>
    </xf>
    <xf numFmtId="0" fontId="16" fillId="3" borderId="2" xfId="0" applyFont="1" applyFill="1" applyBorder="1" applyAlignment="1">
      <alignment horizontal="left" vertical="center" wrapText="1"/>
    </xf>
    <xf numFmtId="0" fontId="6" fillId="3" borderId="1" xfId="0" applyFont="1" applyFill="1" applyBorder="1" applyAlignment="1">
      <alignment horizontal="center" vertical="center"/>
    </xf>
    <xf numFmtId="0" fontId="6" fillId="3" borderId="2" xfId="0" applyFont="1" applyFill="1" applyBorder="1" applyAlignment="1">
      <alignment horizontal="center" vertical="center"/>
    </xf>
    <xf numFmtId="0" fontId="6" fillId="3" borderId="3" xfId="0" applyFont="1" applyFill="1" applyBorder="1" applyAlignment="1">
      <alignment horizontal="center" vertical="center"/>
    </xf>
    <xf numFmtId="0" fontId="18" fillId="3" borderId="0" xfId="0" applyFont="1" applyFill="1" applyAlignment="1">
      <alignment horizontal="center" vertical="center"/>
    </xf>
    <xf numFmtId="0" fontId="8" fillId="3" borderId="0" xfId="0" applyFont="1" applyFill="1" applyAlignment="1">
      <alignment horizontal="center" vertical="center"/>
    </xf>
    <xf numFmtId="0" fontId="31" fillId="3" borderId="20" xfId="0" applyFont="1" applyFill="1" applyBorder="1" applyAlignment="1">
      <alignment horizontal="center" vertical="center"/>
    </xf>
    <xf numFmtId="0" fontId="31" fillId="3" borderId="21" xfId="0" applyFont="1" applyFill="1" applyBorder="1" applyAlignment="1">
      <alignment horizontal="center" vertical="center"/>
    </xf>
    <xf numFmtId="0" fontId="31" fillId="3" borderId="22" xfId="0" applyFont="1" applyFill="1" applyBorder="1" applyAlignment="1">
      <alignment horizontal="center" vertical="center"/>
    </xf>
    <xf numFmtId="0" fontId="30" fillId="3" borderId="23" xfId="0" applyFont="1" applyFill="1" applyBorder="1" applyAlignment="1">
      <alignment horizontal="center" vertical="center"/>
    </xf>
    <xf numFmtId="0" fontId="30" fillId="3" borderId="21" xfId="0" applyFont="1" applyFill="1" applyBorder="1" applyAlignment="1">
      <alignment horizontal="center" vertical="center"/>
    </xf>
    <xf numFmtId="0" fontId="30" fillId="3" borderId="24" xfId="0" applyFont="1" applyFill="1" applyBorder="1" applyAlignment="1">
      <alignment horizontal="center" vertical="center"/>
    </xf>
    <xf numFmtId="0" fontId="15" fillId="3" borderId="12" xfId="0" applyFont="1" applyFill="1" applyBorder="1" applyAlignment="1">
      <alignment horizontal="center" vertical="center"/>
    </xf>
    <xf numFmtId="0" fontId="22" fillId="3" borderId="0" xfId="0" applyFont="1" applyFill="1" applyAlignment="1">
      <alignment horizontal="center" wrapText="1"/>
    </xf>
    <xf numFmtId="0" fontId="9" fillId="3" borderId="0" xfId="0" applyFont="1" applyFill="1" applyBorder="1" applyAlignment="1">
      <alignment horizontal="left" vertical="center" wrapText="1"/>
    </xf>
    <xf numFmtId="0" fontId="9" fillId="3" borderId="10" xfId="0" applyFont="1" applyFill="1" applyBorder="1" applyAlignment="1">
      <alignment horizontal="left" vertical="center" wrapText="1"/>
    </xf>
    <xf numFmtId="0" fontId="9" fillId="3" borderId="2" xfId="0" applyFont="1" applyFill="1" applyBorder="1" applyAlignment="1">
      <alignment horizontal="left" vertical="center" wrapText="1"/>
    </xf>
    <xf numFmtId="0" fontId="15" fillId="3" borderId="23" xfId="0" applyFont="1" applyFill="1" applyBorder="1" applyAlignment="1">
      <alignment horizontal="center" vertical="center"/>
    </xf>
    <xf numFmtId="0" fontId="15" fillId="3" borderId="22" xfId="0" applyFont="1" applyFill="1" applyBorder="1" applyAlignment="1">
      <alignment horizontal="center" vertical="center"/>
    </xf>
    <xf numFmtId="0" fontId="16" fillId="3" borderId="1" xfId="0" applyFont="1" applyFill="1" applyBorder="1" applyAlignment="1">
      <alignment horizontal="center" vertical="center"/>
    </xf>
    <xf numFmtId="0" fontId="16" fillId="3" borderId="2" xfId="0" applyFont="1" applyFill="1" applyBorder="1" applyAlignment="1">
      <alignment horizontal="center" vertical="center"/>
    </xf>
    <xf numFmtId="0" fontId="16" fillId="3" borderId="3" xfId="0" applyFont="1" applyFill="1" applyBorder="1" applyAlignment="1">
      <alignment horizontal="center" vertical="center"/>
    </xf>
    <xf numFmtId="0" fontId="10" fillId="3" borderId="20" xfId="0" applyFont="1" applyFill="1" applyBorder="1" applyAlignment="1">
      <alignment horizontal="center" vertical="center"/>
    </xf>
    <xf numFmtId="0" fontId="10" fillId="3" borderId="21" xfId="0" applyFont="1" applyFill="1" applyBorder="1" applyAlignment="1">
      <alignment horizontal="center" vertical="center"/>
    </xf>
    <xf numFmtId="0" fontId="10" fillId="3" borderId="22" xfId="0" applyFont="1" applyFill="1" applyBorder="1" applyAlignment="1">
      <alignment horizontal="center" vertical="center"/>
    </xf>
    <xf numFmtId="0" fontId="2" fillId="3" borderId="23" xfId="0" applyFont="1" applyFill="1" applyBorder="1" applyAlignment="1">
      <alignment horizontal="center" vertical="center"/>
    </xf>
    <xf numFmtId="0" fontId="2" fillId="3" borderId="21" xfId="0" applyFont="1" applyFill="1" applyBorder="1" applyAlignment="1">
      <alignment horizontal="center" vertical="center"/>
    </xf>
    <xf numFmtId="0" fontId="2" fillId="3" borderId="24" xfId="0" applyFont="1" applyFill="1" applyBorder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8" fillId="2" borderId="0" xfId="0" applyFont="1" applyFill="1" applyAlignment="1">
      <alignment horizontal="center" vertical="center"/>
    </xf>
    <xf numFmtId="0" fontId="10" fillId="2" borderId="0" xfId="0" applyFont="1" applyFill="1" applyAlignment="1">
      <alignment horizontal="center" vertical="center" wrapText="1"/>
    </xf>
    <xf numFmtId="0" fontId="10" fillId="2" borderId="0" xfId="0" applyFont="1" applyFill="1" applyAlignment="1">
      <alignment horizontal="center" vertical="center"/>
    </xf>
    <xf numFmtId="0" fontId="8" fillId="2" borderId="0" xfId="0" applyFont="1" applyFill="1" applyAlignment="1">
      <alignment horizontal="center" vertical="center" wrapText="1"/>
    </xf>
    <xf numFmtId="0" fontId="16" fillId="0" borderId="12" xfId="1" applyFont="1" applyBorder="1" applyAlignment="1">
      <alignment horizontal="center" vertical="center" wrapText="1"/>
    </xf>
    <xf numFmtId="0" fontId="16" fillId="0" borderId="12" xfId="1" applyFont="1" applyBorder="1" applyAlignment="1">
      <alignment horizontal="center" vertical="center"/>
    </xf>
    <xf numFmtId="0" fontId="3" fillId="0" borderId="12" xfId="1" applyFont="1" applyBorder="1" applyAlignment="1">
      <alignment horizontal="center" vertical="center" wrapText="1"/>
    </xf>
    <xf numFmtId="0" fontId="3" fillId="0" borderId="12" xfId="1" applyFont="1" applyBorder="1" applyAlignment="1">
      <alignment horizontal="center" vertical="center"/>
    </xf>
    <xf numFmtId="0" fontId="8" fillId="0" borderId="4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0" fontId="8" fillId="0" borderId="5" xfId="0" applyFont="1" applyFill="1" applyBorder="1" applyAlignment="1">
      <alignment horizontal="center" vertical="center"/>
    </xf>
    <xf numFmtId="0" fontId="9" fillId="0" borderId="9" xfId="0" applyFont="1" applyBorder="1" applyAlignment="1">
      <alignment horizontal="center" vertical="center" wrapText="1"/>
    </xf>
    <xf numFmtId="0" fontId="9" fillId="0" borderId="11" xfId="0" applyFont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 vertical="center"/>
    </xf>
    <xf numFmtId="0" fontId="8" fillId="0" borderId="10" xfId="0" applyFont="1" applyFill="1" applyBorder="1" applyAlignment="1">
      <alignment horizontal="center" vertical="center"/>
    </xf>
    <xf numFmtId="0" fontId="8" fillId="0" borderId="11" xfId="0" applyFont="1" applyFill="1" applyBorder="1" applyAlignment="1">
      <alignment horizontal="center" vertical="center"/>
    </xf>
    <xf numFmtId="0" fontId="16" fillId="0" borderId="12" xfId="1" applyFont="1" applyBorder="1" applyAlignment="1">
      <alignment horizontal="center"/>
    </xf>
    <xf numFmtId="0" fontId="16" fillId="0" borderId="0" xfId="1" applyFont="1" applyAlignment="1">
      <alignment horizontal="center"/>
    </xf>
    <xf numFmtId="0" fontId="2" fillId="0" borderId="0" xfId="1" applyFont="1" applyAlignment="1">
      <alignment horizontal="center"/>
    </xf>
    <xf numFmtId="0" fontId="30" fillId="0" borderId="0" xfId="1" applyFont="1" applyBorder="1" applyAlignment="1">
      <alignment horizontal="center"/>
    </xf>
    <xf numFmtId="0" fontId="2" fillId="2" borderId="0" xfId="4" applyFont="1" applyFill="1" applyBorder="1" applyAlignment="1">
      <alignment horizontal="center" vertical="center"/>
    </xf>
    <xf numFmtId="0" fontId="29" fillId="0" borderId="0" xfId="3" applyFont="1" applyAlignment="1">
      <alignment horizontal="center" vertical="center"/>
    </xf>
    <xf numFmtId="0" fontId="18" fillId="0" borderId="0" xfId="3" applyFont="1" applyAlignment="1">
      <alignment horizontal="center" vertical="center" wrapText="1"/>
    </xf>
    <xf numFmtId="0" fontId="2" fillId="0" borderId="0" xfId="3" applyFont="1" applyAlignment="1">
      <alignment horizontal="center" vertical="center"/>
    </xf>
    <xf numFmtId="0" fontId="27" fillId="2" borderId="0" xfId="0" applyFont="1" applyFill="1" applyAlignment="1">
      <alignment horizontal="center" vertical="center" wrapText="1"/>
    </xf>
    <xf numFmtId="0" fontId="28" fillId="2" borderId="0" xfId="0" applyFont="1" applyFill="1" applyAlignment="1">
      <alignment horizontal="center" vertical="center"/>
    </xf>
    <xf numFmtId="0" fontId="24" fillId="2" borderId="0" xfId="0" applyFont="1" applyFill="1" applyAlignment="1">
      <alignment horizontal="center" vertical="center"/>
    </xf>
    <xf numFmtId="0" fontId="25" fillId="2" borderId="0" xfId="0" applyFont="1" applyFill="1" applyAlignment="1">
      <alignment horizontal="center" vertical="center"/>
    </xf>
    <xf numFmtId="0" fontId="33" fillId="0" borderId="0" xfId="0" applyFont="1" applyAlignment="1">
      <alignment horizontal="center"/>
    </xf>
    <xf numFmtId="0" fontId="18" fillId="2" borderId="0" xfId="0" applyFont="1" applyFill="1" applyAlignment="1">
      <alignment horizontal="center" vertical="center"/>
    </xf>
    <xf numFmtId="0" fontId="22" fillId="2" borderId="0" xfId="0" applyFont="1" applyFill="1" applyAlignment="1">
      <alignment horizontal="center" wrapText="1"/>
    </xf>
    <xf numFmtId="0" fontId="31" fillId="2" borderId="20" xfId="0" applyFont="1" applyFill="1" applyBorder="1" applyAlignment="1">
      <alignment horizontal="center" vertical="center"/>
    </xf>
    <xf numFmtId="0" fontId="31" fillId="2" borderId="21" xfId="0" applyFont="1" applyFill="1" applyBorder="1" applyAlignment="1">
      <alignment horizontal="center" vertical="center"/>
    </xf>
    <xf numFmtId="0" fontId="31" fillId="2" borderId="22" xfId="0" applyFont="1" applyFill="1" applyBorder="1" applyAlignment="1">
      <alignment horizontal="center" vertical="center"/>
    </xf>
    <xf numFmtId="0" fontId="30" fillId="2" borderId="23" xfId="0" applyFont="1" applyFill="1" applyBorder="1" applyAlignment="1">
      <alignment horizontal="center" vertical="center"/>
    </xf>
    <xf numFmtId="0" fontId="30" fillId="2" borderId="21" xfId="0" applyFont="1" applyFill="1" applyBorder="1" applyAlignment="1">
      <alignment horizontal="center" vertical="center"/>
    </xf>
    <xf numFmtId="0" fontId="30" fillId="2" borderId="24" xfId="0" applyFont="1" applyFill="1" applyBorder="1" applyAlignment="1">
      <alignment horizontal="center" vertical="center"/>
    </xf>
    <xf numFmtId="0" fontId="16" fillId="2" borderId="0" xfId="0" applyFont="1" applyFill="1" applyBorder="1" applyAlignment="1">
      <alignment horizontal="left" vertical="center" wrapText="1"/>
    </xf>
    <xf numFmtId="0" fontId="16" fillId="2" borderId="10" xfId="0" applyFont="1" applyFill="1" applyBorder="1" applyAlignment="1">
      <alignment horizontal="left" vertical="center" wrapText="1"/>
    </xf>
    <xf numFmtId="0" fontId="16" fillId="2" borderId="2" xfId="0" applyFont="1" applyFill="1" applyBorder="1" applyAlignment="1">
      <alignment horizontal="left" vertical="center" wrapText="1"/>
    </xf>
    <xf numFmtId="0" fontId="16" fillId="2" borderId="1" xfId="0" applyFont="1" applyFill="1" applyBorder="1" applyAlignment="1">
      <alignment horizontal="center" vertical="center"/>
    </xf>
    <xf numFmtId="0" fontId="16" fillId="2" borderId="2" xfId="0" applyFont="1" applyFill="1" applyBorder="1" applyAlignment="1">
      <alignment horizontal="center" vertical="center"/>
    </xf>
    <xf numFmtId="0" fontId="16" fillId="2" borderId="3" xfId="0" applyFont="1" applyFill="1" applyBorder="1" applyAlignment="1">
      <alignment horizontal="center" vertical="center"/>
    </xf>
    <xf numFmtId="0" fontId="3" fillId="2" borderId="12" xfId="0" applyFont="1" applyFill="1" applyBorder="1" applyAlignment="1">
      <alignment horizontal="center" vertical="center"/>
    </xf>
    <xf numFmtId="0" fontId="4" fillId="2" borderId="12" xfId="0" applyFont="1" applyFill="1" applyBorder="1" applyAlignment="1">
      <alignment horizontal="center" vertical="center" wrapText="1"/>
    </xf>
    <xf numFmtId="0" fontId="4" fillId="2" borderId="12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13" fillId="2" borderId="4" xfId="0" applyFont="1" applyFill="1" applyBorder="1" applyAlignment="1">
      <alignment horizontal="center" vertical="center"/>
    </xf>
    <xf numFmtId="0" fontId="13" fillId="2" borderId="5" xfId="0" applyFont="1" applyFill="1" applyBorder="1" applyAlignment="1">
      <alignment horizontal="center" vertical="center"/>
    </xf>
    <xf numFmtId="0" fontId="13" fillId="2" borderId="6" xfId="0" applyFont="1" applyFill="1" applyBorder="1" applyAlignment="1">
      <alignment horizontal="center" vertical="center"/>
    </xf>
    <xf numFmtId="0" fontId="16" fillId="2" borderId="7" xfId="0" applyFont="1" applyFill="1" applyBorder="1" applyAlignment="1">
      <alignment horizontal="center" vertical="center"/>
    </xf>
    <xf numFmtId="0" fontId="16" fillId="2" borderId="0" xfId="0" applyFont="1" applyFill="1" applyBorder="1" applyAlignment="1">
      <alignment horizontal="center" vertical="center"/>
    </xf>
    <xf numFmtId="0" fontId="16" fillId="2" borderId="8" xfId="0" applyFont="1" applyFill="1" applyBorder="1" applyAlignment="1">
      <alignment horizontal="center" vertical="center"/>
    </xf>
    <xf numFmtId="0" fontId="13" fillId="2" borderId="9" xfId="0" applyFont="1" applyFill="1" applyBorder="1" applyAlignment="1">
      <alignment horizontal="center" vertical="center"/>
    </xf>
    <xf numFmtId="0" fontId="16" fillId="2" borderId="10" xfId="0" applyFont="1" applyFill="1" applyBorder="1" applyAlignment="1">
      <alignment horizontal="center" vertical="center"/>
    </xf>
    <xf numFmtId="0" fontId="16" fillId="2" borderId="11" xfId="0" applyFont="1" applyFill="1" applyBorder="1" applyAlignment="1">
      <alignment horizontal="center" vertical="center"/>
    </xf>
    <xf numFmtId="0" fontId="13" fillId="2" borderId="10" xfId="0" applyFont="1" applyFill="1" applyBorder="1" applyAlignment="1">
      <alignment horizontal="center" vertical="center"/>
    </xf>
    <xf numFmtId="0" fontId="13" fillId="2" borderId="11" xfId="0" applyFont="1" applyFill="1" applyBorder="1" applyAlignment="1">
      <alignment horizontal="center" vertical="center"/>
    </xf>
    <xf numFmtId="0" fontId="15" fillId="2" borderId="12" xfId="0" applyFont="1" applyFill="1" applyBorder="1" applyAlignment="1">
      <alignment horizontal="center" vertical="center"/>
    </xf>
    <xf numFmtId="0" fontId="15" fillId="2" borderId="12" xfId="0" applyFont="1" applyFill="1" applyBorder="1" applyAlignment="1">
      <alignment horizontal="center" vertical="center" wrapText="1"/>
    </xf>
    <xf numFmtId="0" fontId="15" fillId="2" borderId="2" xfId="0" applyFont="1" applyFill="1" applyBorder="1" applyAlignment="1">
      <alignment horizontal="center" vertical="center" wrapText="1"/>
    </xf>
    <xf numFmtId="0" fontId="15" fillId="2" borderId="3" xfId="0" applyFont="1" applyFill="1" applyBorder="1" applyAlignment="1">
      <alignment horizontal="center" vertical="center" wrapText="1"/>
    </xf>
    <xf numFmtId="0" fontId="15" fillId="2" borderId="1" xfId="0" applyFont="1" applyFill="1" applyBorder="1" applyAlignment="1">
      <alignment horizontal="center" vertical="center" wrapText="1"/>
    </xf>
  </cellXfs>
  <cellStyles count="5">
    <cellStyle name="Обычный" xfId="0" builtinId="0"/>
    <cellStyle name="Обычный 2" xfId="2"/>
    <cellStyle name="Обычный 3" xfId="4"/>
    <cellStyle name="Обычный 4" xfId="1"/>
    <cellStyle name="Обычный 5" xf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gi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gi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gif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gif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gif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gif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gif"/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gif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561976</xdr:colOff>
      <xdr:row>0</xdr:row>
      <xdr:rowOff>142875</xdr:rowOff>
    </xdr:from>
    <xdr:to>
      <xdr:col>14</xdr:col>
      <xdr:colOff>180975</xdr:colOff>
      <xdr:row>3</xdr:row>
      <xdr:rowOff>161925</xdr:rowOff>
    </xdr:to>
    <xdr:pic>
      <xdr:nvPicPr>
        <xdr:cNvPr id="2" name="Рисунок 1" descr="мончегорск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524501" y="142875"/>
          <a:ext cx="619124" cy="657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609600</xdr:colOff>
      <xdr:row>78</xdr:row>
      <xdr:rowOff>123825</xdr:rowOff>
    </xdr:from>
    <xdr:to>
      <xdr:col>14</xdr:col>
      <xdr:colOff>219075</xdr:colOff>
      <xdr:row>81</xdr:row>
      <xdr:rowOff>142875</xdr:rowOff>
    </xdr:to>
    <xdr:pic>
      <xdr:nvPicPr>
        <xdr:cNvPr id="3" name="Рисунок 2" descr="мончегорск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572125" y="13792200"/>
          <a:ext cx="609600" cy="657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552450</xdr:colOff>
      <xdr:row>145</xdr:row>
      <xdr:rowOff>133351</xdr:rowOff>
    </xdr:from>
    <xdr:to>
      <xdr:col>14</xdr:col>
      <xdr:colOff>142875</xdr:colOff>
      <xdr:row>148</xdr:row>
      <xdr:rowOff>133350</xdr:rowOff>
    </xdr:to>
    <xdr:pic>
      <xdr:nvPicPr>
        <xdr:cNvPr id="6" name="Рисунок 5" descr="мончегорск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514975" y="26660476"/>
          <a:ext cx="590550" cy="6381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695325</xdr:colOff>
      <xdr:row>211</xdr:row>
      <xdr:rowOff>133351</xdr:rowOff>
    </xdr:from>
    <xdr:to>
      <xdr:col>14</xdr:col>
      <xdr:colOff>219075</xdr:colOff>
      <xdr:row>214</xdr:row>
      <xdr:rowOff>142876</xdr:rowOff>
    </xdr:to>
    <xdr:pic>
      <xdr:nvPicPr>
        <xdr:cNvPr id="7" name="Рисунок 6" descr="мончегорск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657850" y="39557326"/>
          <a:ext cx="571500" cy="647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609600</xdr:colOff>
      <xdr:row>284</xdr:row>
      <xdr:rowOff>152400</xdr:rowOff>
    </xdr:from>
    <xdr:to>
      <xdr:col>14</xdr:col>
      <xdr:colOff>180975</xdr:colOff>
      <xdr:row>287</xdr:row>
      <xdr:rowOff>114301</xdr:rowOff>
    </xdr:to>
    <xdr:pic>
      <xdr:nvPicPr>
        <xdr:cNvPr id="8" name="Рисунок 7" descr="мончегорск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572125" y="53749575"/>
          <a:ext cx="571500" cy="6381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657225</xdr:colOff>
      <xdr:row>335</xdr:row>
      <xdr:rowOff>0</xdr:rowOff>
    </xdr:from>
    <xdr:to>
      <xdr:col>14</xdr:col>
      <xdr:colOff>228600</xdr:colOff>
      <xdr:row>337</xdr:row>
      <xdr:rowOff>209550</xdr:rowOff>
    </xdr:to>
    <xdr:pic>
      <xdr:nvPicPr>
        <xdr:cNvPr id="9" name="Рисунок 8" descr="мончегорск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619750" y="63369825"/>
          <a:ext cx="581025" cy="647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157469</xdr:colOff>
      <xdr:row>0</xdr:row>
      <xdr:rowOff>114300</xdr:rowOff>
    </xdr:from>
    <xdr:to>
      <xdr:col>2</xdr:col>
      <xdr:colOff>104776</xdr:colOff>
      <xdr:row>3</xdr:row>
      <xdr:rowOff>48681</xdr:rowOff>
    </xdr:to>
    <xdr:pic>
      <xdr:nvPicPr>
        <xdr:cNvPr id="10" name="Рисунок 9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57469" y="114300"/>
          <a:ext cx="604532" cy="572556"/>
        </a:xfrm>
        <a:prstGeom prst="rect">
          <a:avLst/>
        </a:prstGeom>
      </xdr:spPr>
    </xdr:pic>
    <xdr:clientData/>
  </xdr:twoCellAnchor>
  <xdr:twoCellAnchor editAs="oneCell">
    <xdr:from>
      <xdr:col>0</xdr:col>
      <xdr:colOff>152401</xdr:colOff>
      <xdr:row>78</xdr:row>
      <xdr:rowOff>66675</xdr:rowOff>
    </xdr:from>
    <xdr:to>
      <xdr:col>2</xdr:col>
      <xdr:colOff>123826</xdr:colOff>
      <xdr:row>81</xdr:row>
      <xdr:rowOff>83755</xdr:rowOff>
    </xdr:to>
    <xdr:pic>
      <xdr:nvPicPr>
        <xdr:cNvPr id="11" name="Рисунок 10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52401" y="13735050"/>
          <a:ext cx="628650" cy="655255"/>
        </a:xfrm>
        <a:prstGeom prst="rect">
          <a:avLst/>
        </a:prstGeom>
      </xdr:spPr>
    </xdr:pic>
    <xdr:clientData/>
  </xdr:twoCellAnchor>
  <xdr:twoCellAnchor editAs="oneCell">
    <xdr:from>
      <xdr:col>0</xdr:col>
      <xdr:colOff>238125</xdr:colOff>
      <xdr:row>145</xdr:row>
      <xdr:rowOff>47625</xdr:rowOff>
    </xdr:from>
    <xdr:to>
      <xdr:col>2</xdr:col>
      <xdr:colOff>219075</xdr:colOff>
      <xdr:row>148</xdr:row>
      <xdr:rowOff>74633</xdr:rowOff>
    </xdr:to>
    <xdr:pic>
      <xdr:nvPicPr>
        <xdr:cNvPr id="12" name="Рисунок 11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38125" y="26574750"/>
          <a:ext cx="638175" cy="665183"/>
        </a:xfrm>
        <a:prstGeom prst="rect">
          <a:avLst/>
        </a:prstGeom>
      </xdr:spPr>
    </xdr:pic>
    <xdr:clientData/>
  </xdr:twoCellAnchor>
  <xdr:twoCellAnchor editAs="oneCell">
    <xdr:from>
      <xdr:col>0</xdr:col>
      <xdr:colOff>209551</xdr:colOff>
      <xdr:row>210</xdr:row>
      <xdr:rowOff>123826</xdr:rowOff>
    </xdr:from>
    <xdr:to>
      <xdr:col>2</xdr:col>
      <xdr:colOff>173728</xdr:colOff>
      <xdr:row>213</xdr:row>
      <xdr:rowOff>133351</xdr:rowOff>
    </xdr:to>
    <xdr:pic>
      <xdr:nvPicPr>
        <xdr:cNvPr id="13" name="Рисунок 12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09551" y="39347776"/>
          <a:ext cx="621402" cy="647700"/>
        </a:xfrm>
        <a:prstGeom prst="rect">
          <a:avLst/>
        </a:prstGeom>
      </xdr:spPr>
    </xdr:pic>
    <xdr:clientData/>
  </xdr:twoCellAnchor>
  <xdr:twoCellAnchor editAs="oneCell">
    <xdr:from>
      <xdr:col>0</xdr:col>
      <xdr:colOff>85726</xdr:colOff>
      <xdr:row>284</xdr:row>
      <xdr:rowOff>76201</xdr:rowOff>
    </xdr:from>
    <xdr:to>
      <xdr:col>2</xdr:col>
      <xdr:colOff>38101</xdr:colOff>
      <xdr:row>287</xdr:row>
      <xdr:rowOff>35325</xdr:rowOff>
    </xdr:to>
    <xdr:pic>
      <xdr:nvPicPr>
        <xdr:cNvPr id="14" name="Рисунок 13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726" y="53673376"/>
          <a:ext cx="609600" cy="635399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285750</xdr:colOff>
      <xdr:row>334</xdr:row>
      <xdr:rowOff>47625</xdr:rowOff>
    </xdr:from>
    <xdr:to>
      <xdr:col>2</xdr:col>
      <xdr:colOff>247650</xdr:colOff>
      <xdr:row>337</xdr:row>
      <xdr:rowOff>54777</xdr:rowOff>
    </xdr:to>
    <xdr:pic>
      <xdr:nvPicPr>
        <xdr:cNvPr id="15" name="Рисунок 14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85750" y="63217425"/>
          <a:ext cx="619125" cy="64532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295275</xdr:colOff>
      <xdr:row>0</xdr:row>
      <xdr:rowOff>161925</xdr:rowOff>
    </xdr:from>
    <xdr:to>
      <xdr:col>1</xdr:col>
      <xdr:colOff>680732</xdr:colOff>
      <xdr:row>5</xdr:row>
      <xdr:rowOff>9932</xdr:rowOff>
    </xdr:to>
    <xdr:pic>
      <xdr:nvPicPr>
        <xdr:cNvPr id="2" name="Рисунок 1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95275" y="161925"/>
          <a:ext cx="804557" cy="838607"/>
        </a:xfrm>
        <a:prstGeom prst="rect">
          <a:avLst/>
        </a:prstGeom>
      </xdr:spPr>
    </xdr:pic>
    <xdr:clientData/>
  </xdr:twoCellAnchor>
  <xdr:twoCellAnchor editAs="oneCell">
    <xdr:from>
      <xdr:col>13</xdr:col>
      <xdr:colOff>9524</xdr:colOff>
      <xdr:row>0</xdr:row>
      <xdr:rowOff>180975</xdr:rowOff>
    </xdr:from>
    <xdr:to>
      <xdr:col>14</xdr:col>
      <xdr:colOff>180974</xdr:colOff>
      <xdr:row>5</xdr:row>
      <xdr:rowOff>28575</xdr:rowOff>
    </xdr:to>
    <xdr:pic>
      <xdr:nvPicPr>
        <xdr:cNvPr id="3" name="Рисунок 2" descr="мончегорск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105774" y="180975"/>
          <a:ext cx="714375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561976</xdr:colOff>
      <xdr:row>0</xdr:row>
      <xdr:rowOff>142874</xdr:rowOff>
    </xdr:from>
    <xdr:to>
      <xdr:col>13</xdr:col>
      <xdr:colOff>47625</xdr:colOff>
      <xdr:row>3</xdr:row>
      <xdr:rowOff>219074</xdr:rowOff>
    </xdr:to>
    <xdr:pic>
      <xdr:nvPicPr>
        <xdr:cNvPr id="2" name="Рисунок 1" descr="мончегорск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877176" y="142874"/>
          <a:ext cx="723899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157469</xdr:colOff>
      <xdr:row>0</xdr:row>
      <xdr:rowOff>114299</xdr:rowOff>
    </xdr:from>
    <xdr:to>
      <xdr:col>2</xdr:col>
      <xdr:colOff>371475</xdr:colOff>
      <xdr:row>4</xdr:row>
      <xdr:rowOff>19050</xdr:rowOff>
    </xdr:to>
    <xdr:pic>
      <xdr:nvPicPr>
        <xdr:cNvPr id="3" name="Рисунок 2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57469" y="114299"/>
          <a:ext cx="833131" cy="78105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285752</xdr:colOff>
      <xdr:row>0</xdr:row>
      <xdr:rowOff>161924</xdr:rowOff>
    </xdr:from>
    <xdr:to>
      <xdr:col>12</xdr:col>
      <xdr:colOff>228601</xdr:colOff>
      <xdr:row>4</xdr:row>
      <xdr:rowOff>38099</xdr:rowOff>
    </xdr:to>
    <xdr:pic>
      <xdr:nvPicPr>
        <xdr:cNvPr id="4" name="Рисунок 3" descr="мончегорск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877052" y="161924"/>
          <a:ext cx="657224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157469</xdr:colOff>
      <xdr:row>0</xdr:row>
      <xdr:rowOff>114300</xdr:rowOff>
    </xdr:from>
    <xdr:to>
      <xdr:col>2</xdr:col>
      <xdr:colOff>219075</xdr:colOff>
      <xdr:row>3</xdr:row>
      <xdr:rowOff>171451</xdr:rowOff>
    </xdr:to>
    <xdr:pic>
      <xdr:nvPicPr>
        <xdr:cNvPr id="5" name="Рисунок 4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57469" y="114300"/>
          <a:ext cx="737881" cy="695326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381002</xdr:colOff>
      <xdr:row>0</xdr:row>
      <xdr:rowOff>161924</xdr:rowOff>
    </xdr:from>
    <xdr:to>
      <xdr:col>11</xdr:col>
      <xdr:colOff>133350</xdr:colOff>
      <xdr:row>4</xdr:row>
      <xdr:rowOff>38099</xdr:rowOff>
    </xdr:to>
    <xdr:pic>
      <xdr:nvPicPr>
        <xdr:cNvPr id="2" name="Рисунок 1" descr="мончегорск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572127" y="161924"/>
          <a:ext cx="733423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157469</xdr:colOff>
      <xdr:row>0</xdr:row>
      <xdr:rowOff>114299</xdr:rowOff>
    </xdr:from>
    <xdr:to>
      <xdr:col>2</xdr:col>
      <xdr:colOff>238125</xdr:colOff>
      <xdr:row>4</xdr:row>
      <xdr:rowOff>0</xdr:rowOff>
    </xdr:to>
    <xdr:pic>
      <xdr:nvPicPr>
        <xdr:cNvPr id="3" name="Рисунок 2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57469" y="114299"/>
          <a:ext cx="756931" cy="72390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285752</xdr:colOff>
      <xdr:row>0</xdr:row>
      <xdr:rowOff>161924</xdr:rowOff>
    </xdr:from>
    <xdr:to>
      <xdr:col>12</xdr:col>
      <xdr:colOff>171450</xdr:colOff>
      <xdr:row>4</xdr:row>
      <xdr:rowOff>38099</xdr:rowOff>
    </xdr:to>
    <xdr:pic>
      <xdr:nvPicPr>
        <xdr:cNvPr id="2" name="Рисунок 1" descr="мончегорск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972302" y="161924"/>
          <a:ext cx="742948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157469</xdr:colOff>
      <xdr:row>0</xdr:row>
      <xdr:rowOff>114299</xdr:rowOff>
    </xdr:from>
    <xdr:to>
      <xdr:col>2</xdr:col>
      <xdr:colOff>295275</xdr:colOff>
      <xdr:row>4</xdr:row>
      <xdr:rowOff>0</xdr:rowOff>
    </xdr:to>
    <xdr:pic>
      <xdr:nvPicPr>
        <xdr:cNvPr id="3" name="Рисунок 2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57469" y="114299"/>
          <a:ext cx="814081" cy="723901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47628</xdr:colOff>
      <xdr:row>1</xdr:row>
      <xdr:rowOff>9524</xdr:rowOff>
    </xdr:from>
    <xdr:to>
      <xdr:col>11</xdr:col>
      <xdr:colOff>276226</xdr:colOff>
      <xdr:row>4</xdr:row>
      <xdr:rowOff>85724</xdr:rowOff>
    </xdr:to>
    <xdr:pic>
      <xdr:nvPicPr>
        <xdr:cNvPr id="2" name="Рисунок 1" descr="мончегорск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829303" y="209549"/>
          <a:ext cx="723898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157469</xdr:colOff>
      <xdr:row>0</xdr:row>
      <xdr:rowOff>114299</xdr:rowOff>
    </xdr:from>
    <xdr:to>
      <xdr:col>2</xdr:col>
      <xdr:colOff>190500</xdr:colOff>
      <xdr:row>4</xdr:row>
      <xdr:rowOff>0</xdr:rowOff>
    </xdr:to>
    <xdr:pic>
      <xdr:nvPicPr>
        <xdr:cNvPr id="3" name="Рисунок 2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57469" y="114299"/>
          <a:ext cx="709306" cy="723901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314328</xdr:colOff>
      <xdr:row>0</xdr:row>
      <xdr:rowOff>171450</xdr:rowOff>
    </xdr:from>
    <xdr:to>
      <xdr:col>12</xdr:col>
      <xdr:colOff>104776</xdr:colOff>
      <xdr:row>3</xdr:row>
      <xdr:rowOff>190501</xdr:rowOff>
    </xdr:to>
    <xdr:pic>
      <xdr:nvPicPr>
        <xdr:cNvPr id="2" name="Рисунок 1" descr="мончегорск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000878" y="171450"/>
          <a:ext cx="647698" cy="6572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157470</xdr:colOff>
      <xdr:row>0</xdr:row>
      <xdr:rowOff>114300</xdr:rowOff>
    </xdr:from>
    <xdr:to>
      <xdr:col>2</xdr:col>
      <xdr:colOff>209550</xdr:colOff>
      <xdr:row>3</xdr:row>
      <xdr:rowOff>133351</xdr:rowOff>
    </xdr:to>
    <xdr:pic>
      <xdr:nvPicPr>
        <xdr:cNvPr id="3" name="Рисунок 2" descr="Логотип ПС - копия.g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57470" y="114300"/>
          <a:ext cx="728355" cy="65722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</sheetPr>
  <dimension ref="A1:AE395"/>
  <sheetViews>
    <sheetView topLeftCell="A343" workbookViewId="0">
      <selection activeCell="N346" sqref="N346:N351"/>
    </sheetView>
  </sheetViews>
  <sheetFormatPr defaultRowHeight="15"/>
  <cols>
    <col min="1" max="1" width="4.5703125" style="108" customWidth="1"/>
    <col min="2" max="2" width="5.28515625" style="108" customWidth="1"/>
    <col min="3" max="3" width="23.7109375" style="108" customWidth="1"/>
    <col min="4" max="4" width="8.28515625" style="108" customWidth="1"/>
    <col min="5" max="5" width="6.7109375" style="108" customWidth="1"/>
    <col min="6" max="6" width="5.42578125" style="108" customWidth="1"/>
    <col min="7" max="7" width="11" style="108" customWidth="1"/>
    <col min="8" max="8" width="0.140625" style="108" hidden="1" customWidth="1"/>
    <col min="9" max="9" width="7.140625" style="108" hidden="1" customWidth="1"/>
    <col min="10" max="11" width="0.7109375" style="108" hidden="1" customWidth="1"/>
    <col min="12" max="12" width="9.42578125" style="108" customWidth="1"/>
    <col min="13" max="13" width="9.7109375" style="108" customWidth="1"/>
    <col min="14" max="14" width="5.28515625" style="108" customWidth="1"/>
    <col min="15" max="15" width="4.42578125" style="108" customWidth="1"/>
    <col min="16" max="18" width="9.140625" style="108"/>
    <col min="19" max="19" width="9.28515625" style="108" customWidth="1"/>
    <col min="20" max="16384" width="9.140625" style="108"/>
  </cols>
  <sheetData>
    <row r="1" spans="1:15" ht="15.75">
      <c r="A1" s="414" t="s">
        <v>276</v>
      </c>
      <c r="B1" s="414"/>
      <c r="C1" s="414"/>
      <c r="D1" s="414"/>
      <c r="E1" s="414"/>
      <c r="F1" s="414"/>
      <c r="G1" s="414"/>
      <c r="H1" s="414"/>
      <c r="I1" s="414"/>
      <c r="J1" s="414"/>
      <c r="K1" s="414"/>
      <c r="L1" s="414"/>
      <c r="M1" s="414"/>
      <c r="N1" s="414"/>
      <c r="O1" s="414"/>
    </row>
    <row r="2" spans="1:15" ht="15.75">
      <c r="A2" s="414" t="s">
        <v>360</v>
      </c>
      <c r="B2" s="414"/>
      <c r="C2" s="414"/>
      <c r="D2" s="414"/>
      <c r="E2" s="414"/>
      <c r="F2" s="414"/>
      <c r="G2" s="414"/>
      <c r="H2" s="414"/>
      <c r="I2" s="414"/>
      <c r="J2" s="414"/>
      <c r="K2" s="414"/>
      <c r="L2" s="414"/>
      <c r="M2" s="414"/>
      <c r="N2" s="414"/>
      <c r="O2" s="414"/>
    </row>
    <row r="3" spans="1:15" ht="18.75">
      <c r="A3" s="422" t="s">
        <v>161</v>
      </c>
      <c r="B3" s="422"/>
      <c r="C3" s="422"/>
      <c r="D3" s="422"/>
      <c r="E3" s="422"/>
      <c r="F3" s="422"/>
      <c r="G3" s="422"/>
      <c r="H3" s="422"/>
      <c r="I3" s="422"/>
      <c r="J3" s="422"/>
      <c r="K3" s="422"/>
      <c r="L3" s="422"/>
      <c r="M3" s="422"/>
      <c r="N3" s="422"/>
      <c r="O3" s="422"/>
    </row>
    <row r="4" spans="1:15" ht="18.75">
      <c r="A4" s="422" t="s">
        <v>162</v>
      </c>
      <c r="B4" s="422"/>
      <c r="C4" s="422"/>
      <c r="D4" s="422"/>
      <c r="E4" s="422"/>
      <c r="F4" s="422"/>
      <c r="G4" s="422"/>
      <c r="H4" s="422"/>
      <c r="I4" s="422"/>
      <c r="J4" s="422"/>
      <c r="K4" s="422"/>
      <c r="L4" s="422"/>
      <c r="M4" s="422"/>
      <c r="N4" s="422"/>
      <c r="O4" s="422"/>
    </row>
    <row r="5" spans="1:15" ht="15.75">
      <c r="A5" s="414" t="s">
        <v>277</v>
      </c>
      <c r="B5" s="414"/>
      <c r="C5" s="414"/>
      <c r="D5" s="414"/>
      <c r="E5" s="414"/>
      <c r="F5" s="414"/>
      <c r="G5" s="414"/>
      <c r="H5" s="414"/>
      <c r="I5" s="414"/>
      <c r="J5" s="414"/>
      <c r="K5" s="414"/>
      <c r="L5" s="414"/>
      <c r="M5" s="414"/>
      <c r="N5" s="414"/>
      <c r="O5" s="414"/>
    </row>
    <row r="6" spans="1:15" ht="18.75">
      <c r="A6" s="413" t="s">
        <v>163</v>
      </c>
      <c r="B6" s="413"/>
      <c r="C6" s="413"/>
      <c r="D6" s="413"/>
      <c r="E6" s="413"/>
      <c r="F6" s="413"/>
      <c r="G6" s="413"/>
      <c r="H6" s="413"/>
      <c r="I6" s="413"/>
      <c r="J6" s="413"/>
      <c r="K6" s="413"/>
      <c r="L6" s="413"/>
      <c r="M6" s="413"/>
      <c r="N6" s="413"/>
      <c r="O6" s="413"/>
    </row>
    <row r="7" spans="1:15" ht="15.75">
      <c r="A7" s="414" t="s">
        <v>53</v>
      </c>
      <c r="B7" s="414"/>
      <c r="C7" s="414"/>
      <c r="D7" s="414"/>
      <c r="E7" s="414"/>
      <c r="F7" s="414"/>
      <c r="G7" s="414"/>
      <c r="H7" s="414"/>
      <c r="I7" s="414"/>
      <c r="J7" s="414"/>
      <c r="K7" s="414"/>
      <c r="L7" s="414"/>
      <c r="M7" s="414"/>
      <c r="N7" s="414"/>
      <c r="O7" s="414"/>
    </row>
    <row r="8" spans="1:15" ht="15.75">
      <c r="A8" s="109" t="s">
        <v>0</v>
      </c>
      <c r="B8" s="110"/>
      <c r="C8" s="110"/>
      <c r="D8" s="110"/>
      <c r="E8" s="110"/>
      <c r="F8" s="110"/>
      <c r="G8" s="110"/>
      <c r="H8" s="110"/>
      <c r="I8" s="110"/>
      <c r="J8" s="110"/>
      <c r="K8" s="110"/>
      <c r="L8" s="111" t="s">
        <v>7</v>
      </c>
      <c r="N8" s="73">
        <v>0.5</v>
      </c>
    </row>
    <row r="9" spans="1:15" ht="15.75">
      <c r="A9" s="112" t="s">
        <v>80</v>
      </c>
      <c r="B9" s="113"/>
      <c r="C9" s="110"/>
      <c r="D9" s="110"/>
      <c r="E9" s="110"/>
      <c r="F9" s="110"/>
      <c r="G9" s="110"/>
      <c r="H9" s="110"/>
      <c r="I9" s="110"/>
      <c r="J9" s="110"/>
      <c r="K9" s="110"/>
      <c r="L9" s="114" t="s">
        <v>8</v>
      </c>
      <c r="N9" s="73">
        <v>0.52083333333333337</v>
      </c>
    </row>
    <row r="10" spans="1:15" ht="16.5" thickBot="1">
      <c r="A10" s="112" t="s">
        <v>364</v>
      </c>
      <c r="B10" s="110"/>
      <c r="C10" s="110"/>
      <c r="D10" s="110"/>
      <c r="E10" s="110"/>
      <c r="F10" s="110"/>
      <c r="G10" s="110"/>
      <c r="H10" s="110"/>
      <c r="I10" s="110"/>
      <c r="J10" s="110"/>
      <c r="K10" s="110"/>
      <c r="L10" s="110"/>
      <c r="M10" s="113"/>
      <c r="N10" s="113"/>
      <c r="O10" s="115"/>
    </row>
    <row r="11" spans="1:15" s="116" customFormat="1" ht="12.75">
      <c r="A11" s="415" t="s">
        <v>9</v>
      </c>
      <c r="B11" s="416"/>
      <c r="C11" s="416"/>
      <c r="D11" s="416"/>
      <c r="E11" s="416"/>
      <c r="F11" s="417"/>
      <c r="G11" s="418" t="s">
        <v>10</v>
      </c>
      <c r="H11" s="419"/>
      <c r="I11" s="419"/>
      <c r="J11" s="419"/>
      <c r="K11" s="419"/>
      <c r="L11" s="419"/>
      <c r="M11" s="419"/>
      <c r="N11" s="419"/>
      <c r="O11" s="420"/>
    </row>
    <row r="12" spans="1:15" s="116" customFormat="1" ht="12.75">
      <c r="A12" s="117" t="s">
        <v>11</v>
      </c>
      <c r="B12" s="118"/>
      <c r="C12" s="118"/>
      <c r="D12" s="79" t="s">
        <v>57</v>
      </c>
      <c r="E12" s="119"/>
      <c r="F12" s="120" t="s">
        <v>0</v>
      </c>
      <c r="G12" s="121" t="s">
        <v>12</v>
      </c>
      <c r="H12" s="119"/>
      <c r="I12" s="119"/>
      <c r="J12" s="119"/>
      <c r="K12" s="119"/>
      <c r="L12" s="119"/>
      <c r="M12" s="122"/>
      <c r="N12" s="122" t="s">
        <v>13</v>
      </c>
      <c r="O12" s="123"/>
    </row>
    <row r="13" spans="1:15" s="116" customFormat="1" ht="12.75">
      <c r="A13" s="117" t="s">
        <v>328</v>
      </c>
      <c r="B13" s="124"/>
      <c r="C13" s="124"/>
      <c r="D13" s="79" t="s">
        <v>56</v>
      </c>
      <c r="E13" s="124"/>
      <c r="F13" s="120" t="s">
        <v>55</v>
      </c>
      <c r="G13" s="125" t="s">
        <v>14</v>
      </c>
      <c r="H13" s="124"/>
      <c r="I13" s="124"/>
      <c r="J13" s="124"/>
      <c r="K13" s="124"/>
      <c r="L13" s="124"/>
      <c r="M13" s="79"/>
      <c r="N13" s="79" t="s">
        <v>15</v>
      </c>
      <c r="O13" s="126"/>
    </row>
    <row r="14" spans="1:15" s="116" customFormat="1" ht="12.75">
      <c r="A14" s="117" t="s">
        <v>327</v>
      </c>
      <c r="B14" s="124"/>
      <c r="C14" s="124"/>
      <c r="D14" s="127" t="s">
        <v>102</v>
      </c>
      <c r="E14" s="124"/>
      <c r="F14" s="120" t="s">
        <v>0</v>
      </c>
      <c r="G14" s="125" t="s">
        <v>16</v>
      </c>
      <c r="H14" s="128"/>
      <c r="I14" s="129"/>
      <c r="J14" s="129"/>
      <c r="K14" s="129"/>
      <c r="L14" s="129"/>
      <c r="M14" s="79"/>
      <c r="N14" s="79" t="s">
        <v>17</v>
      </c>
      <c r="O14" s="126"/>
    </row>
    <row r="15" spans="1:15" s="116" customFormat="1" ht="12.75">
      <c r="A15" s="130"/>
      <c r="B15" s="124"/>
      <c r="C15" s="131" t="s">
        <v>352</v>
      </c>
      <c r="D15" s="129"/>
      <c r="E15" s="129"/>
      <c r="F15" s="120" t="s">
        <v>346</v>
      </c>
      <c r="G15" s="132" t="s">
        <v>18</v>
      </c>
      <c r="H15" s="129"/>
      <c r="I15" s="124"/>
      <c r="J15" s="124"/>
      <c r="K15" s="124"/>
      <c r="L15" s="129"/>
      <c r="M15" s="79"/>
      <c r="N15" s="79" t="s">
        <v>19</v>
      </c>
      <c r="O15" s="133"/>
    </row>
    <row r="16" spans="1:15" s="116" customFormat="1" ht="12.75">
      <c r="A16" s="134"/>
      <c r="B16" s="124"/>
      <c r="C16" s="129"/>
      <c r="D16" s="129"/>
      <c r="E16" s="129"/>
      <c r="F16" s="135"/>
      <c r="G16" s="132" t="s">
        <v>20</v>
      </c>
      <c r="H16" s="129"/>
      <c r="I16" s="124"/>
      <c r="J16" s="124"/>
      <c r="K16" s="124"/>
      <c r="L16" s="129"/>
      <c r="M16" s="79"/>
      <c r="N16" s="79" t="s">
        <v>21</v>
      </c>
      <c r="O16" s="133"/>
    </row>
    <row r="17" spans="1:17" s="116" customFormat="1" ht="13.5" thickBot="1">
      <c r="A17" s="136"/>
      <c r="B17" s="137"/>
      <c r="C17" s="138"/>
      <c r="D17" s="138"/>
      <c r="E17" s="138"/>
      <c r="F17" s="139"/>
      <c r="G17" s="140" t="s">
        <v>22</v>
      </c>
      <c r="H17" s="138"/>
      <c r="I17" s="138"/>
      <c r="J17" s="138"/>
      <c r="K17" s="138"/>
      <c r="L17" s="138"/>
      <c r="M17" s="141"/>
      <c r="N17" s="138">
        <v>1</v>
      </c>
      <c r="O17" s="142"/>
      <c r="Q17" s="116" t="s">
        <v>394</v>
      </c>
    </row>
    <row r="18" spans="1:17" s="146" customFormat="1" ht="27.75" customHeight="1">
      <c r="A18" s="143" t="s">
        <v>23</v>
      </c>
      <c r="B18" s="143" t="s">
        <v>1</v>
      </c>
      <c r="C18" s="144" t="s">
        <v>2</v>
      </c>
      <c r="D18" s="143" t="s">
        <v>3</v>
      </c>
      <c r="E18" s="144" t="s">
        <v>4</v>
      </c>
      <c r="F18" s="421" t="s">
        <v>5</v>
      </c>
      <c r="G18" s="421"/>
      <c r="H18" s="143" t="s">
        <v>24</v>
      </c>
      <c r="I18" s="143" t="s">
        <v>6</v>
      </c>
      <c r="J18" s="143" t="s">
        <v>149</v>
      </c>
      <c r="K18" s="143" t="s">
        <v>150</v>
      </c>
      <c r="L18" s="143" t="s">
        <v>25</v>
      </c>
      <c r="M18" s="143" t="s">
        <v>26</v>
      </c>
      <c r="N18" s="143" t="s">
        <v>27</v>
      </c>
      <c r="O18" s="145" t="s">
        <v>28</v>
      </c>
    </row>
    <row r="19" spans="1:17" s="116" customFormat="1" ht="12.75">
      <c r="A19" s="147">
        <v>1</v>
      </c>
      <c r="B19" s="148">
        <v>38</v>
      </c>
      <c r="C19" s="149" t="s">
        <v>88</v>
      </c>
      <c r="D19" s="148">
        <v>1999</v>
      </c>
      <c r="E19" s="148">
        <v>1</v>
      </c>
      <c r="F19" s="150" t="s">
        <v>0</v>
      </c>
      <c r="G19" s="151"/>
      <c r="H19" s="152"/>
      <c r="I19" s="151"/>
      <c r="J19" s="151">
        <v>1.96875E-2</v>
      </c>
      <c r="K19" s="151">
        <v>1.3194444444444399E-2</v>
      </c>
      <c r="L19" s="152">
        <f t="shared" ref="L19:L60" si="0">J19-K19</f>
        <v>6.4930555555556008E-3</v>
      </c>
      <c r="M19" s="152">
        <f>L19-L19</f>
        <v>0</v>
      </c>
      <c r="N19" s="153">
        <v>23</v>
      </c>
      <c r="O19" s="154">
        <v>2</v>
      </c>
    </row>
    <row r="20" spans="1:17" s="116" customFormat="1" ht="12.75">
      <c r="A20" s="147">
        <v>2</v>
      </c>
      <c r="B20" s="148">
        <v>37</v>
      </c>
      <c r="C20" s="149" t="s">
        <v>63</v>
      </c>
      <c r="D20" s="148">
        <v>1999</v>
      </c>
      <c r="E20" s="148">
        <v>1</v>
      </c>
      <c r="F20" s="150" t="s">
        <v>336</v>
      </c>
      <c r="G20" s="151"/>
      <c r="H20" s="152"/>
      <c r="I20" s="151"/>
      <c r="J20" s="151">
        <v>1.9351851851851853E-2</v>
      </c>
      <c r="K20" s="151">
        <v>1.2847222222222201E-2</v>
      </c>
      <c r="L20" s="152">
        <f t="shared" si="0"/>
        <v>6.5046296296296519E-3</v>
      </c>
      <c r="M20" s="155">
        <f>L20-L19</f>
        <v>1.1574074074051019E-5</v>
      </c>
      <c r="N20" s="156">
        <v>21</v>
      </c>
      <c r="O20" s="154">
        <v>2</v>
      </c>
    </row>
    <row r="21" spans="1:17" s="116" customFormat="1" ht="12.75">
      <c r="A21" s="147">
        <v>3</v>
      </c>
      <c r="B21" s="148">
        <v>23</v>
      </c>
      <c r="C21" s="149" t="s">
        <v>189</v>
      </c>
      <c r="D21" s="148">
        <v>1999</v>
      </c>
      <c r="E21" s="148">
        <v>3</v>
      </c>
      <c r="F21" s="150" t="s">
        <v>358</v>
      </c>
      <c r="G21" s="151"/>
      <c r="H21" s="152"/>
      <c r="I21" s="151"/>
      <c r="J21" s="151">
        <v>1.4594907407407405E-2</v>
      </c>
      <c r="K21" s="151">
        <v>7.9861111111111105E-3</v>
      </c>
      <c r="L21" s="152">
        <f t="shared" si="0"/>
        <v>6.6087962962962949E-3</v>
      </c>
      <c r="M21" s="155">
        <f>L21-L19</f>
        <v>1.1574074074069407E-4</v>
      </c>
      <c r="N21" s="156">
        <v>19</v>
      </c>
      <c r="O21" s="154">
        <v>2</v>
      </c>
    </row>
    <row r="22" spans="1:17" s="116" customFormat="1" ht="12.75">
      <c r="A22" s="157">
        <v>4</v>
      </c>
      <c r="B22" s="148">
        <v>17</v>
      </c>
      <c r="C22" s="149" t="s">
        <v>175</v>
      </c>
      <c r="D22" s="148">
        <v>1999</v>
      </c>
      <c r="E22" s="148">
        <v>2</v>
      </c>
      <c r="F22" s="150" t="s">
        <v>146</v>
      </c>
      <c r="G22" s="151"/>
      <c r="H22" s="152">
        <v>1.6828703703703703E-2</v>
      </c>
      <c r="I22" s="151"/>
      <c r="J22" s="151">
        <v>1.2546296296296297E-2</v>
      </c>
      <c r="K22" s="151">
        <v>5.9027777777777776E-3</v>
      </c>
      <c r="L22" s="152">
        <f t="shared" si="0"/>
        <v>6.6435185185185191E-3</v>
      </c>
      <c r="M22" s="155">
        <f>L22-L19</f>
        <v>1.5046296296291825E-4</v>
      </c>
      <c r="N22" s="156">
        <v>17</v>
      </c>
      <c r="O22" s="154">
        <v>2</v>
      </c>
    </row>
    <row r="23" spans="1:17" s="116" customFormat="1" ht="12.75">
      <c r="A23" s="157">
        <v>5</v>
      </c>
      <c r="B23" s="148">
        <v>32</v>
      </c>
      <c r="C23" s="149" t="s">
        <v>190</v>
      </c>
      <c r="D23" s="148">
        <v>1999</v>
      </c>
      <c r="E23" s="148">
        <v>2</v>
      </c>
      <c r="F23" s="150" t="s">
        <v>358</v>
      </c>
      <c r="G23" s="151"/>
      <c r="H23" s="152"/>
      <c r="I23" s="151"/>
      <c r="J23" s="151">
        <v>1.7777777777777778E-2</v>
      </c>
      <c r="K23" s="151">
        <v>1.1111111111111099E-2</v>
      </c>
      <c r="L23" s="152">
        <f t="shared" si="0"/>
        <v>6.6666666666666784E-3</v>
      </c>
      <c r="M23" s="155">
        <f>L23-L19</f>
        <v>1.7361111111107753E-4</v>
      </c>
      <c r="N23" s="156">
        <v>16</v>
      </c>
      <c r="O23" s="154">
        <v>2</v>
      </c>
    </row>
    <row r="24" spans="1:17" s="116" customFormat="1" ht="12.75">
      <c r="A24" s="157">
        <v>6</v>
      </c>
      <c r="B24" s="148">
        <v>36</v>
      </c>
      <c r="C24" s="149" t="s">
        <v>191</v>
      </c>
      <c r="D24" s="148">
        <v>1999</v>
      </c>
      <c r="E24" s="148">
        <v>2</v>
      </c>
      <c r="F24" s="150" t="s">
        <v>348</v>
      </c>
      <c r="G24" s="151"/>
      <c r="H24" s="152"/>
      <c r="I24" s="151"/>
      <c r="J24" s="151">
        <v>1.9317129629629629E-2</v>
      </c>
      <c r="K24" s="151">
        <v>1.2500000000000001E-2</v>
      </c>
      <c r="L24" s="152">
        <f t="shared" si="0"/>
        <v>6.8171296296296278E-3</v>
      </c>
      <c r="M24" s="152">
        <f>L24-L19</f>
        <v>3.2407407407402701E-4</v>
      </c>
      <c r="N24" s="156">
        <v>15</v>
      </c>
      <c r="O24" s="154">
        <v>3</v>
      </c>
    </row>
    <row r="25" spans="1:17" s="116" customFormat="1" ht="12.75">
      <c r="A25" s="157">
        <v>7</v>
      </c>
      <c r="B25" s="148">
        <v>18</v>
      </c>
      <c r="C25" s="149" t="s">
        <v>313</v>
      </c>
      <c r="D25" s="148">
        <v>1999</v>
      </c>
      <c r="E25" s="158">
        <v>2</v>
      </c>
      <c r="F25" s="150" t="s">
        <v>336</v>
      </c>
      <c r="G25" s="151"/>
      <c r="H25" s="152">
        <v>1.7372685185185185E-2</v>
      </c>
      <c r="I25" s="151"/>
      <c r="J25" s="151">
        <v>1.324074074074074E-2</v>
      </c>
      <c r="K25" s="151">
        <v>6.2499999999999995E-3</v>
      </c>
      <c r="L25" s="152">
        <f t="shared" si="0"/>
        <v>6.9907407407407409E-3</v>
      </c>
      <c r="M25" s="155">
        <f>L25-L19</f>
        <v>4.9768518518514011E-4</v>
      </c>
      <c r="N25" s="156">
        <v>14</v>
      </c>
      <c r="O25" s="154">
        <v>3</v>
      </c>
    </row>
    <row r="26" spans="1:17" s="116" customFormat="1" ht="12.75">
      <c r="A26" s="157">
        <v>8</v>
      </c>
      <c r="B26" s="148">
        <v>14</v>
      </c>
      <c r="C26" s="149" t="s">
        <v>182</v>
      </c>
      <c r="D26" s="148">
        <v>1999</v>
      </c>
      <c r="E26" s="148">
        <v>2</v>
      </c>
      <c r="F26" s="150" t="s">
        <v>346</v>
      </c>
      <c r="G26" s="151"/>
      <c r="H26" s="152">
        <v>1.4722222222222222E-2</v>
      </c>
      <c r="I26" s="151"/>
      <c r="J26" s="151">
        <v>1.1863425925925925E-2</v>
      </c>
      <c r="K26" s="151">
        <v>4.8611111111111112E-3</v>
      </c>
      <c r="L26" s="152">
        <f t="shared" si="0"/>
        <v>7.0023148148148136E-3</v>
      </c>
      <c r="M26" s="155">
        <f>L26-L19</f>
        <v>5.0925925925921281E-4</v>
      </c>
      <c r="N26" s="156">
        <v>13</v>
      </c>
      <c r="O26" s="154">
        <v>3</v>
      </c>
    </row>
    <row r="27" spans="1:17" s="116" customFormat="1" ht="12.75">
      <c r="A27" s="157">
        <v>9</v>
      </c>
      <c r="B27" s="148">
        <v>33</v>
      </c>
      <c r="C27" s="149" t="s">
        <v>166</v>
      </c>
      <c r="D27" s="148">
        <v>1999</v>
      </c>
      <c r="E27" s="148">
        <v>2</v>
      </c>
      <c r="F27" s="150" t="s">
        <v>157</v>
      </c>
      <c r="G27" s="151"/>
      <c r="H27" s="152"/>
      <c r="I27" s="151"/>
      <c r="J27" s="151">
        <v>1.8645833333333334E-2</v>
      </c>
      <c r="K27" s="151">
        <v>1.14583333333333E-2</v>
      </c>
      <c r="L27" s="152">
        <f t="shared" si="0"/>
        <v>7.1875000000000341E-3</v>
      </c>
      <c r="M27" s="155">
        <f>L27-L19</f>
        <v>6.944444444444333E-4</v>
      </c>
      <c r="N27" s="156">
        <v>12</v>
      </c>
      <c r="O27" s="154">
        <v>3</v>
      </c>
    </row>
    <row r="28" spans="1:17" s="116" customFormat="1" ht="12.75">
      <c r="A28" s="157">
        <v>9</v>
      </c>
      <c r="B28" s="148">
        <v>39</v>
      </c>
      <c r="C28" s="149" t="s">
        <v>201</v>
      </c>
      <c r="D28" s="148">
        <v>1999</v>
      </c>
      <c r="E28" s="148">
        <v>2</v>
      </c>
      <c r="F28" s="150" t="s">
        <v>155</v>
      </c>
      <c r="G28" s="151"/>
      <c r="H28" s="152"/>
      <c r="I28" s="151"/>
      <c r="J28" s="151">
        <v>2.0729166666666667E-2</v>
      </c>
      <c r="K28" s="151">
        <v>1.3541666666666599E-2</v>
      </c>
      <c r="L28" s="152">
        <f t="shared" si="0"/>
        <v>7.1875000000000671E-3</v>
      </c>
      <c r="M28" s="152">
        <f>L28-L19</f>
        <v>6.9444444444446626E-4</v>
      </c>
      <c r="N28" s="156">
        <v>12</v>
      </c>
      <c r="O28" s="154">
        <v>3</v>
      </c>
    </row>
    <row r="29" spans="1:17" s="116" customFormat="1" ht="12.75">
      <c r="A29" s="157">
        <v>11</v>
      </c>
      <c r="B29" s="148">
        <v>24</v>
      </c>
      <c r="C29" s="149" t="s">
        <v>193</v>
      </c>
      <c r="D29" s="148">
        <v>1999</v>
      </c>
      <c r="E29" s="148">
        <v>2</v>
      </c>
      <c r="F29" s="150" t="s">
        <v>55</v>
      </c>
      <c r="G29" s="151"/>
      <c r="H29" s="152"/>
      <c r="I29" s="151"/>
      <c r="J29" s="151">
        <v>1.5613425925925926E-2</v>
      </c>
      <c r="K29" s="151">
        <v>8.3333333333333297E-3</v>
      </c>
      <c r="L29" s="152">
        <f t="shared" si="0"/>
        <v>7.2800925925925967E-3</v>
      </c>
      <c r="M29" s="155">
        <f>L29-L19</f>
        <v>7.8703703703699585E-4</v>
      </c>
      <c r="N29" s="156">
        <v>10</v>
      </c>
      <c r="O29" s="154">
        <v>3</v>
      </c>
    </row>
    <row r="30" spans="1:17" s="116" customFormat="1" ht="12.75">
      <c r="A30" s="157">
        <v>12</v>
      </c>
      <c r="B30" s="148">
        <v>9</v>
      </c>
      <c r="C30" s="149" t="s">
        <v>188</v>
      </c>
      <c r="D30" s="148">
        <v>1999</v>
      </c>
      <c r="E30" s="148">
        <v>3</v>
      </c>
      <c r="F30" s="150" t="s">
        <v>358</v>
      </c>
      <c r="G30" s="151"/>
      <c r="H30" s="152">
        <v>1.7083333333333336E-2</v>
      </c>
      <c r="I30" s="151"/>
      <c r="J30" s="151">
        <v>1.0439814814814813E-2</v>
      </c>
      <c r="K30" s="151">
        <v>3.1249999999999997E-3</v>
      </c>
      <c r="L30" s="152">
        <f t="shared" si="0"/>
        <v>7.3148148148148139E-3</v>
      </c>
      <c r="M30" s="155">
        <f>L30-L19</f>
        <v>8.2175925925921309E-4</v>
      </c>
      <c r="N30" s="156">
        <v>9</v>
      </c>
      <c r="O30" s="154">
        <v>3</v>
      </c>
    </row>
    <row r="31" spans="1:17" s="116" customFormat="1" ht="12.75">
      <c r="A31" s="157">
        <v>13</v>
      </c>
      <c r="B31" s="148" t="s">
        <v>298</v>
      </c>
      <c r="C31" s="149" t="s">
        <v>281</v>
      </c>
      <c r="D31" s="148">
        <v>2000</v>
      </c>
      <c r="E31" s="148">
        <v>2</v>
      </c>
      <c r="F31" s="150" t="s">
        <v>55</v>
      </c>
      <c r="G31" s="151"/>
      <c r="H31" s="152">
        <v>1.8229166666666668E-2</v>
      </c>
      <c r="I31" s="151"/>
      <c r="J31" s="151">
        <v>9.0740740740740729E-3</v>
      </c>
      <c r="K31" s="151">
        <v>1.736111111111111E-3</v>
      </c>
      <c r="L31" s="152">
        <f t="shared" si="0"/>
        <v>7.3379629629629619E-3</v>
      </c>
      <c r="M31" s="155">
        <f>L31-L19</f>
        <v>8.449074074073611E-4</v>
      </c>
      <c r="O31" s="154">
        <v>3</v>
      </c>
    </row>
    <row r="32" spans="1:17" s="116" customFormat="1" ht="12.75">
      <c r="A32" s="157">
        <v>14</v>
      </c>
      <c r="B32" s="148">
        <v>40</v>
      </c>
      <c r="C32" s="149" t="s">
        <v>181</v>
      </c>
      <c r="D32" s="148">
        <v>2000</v>
      </c>
      <c r="E32" s="148">
        <v>3</v>
      </c>
      <c r="F32" s="150" t="s">
        <v>147</v>
      </c>
      <c r="G32" s="151"/>
      <c r="H32" s="152"/>
      <c r="I32" s="151"/>
      <c r="J32" s="151">
        <v>2.1296296296296299E-2</v>
      </c>
      <c r="K32" s="151">
        <v>1.38888888888889E-2</v>
      </c>
      <c r="L32" s="152">
        <f t="shared" si="0"/>
        <v>7.407407407407399E-3</v>
      </c>
      <c r="M32" s="155">
        <f>L32-L19</f>
        <v>9.1435185185179818E-4</v>
      </c>
      <c r="N32" s="156">
        <v>8</v>
      </c>
      <c r="O32" s="154">
        <v>3</v>
      </c>
    </row>
    <row r="33" spans="1:15" s="116" customFormat="1" ht="12.75">
      <c r="A33" s="157">
        <v>15</v>
      </c>
      <c r="B33" s="148">
        <v>35</v>
      </c>
      <c r="C33" s="149" t="s">
        <v>194</v>
      </c>
      <c r="D33" s="148">
        <v>1999</v>
      </c>
      <c r="E33" s="148">
        <v>2</v>
      </c>
      <c r="F33" s="150" t="s">
        <v>55</v>
      </c>
      <c r="G33" s="151"/>
      <c r="H33" s="152"/>
      <c r="I33" s="151"/>
      <c r="J33" s="151">
        <v>1.9606481481481482E-2</v>
      </c>
      <c r="K33" s="151">
        <v>1.2152777777777801E-2</v>
      </c>
      <c r="L33" s="152">
        <f t="shared" si="0"/>
        <v>7.4537037037036812E-3</v>
      </c>
      <c r="M33" s="155">
        <f>L33-L19</f>
        <v>9.6064814814808032E-4</v>
      </c>
      <c r="N33" s="156">
        <v>7</v>
      </c>
      <c r="O33" s="154">
        <v>3</v>
      </c>
    </row>
    <row r="34" spans="1:15" s="116" customFormat="1" ht="12.75">
      <c r="A34" s="157">
        <v>16</v>
      </c>
      <c r="B34" s="148" t="s">
        <v>296</v>
      </c>
      <c r="C34" s="149" t="s">
        <v>185</v>
      </c>
      <c r="D34" s="148">
        <v>2000</v>
      </c>
      <c r="E34" s="148">
        <v>3</v>
      </c>
      <c r="F34" s="150" t="s">
        <v>0</v>
      </c>
      <c r="G34" s="151"/>
      <c r="H34" s="152">
        <v>1.9317129629629629E-2</v>
      </c>
      <c r="I34" s="151"/>
      <c r="J34" s="151">
        <v>8.564814814814815E-3</v>
      </c>
      <c r="K34" s="151">
        <v>1.0416666666666667E-3</v>
      </c>
      <c r="L34" s="152">
        <f t="shared" si="0"/>
        <v>7.5231481481481486E-3</v>
      </c>
      <c r="M34" s="155">
        <f>L34-L19</f>
        <v>1.0300925925925478E-3</v>
      </c>
      <c r="O34" s="154">
        <v>3</v>
      </c>
    </row>
    <row r="35" spans="1:15" s="116" customFormat="1" ht="12.75">
      <c r="A35" s="157">
        <v>16</v>
      </c>
      <c r="B35" s="148">
        <v>7</v>
      </c>
      <c r="C35" s="149" t="s">
        <v>183</v>
      </c>
      <c r="D35" s="148">
        <v>1999</v>
      </c>
      <c r="E35" s="148" t="s">
        <v>89</v>
      </c>
      <c r="F35" s="150" t="s">
        <v>0</v>
      </c>
      <c r="G35" s="151"/>
      <c r="H35" s="152">
        <v>1.5208333333333332E-2</v>
      </c>
      <c r="I35" s="151"/>
      <c r="J35" s="151">
        <v>9.9537037037037042E-3</v>
      </c>
      <c r="K35" s="151">
        <v>2.4305555555555556E-3</v>
      </c>
      <c r="L35" s="152">
        <f t="shared" si="0"/>
        <v>7.5231481481481486E-3</v>
      </c>
      <c r="M35" s="155">
        <f>L35-L19</f>
        <v>1.0300925925925478E-3</v>
      </c>
      <c r="N35" s="156">
        <v>6</v>
      </c>
      <c r="O35" s="154">
        <v>3</v>
      </c>
    </row>
    <row r="36" spans="1:15" s="116" customFormat="1" ht="12.75">
      <c r="A36" s="157">
        <v>18</v>
      </c>
      <c r="B36" s="148">
        <v>20</v>
      </c>
      <c r="C36" s="149" t="s">
        <v>200</v>
      </c>
      <c r="D36" s="148">
        <v>1999</v>
      </c>
      <c r="E36" s="148">
        <v>2</v>
      </c>
      <c r="F36" s="150" t="s">
        <v>155</v>
      </c>
      <c r="G36" s="151"/>
      <c r="H36" s="152">
        <v>1.7685185185185182E-2</v>
      </c>
      <c r="I36" s="151"/>
      <c r="J36" s="151">
        <v>1.4502314814814815E-2</v>
      </c>
      <c r="K36" s="151">
        <v>6.9444444444444441E-3</v>
      </c>
      <c r="L36" s="152">
        <f t="shared" si="0"/>
        <v>7.557870370370371E-3</v>
      </c>
      <c r="M36" s="155">
        <f>L36-L19</f>
        <v>1.0648148148147702E-3</v>
      </c>
      <c r="N36" s="156">
        <v>5</v>
      </c>
      <c r="O36" s="154">
        <v>3</v>
      </c>
    </row>
    <row r="37" spans="1:15" s="116" customFormat="1" ht="12.75">
      <c r="A37" s="157">
        <v>19</v>
      </c>
      <c r="B37" s="148" t="s">
        <v>295</v>
      </c>
      <c r="C37" s="149" t="s">
        <v>195</v>
      </c>
      <c r="D37" s="148">
        <v>1999</v>
      </c>
      <c r="E37" s="148">
        <v>1</v>
      </c>
      <c r="F37" s="150" t="s">
        <v>55</v>
      </c>
      <c r="G37" s="151"/>
      <c r="H37" s="152">
        <v>1.5011574074074075E-2</v>
      </c>
      <c r="I37" s="151"/>
      <c r="J37" s="151">
        <v>8.2754629629629619E-3</v>
      </c>
      <c r="K37" s="151">
        <v>6.9444444444444447E-4</v>
      </c>
      <c r="L37" s="152">
        <f t="shared" si="0"/>
        <v>7.5810185185185173E-3</v>
      </c>
      <c r="M37" s="152">
        <f>L37-L19</f>
        <v>1.0879629629629165E-3</v>
      </c>
      <c r="O37" s="154">
        <v>3</v>
      </c>
    </row>
    <row r="38" spans="1:15" s="116" customFormat="1" ht="12.75">
      <c r="A38" s="157">
        <v>20</v>
      </c>
      <c r="B38" s="148">
        <v>29</v>
      </c>
      <c r="C38" s="149" t="s">
        <v>184</v>
      </c>
      <c r="D38" s="148">
        <v>2000</v>
      </c>
      <c r="E38" s="148">
        <v>3</v>
      </c>
      <c r="F38" s="150" t="s">
        <v>0</v>
      </c>
      <c r="G38" s="151"/>
      <c r="H38" s="152"/>
      <c r="I38" s="151"/>
      <c r="J38" s="151">
        <v>1.7708333333333333E-2</v>
      </c>
      <c r="K38" s="151">
        <v>1.00694444444444E-2</v>
      </c>
      <c r="L38" s="152">
        <f t="shared" si="0"/>
        <v>7.6388888888889329E-3</v>
      </c>
      <c r="M38" s="152">
        <f>L38-L19</f>
        <v>1.145833333333332E-3</v>
      </c>
      <c r="N38" s="156">
        <v>4</v>
      </c>
      <c r="O38" s="154">
        <v>3</v>
      </c>
    </row>
    <row r="39" spans="1:15" s="116" customFormat="1" ht="12.75">
      <c r="A39" s="157">
        <v>21</v>
      </c>
      <c r="B39" s="148">
        <v>30</v>
      </c>
      <c r="C39" s="149" t="s">
        <v>170</v>
      </c>
      <c r="D39" s="148">
        <v>2000</v>
      </c>
      <c r="E39" s="148">
        <v>2</v>
      </c>
      <c r="F39" s="150" t="s">
        <v>168</v>
      </c>
      <c r="G39" s="151"/>
      <c r="H39" s="152"/>
      <c r="I39" s="151"/>
      <c r="J39" s="151">
        <v>1.8067129629629631E-2</v>
      </c>
      <c r="K39" s="151">
        <v>1.04166666666666E-2</v>
      </c>
      <c r="L39" s="152">
        <f t="shared" si="0"/>
        <v>7.6504629629630307E-3</v>
      </c>
      <c r="M39" s="152">
        <f>L39-L19</f>
        <v>1.1574074074074299E-3</v>
      </c>
      <c r="N39" s="156">
        <v>3</v>
      </c>
      <c r="O39" s="154">
        <v>3</v>
      </c>
    </row>
    <row r="40" spans="1:15" s="116" customFormat="1" ht="12.75">
      <c r="A40" s="157">
        <v>22</v>
      </c>
      <c r="B40" s="148">
        <v>41</v>
      </c>
      <c r="C40" s="149" t="s">
        <v>167</v>
      </c>
      <c r="D40" s="148">
        <v>2000</v>
      </c>
      <c r="E40" s="148">
        <v>2</v>
      </c>
      <c r="F40" s="150" t="s">
        <v>168</v>
      </c>
      <c r="G40" s="159"/>
      <c r="H40" s="152"/>
      <c r="I40" s="151"/>
      <c r="J40" s="151">
        <v>2.1898148148148149E-2</v>
      </c>
      <c r="K40" s="159">
        <v>1.42361111111111E-2</v>
      </c>
      <c r="L40" s="152">
        <f t="shared" si="0"/>
        <v>7.6620370370370488E-3</v>
      </c>
      <c r="M40" s="152">
        <f>L40-L19</f>
        <v>1.168981481481448E-3</v>
      </c>
      <c r="N40" s="156">
        <v>2</v>
      </c>
      <c r="O40" s="154">
        <v>3</v>
      </c>
    </row>
    <row r="41" spans="1:15" s="116" customFormat="1" ht="12.75">
      <c r="A41" s="157">
        <v>23</v>
      </c>
      <c r="B41" s="148">
        <v>16</v>
      </c>
      <c r="C41" s="149" t="s">
        <v>164</v>
      </c>
      <c r="D41" s="148">
        <v>1999</v>
      </c>
      <c r="E41" s="148">
        <v>3</v>
      </c>
      <c r="F41" s="150" t="s">
        <v>157</v>
      </c>
      <c r="G41" s="151"/>
      <c r="H41" s="152">
        <v>1.8668981481481481E-2</v>
      </c>
      <c r="I41" s="151"/>
      <c r="J41" s="151">
        <v>1.3287037037037036E-2</v>
      </c>
      <c r="K41" s="151">
        <v>5.5555555555555558E-3</v>
      </c>
      <c r="L41" s="152">
        <f t="shared" si="0"/>
        <v>7.7314814814814807E-3</v>
      </c>
      <c r="M41" s="152">
        <f>L41-L19</f>
        <v>1.2384259259258798E-3</v>
      </c>
      <c r="N41" s="156">
        <v>1</v>
      </c>
      <c r="O41" s="154">
        <v>3</v>
      </c>
    </row>
    <row r="42" spans="1:15" s="116" customFormat="1" ht="12.75">
      <c r="A42" s="157">
        <v>24</v>
      </c>
      <c r="B42" s="148">
        <v>43</v>
      </c>
      <c r="C42" s="149" t="s">
        <v>173</v>
      </c>
      <c r="D42" s="148">
        <v>1999</v>
      </c>
      <c r="E42" s="148">
        <v>3</v>
      </c>
      <c r="F42" s="150" t="s">
        <v>172</v>
      </c>
      <c r="G42" s="151"/>
      <c r="H42" s="152"/>
      <c r="I42" s="151"/>
      <c r="J42" s="151">
        <v>2.2708333333333334E-2</v>
      </c>
      <c r="K42" s="151">
        <v>1.4930555555555501E-2</v>
      </c>
      <c r="L42" s="152">
        <f t="shared" si="0"/>
        <v>7.7777777777778331E-3</v>
      </c>
      <c r="M42" s="152">
        <f>L42-L19</f>
        <v>1.2847222222222322E-3</v>
      </c>
      <c r="N42" s="160"/>
      <c r="O42" s="154">
        <v>3</v>
      </c>
    </row>
    <row r="43" spans="1:15" s="116" customFormat="1" ht="12.75">
      <c r="A43" s="157">
        <v>25</v>
      </c>
      <c r="B43" s="148">
        <v>8</v>
      </c>
      <c r="C43" s="149" t="s">
        <v>279</v>
      </c>
      <c r="D43" s="148">
        <v>2000</v>
      </c>
      <c r="E43" s="148">
        <v>2</v>
      </c>
      <c r="F43" s="150" t="s">
        <v>147</v>
      </c>
      <c r="G43" s="151"/>
      <c r="H43" s="152"/>
      <c r="I43" s="151"/>
      <c r="J43" s="151">
        <v>1.0567129629629629E-2</v>
      </c>
      <c r="K43" s="151">
        <v>2.7777777777777779E-3</v>
      </c>
      <c r="L43" s="152">
        <f t="shared" si="0"/>
        <v>7.7893518518518511E-3</v>
      </c>
      <c r="M43" s="152">
        <f>L43-L19</f>
        <v>1.2962962962962503E-3</v>
      </c>
      <c r="N43" s="160"/>
      <c r="O43" s="154">
        <v>3</v>
      </c>
    </row>
    <row r="44" spans="1:15" s="116" customFormat="1" ht="12.75">
      <c r="A44" s="157">
        <v>26</v>
      </c>
      <c r="B44" s="148">
        <v>11</v>
      </c>
      <c r="C44" s="149" t="s">
        <v>198</v>
      </c>
      <c r="D44" s="148">
        <v>1999</v>
      </c>
      <c r="E44" s="148"/>
      <c r="F44" s="150" t="s">
        <v>156</v>
      </c>
      <c r="G44" s="151"/>
      <c r="H44" s="152">
        <v>1.6805555555555556E-2</v>
      </c>
      <c r="I44" s="151"/>
      <c r="J44" s="151">
        <v>1.1620370370370371E-2</v>
      </c>
      <c r="K44" s="151">
        <v>3.8194444444444443E-3</v>
      </c>
      <c r="L44" s="152">
        <f t="shared" si="0"/>
        <v>7.8009259259259264E-3</v>
      </c>
      <c r="M44" s="152">
        <f>L44-L19</f>
        <v>1.3078703703703256E-3</v>
      </c>
      <c r="N44" s="160"/>
      <c r="O44" s="154">
        <v>3</v>
      </c>
    </row>
    <row r="45" spans="1:15" s="116" customFormat="1" ht="12.75">
      <c r="A45" s="157">
        <v>27</v>
      </c>
      <c r="B45" s="148">
        <v>22</v>
      </c>
      <c r="C45" s="149" t="s">
        <v>165</v>
      </c>
      <c r="D45" s="148">
        <v>2000</v>
      </c>
      <c r="E45" s="148">
        <v>3</v>
      </c>
      <c r="F45" s="150" t="s">
        <v>157</v>
      </c>
      <c r="G45" s="151"/>
      <c r="H45" s="152">
        <v>1.6608796296296299E-2</v>
      </c>
      <c r="I45" s="151"/>
      <c r="J45" s="151">
        <v>1.5486111111111112E-2</v>
      </c>
      <c r="K45" s="151">
        <v>7.6388888888888904E-3</v>
      </c>
      <c r="L45" s="152">
        <f t="shared" si="0"/>
        <v>7.8472222222222207E-3</v>
      </c>
      <c r="M45" s="152">
        <f>L45-L19</f>
        <v>1.3541666666666199E-3</v>
      </c>
      <c r="N45" s="160"/>
      <c r="O45" s="154">
        <v>3</v>
      </c>
    </row>
    <row r="46" spans="1:15" s="116" customFormat="1" ht="12.75">
      <c r="A46" s="157">
        <v>28</v>
      </c>
      <c r="B46" s="148">
        <v>10</v>
      </c>
      <c r="C46" s="149" t="s">
        <v>196</v>
      </c>
      <c r="D46" s="148">
        <v>1999</v>
      </c>
      <c r="E46" s="148">
        <v>2</v>
      </c>
      <c r="F46" s="150" t="s">
        <v>55</v>
      </c>
      <c r="G46" s="151"/>
      <c r="H46" s="152"/>
      <c r="I46" s="151"/>
      <c r="J46" s="151">
        <v>1.1504629629629629E-2</v>
      </c>
      <c r="K46" s="151">
        <v>3.472222222222222E-3</v>
      </c>
      <c r="L46" s="152">
        <f t="shared" si="0"/>
        <v>8.0324074074074065E-3</v>
      </c>
      <c r="M46" s="152">
        <f>L46-L19</f>
        <v>1.5393518518518057E-3</v>
      </c>
      <c r="N46" s="160"/>
      <c r="O46" s="154" t="s">
        <v>89</v>
      </c>
    </row>
    <row r="47" spans="1:15" s="116" customFormat="1" ht="12.75">
      <c r="A47" s="157">
        <v>29</v>
      </c>
      <c r="B47" s="148" t="s">
        <v>297</v>
      </c>
      <c r="C47" s="149" t="s">
        <v>186</v>
      </c>
      <c r="D47" s="148">
        <v>2000</v>
      </c>
      <c r="E47" s="148" t="s">
        <v>89</v>
      </c>
      <c r="F47" s="150" t="s">
        <v>0</v>
      </c>
      <c r="G47" s="151"/>
      <c r="H47" s="152">
        <v>1.511574074074074E-2</v>
      </c>
      <c r="I47" s="151"/>
      <c r="J47" s="151">
        <v>9.4560185185185181E-3</v>
      </c>
      <c r="K47" s="151">
        <v>1.3888888888888889E-3</v>
      </c>
      <c r="L47" s="152">
        <f t="shared" si="0"/>
        <v>8.067129629629629E-3</v>
      </c>
      <c r="M47" s="152">
        <f>L47-L19</f>
        <v>1.5740740740740281E-3</v>
      </c>
      <c r="N47" s="160"/>
      <c r="O47" s="154" t="s">
        <v>89</v>
      </c>
    </row>
    <row r="48" spans="1:15" s="116" customFormat="1" ht="12.75">
      <c r="A48" s="157">
        <v>30</v>
      </c>
      <c r="B48" s="148">
        <v>26</v>
      </c>
      <c r="C48" s="149" t="s">
        <v>282</v>
      </c>
      <c r="D48" s="148">
        <v>2000</v>
      </c>
      <c r="E48" s="148">
        <v>3</v>
      </c>
      <c r="F48" s="150" t="s">
        <v>343</v>
      </c>
      <c r="G48" s="151"/>
      <c r="H48" s="152"/>
      <c r="I48" s="151"/>
      <c r="J48" s="151">
        <v>1.7222222222222222E-2</v>
      </c>
      <c r="K48" s="151">
        <v>9.0277777777777804E-3</v>
      </c>
      <c r="L48" s="152">
        <f t="shared" si="0"/>
        <v>8.1944444444444417E-3</v>
      </c>
      <c r="M48" s="152">
        <f>L48-L19</f>
        <v>1.7013888888888409E-3</v>
      </c>
      <c r="N48" s="160"/>
      <c r="O48" s="154" t="s">
        <v>89</v>
      </c>
    </row>
    <row r="49" spans="1:15" s="116" customFormat="1" ht="12.75">
      <c r="A49" s="157">
        <v>31</v>
      </c>
      <c r="B49" s="148">
        <v>12</v>
      </c>
      <c r="C49" s="149" t="s">
        <v>280</v>
      </c>
      <c r="D49" s="148">
        <v>2000</v>
      </c>
      <c r="E49" s="148" t="s">
        <v>89</v>
      </c>
      <c r="F49" s="150" t="s">
        <v>155</v>
      </c>
      <c r="G49" s="151"/>
      <c r="H49" s="152">
        <v>1.6273148148148148E-2</v>
      </c>
      <c r="I49" s="151"/>
      <c r="J49" s="151">
        <v>1.2442129629629629E-2</v>
      </c>
      <c r="K49" s="151">
        <v>4.1666666666666666E-3</v>
      </c>
      <c r="L49" s="152">
        <f t="shared" si="0"/>
        <v>8.2754629629629636E-3</v>
      </c>
      <c r="M49" s="152">
        <f>L49-L19</f>
        <v>1.7824074074073628E-3</v>
      </c>
      <c r="N49" s="160"/>
      <c r="O49" s="154" t="s">
        <v>89</v>
      </c>
    </row>
    <row r="50" spans="1:15" s="116" customFormat="1" ht="12.75">
      <c r="A50" s="157">
        <v>32</v>
      </c>
      <c r="B50" s="148">
        <v>31</v>
      </c>
      <c r="C50" s="149" t="s">
        <v>192</v>
      </c>
      <c r="D50" s="148">
        <v>1999</v>
      </c>
      <c r="E50" s="148" t="s">
        <v>154</v>
      </c>
      <c r="F50" s="150" t="s">
        <v>348</v>
      </c>
      <c r="G50" s="151"/>
      <c r="H50" s="152"/>
      <c r="I50" s="151"/>
      <c r="J50" s="151">
        <v>1.9212962962962963E-2</v>
      </c>
      <c r="K50" s="151">
        <v>1.0763888888888899E-2</v>
      </c>
      <c r="L50" s="152">
        <f t="shared" si="0"/>
        <v>8.4490740740740637E-3</v>
      </c>
      <c r="M50" s="152">
        <f>L50-L19</f>
        <v>1.9560185185184629E-3</v>
      </c>
      <c r="N50" s="160"/>
      <c r="O50" s="154" t="s">
        <v>89</v>
      </c>
    </row>
    <row r="51" spans="1:15" s="116" customFormat="1" ht="12.75">
      <c r="A51" s="157">
        <v>32</v>
      </c>
      <c r="B51" s="148">
        <v>27</v>
      </c>
      <c r="C51" s="149" t="s">
        <v>174</v>
      </c>
      <c r="D51" s="148">
        <v>1999</v>
      </c>
      <c r="E51" s="148" t="s">
        <v>89</v>
      </c>
      <c r="F51" s="150" t="s">
        <v>172</v>
      </c>
      <c r="G51" s="151"/>
      <c r="H51" s="152"/>
      <c r="I51" s="151"/>
      <c r="J51" s="151">
        <v>1.7824074074074076E-2</v>
      </c>
      <c r="K51" s="151">
        <v>9.3749999999999997E-3</v>
      </c>
      <c r="L51" s="152">
        <f t="shared" si="0"/>
        <v>8.4490740740740759E-3</v>
      </c>
      <c r="M51" s="152">
        <f>L51-L19</f>
        <v>1.956018518518475E-3</v>
      </c>
      <c r="N51" s="160"/>
      <c r="O51" s="154" t="s">
        <v>89</v>
      </c>
    </row>
    <row r="52" spans="1:15" s="116" customFormat="1" ht="12.75">
      <c r="A52" s="157">
        <v>34</v>
      </c>
      <c r="B52" s="148" t="s">
        <v>294</v>
      </c>
      <c r="C52" s="149" t="s">
        <v>187</v>
      </c>
      <c r="D52" s="148">
        <v>1999</v>
      </c>
      <c r="E52" s="148" t="s">
        <v>89</v>
      </c>
      <c r="F52" s="150" t="s">
        <v>0</v>
      </c>
      <c r="G52" s="159"/>
      <c r="H52" s="152">
        <v>1.4456018518518519E-2</v>
      </c>
      <c r="I52" s="159"/>
      <c r="J52" s="159">
        <v>8.8078703703703704E-3</v>
      </c>
      <c r="K52" s="159">
        <v>3.4722222222222224E-4</v>
      </c>
      <c r="L52" s="152">
        <f t="shared" si="0"/>
        <v>8.4606481481481477E-3</v>
      </c>
      <c r="M52" s="152">
        <f>L52-L19</f>
        <v>1.9675925925925469E-3</v>
      </c>
      <c r="N52" s="160"/>
      <c r="O52" s="154" t="s">
        <v>89</v>
      </c>
    </row>
    <row r="53" spans="1:15" s="116" customFormat="1" ht="12.75">
      <c r="A53" s="157">
        <v>35</v>
      </c>
      <c r="B53" s="148">
        <v>25</v>
      </c>
      <c r="C53" s="149" t="s">
        <v>177</v>
      </c>
      <c r="D53" s="148">
        <v>1999</v>
      </c>
      <c r="E53" s="148" t="s">
        <v>89</v>
      </c>
      <c r="F53" s="150" t="s">
        <v>146</v>
      </c>
      <c r="G53" s="151"/>
      <c r="H53" s="152"/>
      <c r="I53" s="151"/>
      <c r="J53" s="151">
        <v>1.7164351851851851E-2</v>
      </c>
      <c r="K53" s="151">
        <v>8.6805555555555507E-3</v>
      </c>
      <c r="L53" s="152">
        <f t="shared" si="0"/>
        <v>8.4837962962963E-3</v>
      </c>
      <c r="M53" s="152">
        <f>L53-L19</f>
        <v>1.9907407407406992E-3</v>
      </c>
      <c r="N53" s="160"/>
      <c r="O53" s="154" t="s">
        <v>89</v>
      </c>
    </row>
    <row r="54" spans="1:15" s="116" customFormat="1" ht="12.75">
      <c r="A54" s="157">
        <v>36</v>
      </c>
      <c r="B54" s="148">
        <v>21</v>
      </c>
      <c r="C54" s="149" t="s">
        <v>197</v>
      </c>
      <c r="D54" s="148">
        <v>1999</v>
      </c>
      <c r="E54" s="148">
        <v>3</v>
      </c>
      <c r="F54" s="150" t="s">
        <v>156</v>
      </c>
      <c r="G54" s="159"/>
      <c r="H54" s="152">
        <v>1.8657407407407407E-2</v>
      </c>
      <c r="I54" s="151"/>
      <c r="J54" s="151">
        <v>1.5856481481481482E-2</v>
      </c>
      <c r="K54" s="159">
        <v>7.2916666666666598E-3</v>
      </c>
      <c r="L54" s="152">
        <f t="shared" si="0"/>
        <v>8.564814814814822E-3</v>
      </c>
      <c r="M54" s="152">
        <f>L54-L19</f>
        <v>2.0717592592592211E-3</v>
      </c>
      <c r="N54" s="160"/>
      <c r="O54" s="154" t="s">
        <v>89</v>
      </c>
    </row>
    <row r="55" spans="1:15" s="116" customFormat="1" ht="12.75">
      <c r="A55" s="157">
        <v>37</v>
      </c>
      <c r="B55" s="148">
        <v>13</v>
      </c>
      <c r="C55" s="149" t="s">
        <v>169</v>
      </c>
      <c r="D55" s="148">
        <v>2000</v>
      </c>
      <c r="E55" s="148">
        <v>2</v>
      </c>
      <c r="F55" s="150" t="s">
        <v>168</v>
      </c>
      <c r="G55" s="151"/>
      <c r="H55" s="152">
        <v>1.7037037037037038E-2</v>
      </c>
      <c r="I55" s="151"/>
      <c r="J55" s="151">
        <v>1.315972222222222E-2</v>
      </c>
      <c r="K55" s="151">
        <v>4.5138888888888893E-3</v>
      </c>
      <c r="L55" s="152">
        <f t="shared" si="0"/>
        <v>8.6458333333333318E-3</v>
      </c>
      <c r="M55" s="152">
        <f>L55-L19</f>
        <v>2.1527777777777309E-3</v>
      </c>
      <c r="N55" s="160"/>
      <c r="O55" s="154" t="s">
        <v>89</v>
      </c>
    </row>
    <row r="56" spans="1:15" s="116" customFormat="1" ht="12.75">
      <c r="A56" s="157">
        <v>38</v>
      </c>
      <c r="B56" s="148">
        <v>19</v>
      </c>
      <c r="C56" s="149" t="s">
        <v>180</v>
      </c>
      <c r="D56" s="148">
        <v>2000</v>
      </c>
      <c r="E56" s="148">
        <v>3</v>
      </c>
      <c r="F56" s="150" t="s">
        <v>178</v>
      </c>
      <c r="G56" s="151"/>
      <c r="H56" s="152">
        <v>1.5347222222222222E-2</v>
      </c>
      <c r="I56" s="151"/>
      <c r="J56" s="151">
        <v>1.5277777777777777E-2</v>
      </c>
      <c r="K56" s="151">
        <v>6.5972222222222222E-3</v>
      </c>
      <c r="L56" s="152">
        <f t="shared" si="0"/>
        <v>8.6805555555555559E-3</v>
      </c>
      <c r="M56" s="152">
        <f>L56-L19</f>
        <v>2.1874999999999551E-3</v>
      </c>
      <c r="N56" s="160"/>
      <c r="O56" s="154" t="s">
        <v>89</v>
      </c>
    </row>
    <row r="57" spans="1:15" s="116" customFormat="1" ht="12.75">
      <c r="A57" s="157">
        <v>39</v>
      </c>
      <c r="B57" s="148">
        <v>42</v>
      </c>
      <c r="C57" s="149" t="s">
        <v>199</v>
      </c>
      <c r="D57" s="148">
        <v>1999</v>
      </c>
      <c r="E57" s="148">
        <v>3</v>
      </c>
      <c r="F57" s="150" t="s">
        <v>156</v>
      </c>
      <c r="G57" s="151"/>
      <c r="H57" s="152"/>
      <c r="I57" s="151"/>
      <c r="J57" s="151">
        <v>2.3391203703703702E-2</v>
      </c>
      <c r="K57" s="151">
        <v>1.4583333333333301E-2</v>
      </c>
      <c r="L57" s="152">
        <f t="shared" si="0"/>
        <v>8.8078703703704016E-3</v>
      </c>
      <c r="M57" s="152">
        <f>L57-L19</f>
        <v>2.3148148148148008E-3</v>
      </c>
      <c r="N57" s="160"/>
      <c r="O57" s="154" t="s">
        <v>89</v>
      </c>
    </row>
    <row r="58" spans="1:15" s="116" customFormat="1" ht="12.75">
      <c r="A58" s="157">
        <v>40</v>
      </c>
      <c r="B58" s="148">
        <v>15</v>
      </c>
      <c r="C58" s="149" t="s">
        <v>179</v>
      </c>
      <c r="D58" s="148">
        <v>1999</v>
      </c>
      <c r="E58" s="148" t="s">
        <v>89</v>
      </c>
      <c r="F58" s="150" t="s">
        <v>178</v>
      </c>
      <c r="G58" s="151"/>
      <c r="H58" s="152"/>
      <c r="I58" s="151"/>
      <c r="J58" s="151">
        <v>1.4571759259259258E-2</v>
      </c>
      <c r="K58" s="151">
        <v>5.208333333333333E-3</v>
      </c>
      <c r="L58" s="152">
        <f t="shared" si="0"/>
        <v>9.3634259259259243E-3</v>
      </c>
      <c r="M58" s="152">
        <f>L58-L19</f>
        <v>2.8703703703703235E-3</v>
      </c>
      <c r="N58" s="160"/>
      <c r="O58" s="154" t="s">
        <v>154</v>
      </c>
    </row>
    <row r="59" spans="1:15" s="116" customFormat="1" ht="12.75">
      <c r="A59" s="157">
        <v>41</v>
      </c>
      <c r="B59" s="148">
        <v>6</v>
      </c>
      <c r="C59" s="149" t="s">
        <v>171</v>
      </c>
      <c r="D59" s="148">
        <v>2000</v>
      </c>
      <c r="E59" s="148" t="s">
        <v>89</v>
      </c>
      <c r="F59" s="150" t="s">
        <v>172</v>
      </c>
      <c r="G59" s="151"/>
      <c r="H59" s="152">
        <v>1.7974537037037035E-2</v>
      </c>
      <c r="I59" s="151"/>
      <c r="J59" s="151">
        <v>1.1643518518518518E-2</v>
      </c>
      <c r="K59" s="151">
        <v>2.0833333333333333E-3</v>
      </c>
      <c r="L59" s="152">
        <f t="shared" si="0"/>
        <v>9.5601851851851855E-3</v>
      </c>
      <c r="M59" s="152">
        <f>L59-L19</f>
        <v>3.0671296296295846E-3</v>
      </c>
      <c r="N59" s="160"/>
      <c r="O59" s="154" t="s">
        <v>154</v>
      </c>
    </row>
    <row r="60" spans="1:15" s="116" customFormat="1" ht="12.75">
      <c r="A60" s="157">
        <v>42</v>
      </c>
      <c r="B60" s="148">
        <v>34</v>
      </c>
      <c r="C60" s="149" t="s">
        <v>176</v>
      </c>
      <c r="D60" s="148">
        <v>2000</v>
      </c>
      <c r="E60" s="148" t="s">
        <v>89</v>
      </c>
      <c r="F60" s="150" t="s">
        <v>146</v>
      </c>
      <c r="G60" s="151"/>
      <c r="H60" s="152"/>
      <c r="I60" s="151"/>
      <c r="J60" s="151">
        <v>2.1562499999999998E-2</v>
      </c>
      <c r="K60" s="151">
        <v>1.18055555555555E-2</v>
      </c>
      <c r="L60" s="152">
        <f t="shared" si="0"/>
        <v>9.7569444444444986E-3</v>
      </c>
      <c r="M60" s="152">
        <f>L60-L19</f>
        <v>3.2638888888888978E-3</v>
      </c>
      <c r="N60" s="160"/>
      <c r="O60" s="154" t="s">
        <v>154</v>
      </c>
    </row>
    <row r="61" spans="1:15" s="116" customFormat="1" ht="12.75">
      <c r="A61" s="161"/>
      <c r="B61" s="162"/>
      <c r="C61" s="163"/>
      <c r="D61" s="162"/>
      <c r="E61" s="162"/>
      <c r="F61" s="163"/>
      <c r="G61" s="118"/>
      <c r="H61" s="164"/>
      <c r="I61" s="165"/>
      <c r="J61" s="165"/>
      <c r="K61" s="165"/>
      <c r="L61" s="164"/>
      <c r="M61" s="164"/>
      <c r="N61" s="166"/>
      <c r="O61" s="124"/>
    </row>
    <row r="62" spans="1:15" s="118" customFormat="1" ht="12.75">
      <c r="A62" s="407" t="s">
        <v>29</v>
      </c>
      <c r="B62" s="407"/>
      <c r="C62" s="407"/>
      <c r="D62" s="129"/>
      <c r="E62" s="129"/>
      <c r="F62" s="124"/>
      <c r="G62" s="129"/>
      <c r="H62" s="129"/>
      <c r="I62" s="124"/>
      <c r="J62" s="124"/>
      <c r="K62" s="124"/>
      <c r="L62" s="129"/>
      <c r="M62" s="164"/>
      <c r="N62" s="129"/>
      <c r="O62" s="124"/>
    </row>
    <row r="63" spans="1:15" s="118" customFormat="1" ht="12.75">
      <c r="A63" s="167"/>
      <c r="B63" s="148">
        <v>28</v>
      </c>
      <c r="C63" s="149" t="s">
        <v>278</v>
      </c>
      <c r="D63" s="148">
        <v>2000</v>
      </c>
      <c r="E63" s="148">
        <v>3</v>
      </c>
      <c r="F63" s="149" t="s">
        <v>147</v>
      </c>
      <c r="G63" s="151"/>
      <c r="H63" s="152"/>
      <c r="I63" s="151"/>
      <c r="J63" s="151"/>
      <c r="K63" s="151"/>
      <c r="L63" s="152"/>
      <c r="M63" s="168"/>
      <c r="N63" s="168"/>
      <c r="O63" s="169"/>
    </row>
    <row r="64" spans="1:15" s="116" customFormat="1" ht="12.75">
      <c r="A64" s="408" t="s">
        <v>30</v>
      </c>
      <c r="B64" s="408"/>
      <c r="C64" s="408"/>
      <c r="D64" s="170"/>
      <c r="E64" s="161"/>
      <c r="F64" s="171"/>
      <c r="G64" s="161"/>
      <c r="H64" s="164"/>
      <c r="I64" s="164"/>
      <c r="J64" s="164"/>
      <c r="K64" s="164"/>
      <c r="L64" s="172"/>
      <c r="M64" s="173"/>
      <c r="N64" s="173"/>
      <c r="O64" s="124"/>
    </row>
    <row r="65" spans="1:31" s="116" customFormat="1" ht="12.75">
      <c r="A65" s="174"/>
      <c r="B65" s="175"/>
      <c r="C65" s="175"/>
      <c r="D65" s="176"/>
      <c r="E65" s="177"/>
      <c r="F65" s="178"/>
      <c r="G65" s="177"/>
      <c r="H65" s="179"/>
      <c r="I65" s="179"/>
      <c r="J65" s="179"/>
      <c r="K65" s="179"/>
      <c r="L65" s="180"/>
      <c r="M65" s="181"/>
      <c r="N65" s="181"/>
      <c r="O65" s="182"/>
    </row>
    <row r="66" spans="1:31" s="116" customFormat="1" ht="12.75">
      <c r="A66" s="409" t="s">
        <v>54</v>
      </c>
      <c r="B66" s="409"/>
      <c r="C66" s="409"/>
      <c r="D66" s="409"/>
      <c r="E66" s="409"/>
      <c r="F66" s="409"/>
      <c r="G66" s="409"/>
      <c r="H66" s="409"/>
      <c r="I66" s="409"/>
      <c r="J66" s="409"/>
      <c r="K66" s="409"/>
      <c r="L66" s="409"/>
      <c r="M66" s="409"/>
      <c r="N66" s="409"/>
      <c r="O66" s="409"/>
    </row>
    <row r="67" spans="1:31" s="116" customFormat="1" ht="12.75">
      <c r="A67" s="428"/>
      <c r="B67" s="429"/>
      <c r="C67" s="429"/>
      <c r="D67" s="429"/>
      <c r="E67" s="429"/>
      <c r="F67" s="429"/>
      <c r="G67" s="429"/>
      <c r="H67" s="429"/>
      <c r="I67" s="429"/>
      <c r="J67" s="429"/>
      <c r="K67" s="429"/>
      <c r="L67" s="429"/>
      <c r="M67" s="429"/>
      <c r="N67" s="429"/>
      <c r="O67" s="430"/>
    </row>
    <row r="68" spans="1:31" ht="15.75">
      <c r="A68" s="183"/>
      <c r="B68" s="114"/>
      <c r="C68" s="114"/>
      <c r="D68" s="183"/>
      <c r="E68" s="183"/>
      <c r="F68" s="184"/>
      <c r="G68" s="185"/>
      <c r="H68" s="186"/>
      <c r="I68" s="186"/>
      <c r="J68" s="186"/>
      <c r="K68" s="186"/>
      <c r="L68" s="187"/>
      <c r="M68" s="188"/>
      <c r="N68" s="188"/>
      <c r="O68" s="110"/>
    </row>
    <row r="69" spans="1:31">
      <c r="A69" s="401" t="s">
        <v>31</v>
      </c>
      <c r="B69" s="392" t="s">
        <v>32</v>
      </c>
      <c r="C69" s="392"/>
      <c r="D69" s="402" t="s">
        <v>33</v>
      </c>
      <c r="E69" s="402"/>
      <c r="F69" s="403" t="s">
        <v>34</v>
      </c>
      <c r="G69" s="403"/>
      <c r="H69" s="403"/>
      <c r="I69" s="403"/>
      <c r="J69" s="403"/>
      <c r="K69" s="403"/>
      <c r="L69" s="403"/>
      <c r="M69" s="403"/>
      <c r="N69" s="403"/>
      <c r="O69" s="404"/>
    </row>
    <row r="70" spans="1:31">
      <c r="A70" s="401"/>
      <c r="B70" s="392"/>
      <c r="C70" s="392"/>
      <c r="D70" s="189" t="s">
        <v>35</v>
      </c>
      <c r="E70" s="190" t="s">
        <v>36</v>
      </c>
      <c r="F70" s="144" t="s">
        <v>37</v>
      </c>
      <c r="G70" s="190" t="s">
        <v>38</v>
      </c>
      <c r="H70" s="191"/>
      <c r="I70" s="192"/>
      <c r="J70" s="192"/>
      <c r="K70" s="192"/>
      <c r="L70" s="190" t="s">
        <v>39</v>
      </c>
      <c r="M70" s="193" t="s">
        <v>40</v>
      </c>
      <c r="N70" s="405" t="s">
        <v>41</v>
      </c>
      <c r="O70" s="406"/>
    </row>
    <row r="71" spans="1:31">
      <c r="A71" s="76" t="s">
        <v>153</v>
      </c>
      <c r="B71" s="392" t="s">
        <v>42</v>
      </c>
      <c r="C71" s="392"/>
      <c r="D71" s="74" t="s">
        <v>353</v>
      </c>
      <c r="E71" s="75" t="s">
        <v>354</v>
      </c>
      <c r="F71" s="76">
        <v>43</v>
      </c>
      <c r="G71" s="76">
        <v>42</v>
      </c>
      <c r="H71" s="77"/>
      <c r="I71" s="78"/>
      <c r="J71" s="78"/>
      <c r="K71" s="78"/>
      <c r="L71" s="76">
        <v>1</v>
      </c>
      <c r="M71" s="194"/>
      <c r="N71" s="393"/>
      <c r="O71" s="394"/>
    </row>
    <row r="72" spans="1:31" ht="15.75">
      <c r="A72" s="183"/>
      <c r="B72" s="195"/>
      <c r="C72" s="184"/>
      <c r="D72" s="183"/>
      <c r="E72" s="183"/>
      <c r="F72" s="184"/>
      <c r="G72" s="186"/>
      <c r="H72" s="186"/>
      <c r="I72" s="110"/>
      <c r="J72" s="110"/>
      <c r="K72" s="110"/>
      <c r="L72" s="113"/>
      <c r="M72" s="113"/>
      <c r="N72" s="113"/>
      <c r="O72" s="110"/>
    </row>
    <row r="73" spans="1:31">
      <c r="A73" s="196"/>
      <c r="B73" s="197"/>
      <c r="C73" s="395" t="s">
        <v>43</v>
      </c>
      <c r="D73" s="396"/>
      <c r="E73" s="397"/>
      <c r="F73" s="198"/>
      <c r="G73" s="395" t="s">
        <v>44</v>
      </c>
      <c r="H73" s="396"/>
      <c r="I73" s="396"/>
      <c r="J73" s="396"/>
      <c r="K73" s="396"/>
      <c r="L73" s="396"/>
      <c r="M73" s="396"/>
      <c r="N73" s="396"/>
      <c r="O73" s="397"/>
    </row>
    <row r="74" spans="1:31">
      <c r="A74" s="196"/>
      <c r="B74" s="197"/>
      <c r="C74" s="199"/>
      <c r="D74" s="161"/>
      <c r="E74" s="200"/>
      <c r="F74" s="198"/>
      <c r="G74" s="199"/>
      <c r="H74" s="129"/>
      <c r="I74" s="129"/>
      <c r="J74" s="129"/>
      <c r="K74" s="129"/>
      <c r="L74" s="129"/>
      <c r="M74" s="129"/>
      <c r="N74" s="129"/>
      <c r="O74" s="201"/>
    </row>
    <row r="75" spans="1:31">
      <c r="A75" s="196"/>
      <c r="B75" s="197"/>
      <c r="C75" s="398"/>
      <c r="D75" s="399"/>
      <c r="E75" s="400"/>
      <c r="F75" s="198"/>
      <c r="G75" s="199"/>
      <c r="H75" s="129"/>
      <c r="I75" s="129"/>
      <c r="J75" s="129"/>
      <c r="K75" s="129"/>
      <c r="L75" s="129"/>
      <c r="M75" s="129"/>
      <c r="N75" s="129"/>
      <c r="O75" s="201"/>
    </row>
    <row r="76" spans="1:31">
      <c r="A76" s="196"/>
      <c r="B76" s="197"/>
      <c r="C76" s="387" t="s">
        <v>45</v>
      </c>
      <c r="D76" s="388"/>
      <c r="E76" s="389"/>
      <c r="F76" s="198"/>
      <c r="G76" s="387" t="s">
        <v>46</v>
      </c>
      <c r="H76" s="390"/>
      <c r="I76" s="390"/>
      <c r="J76" s="390"/>
      <c r="K76" s="390"/>
      <c r="L76" s="390"/>
      <c r="M76" s="390"/>
      <c r="N76" s="390"/>
      <c r="O76" s="391"/>
    </row>
    <row r="79" spans="1:31" ht="15.75">
      <c r="A79" s="414" t="s">
        <v>276</v>
      </c>
      <c r="B79" s="414"/>
      <c r="C79" s="414"/>
      <c r="D79" s="414"/>
      <c r="E79" s="414"/>
      <c r="F79" s="414"/>
      <c r="G79" s="414"/>
      <c r="H79" s="414"/>
      <c r="I79" s="414"/>
      <c r="J79" s="414"/>
      <c r="K79" s="414"/>
      <c r="L79" s="414"/>
      <c r="M79" s="414"/>
      <c r="N79" s="414"/>
      <c r="O79" s="414"/>
    </row>
    <row r="80" spans="1:31" ht="15.75">
      <c r="A80" s="414" t="s">
        <v>360</v>
      </c>
      <c r="B80" s="414"/>
      <c r="C80" s="414"/>
      <c r="D80" s="414"/>
      <c r="E80" s="414"/>
      <c r="F80" s="414"/>
      <c r="G80" s="414"/>
      <c r="H80" s="414"/>
      <c r="I80" s="414"/>
      <c r="J80" s="414"/>
      <c r="K80" s="414"/>
      <c r="L80" s="414"/>
      <c r="M80" s="414"/>
      <c r="N80" s="414"/>
      <c r="O80" s="414"/>
      <c r="R80" s="110"/>
      <c r="S80" s="110"/>
      <c r="T80" s="110"/>
      <c r="U80" s="110"/>
      <c r="V80" s="110"/>
      <c r="W80" s="110"/>
      <c r="X80" s="110"/>
      <c r="Y80" s="110"/>
      <c r="Z80" s="110"/>
      <c r="AA80" s="110"/>
      <c r="AB80" s="110"/>
      <c r="AC80" s="110"/>
      <c r="AD80" s="110"/>
      <c r="AE80" s="110"/>
    </row>
    <row r="81" spans="1:15" ht="18.75">
      <c r="A81" s="422" t="s">
        <v>161</v>
      </c>
      <c r="B81" s="422"/>
      <c r="C81" s="422"/>
      <c r="D81" s="422"/>
      <c r="E81" s="422"/>
      <c r="F81" s="422"/>
      <c r="G81" s="422"/>
      <c r="H81" s="422"/>
      <c r="I81" s="422"/>
      <c r="J81" s="422"/>
      <c r="K81" s="422"/>
      <c r="L81" s="422"/>
      <c r="M81" s="422"/>
      <c r="N81" s="422"/>
      <c r="O81" s="422"/>
    </row>
    <row r="82" spans="1:15" ht="18.75" customHeight="1">
      <c r="A82" s="422" t="s">
        <v>162</v>
      </c>
      <c r="B82" s="422"/>
      <c r="C82" s="422"/>
      <c r="D82" s="422"/>
      <c r="E82" s="422"/>
      <c r="F82" s="422"/>
      <c r="G82" s="422"/>
      <c r="H82" s="422"/>
      <c r="I82" s="422"/>
      <c r="J82" s="422"/>
      <c r="K82" s="422"/>
      <c r="L82" s="422"/>
      <c r="M82" s="422"/>
      <c r="N82" s="422"/>
      <c r="O82" s="422"/>
    </row>
    <row r="83" spans="1:15" ht="15.75">
      <c r="A83" s="414" t="s">
        <v>277</v>
      </c>
      <c r="B83" s="414"/>
      <c r="C83" s="414"/>
      <c r="D83" s="414"/>
      <c r="E83" s="414"/>
      <c r="F83" s="414"/>
      <c r="G83" s="414"/>
      <c r="H83" s="414"/>
      <c r="I83" s="414"/>
      <c r="J83" s="414"/>
      <c r="K83" s="414"/>
      <c r="L83" s="414"/>
      <c r="M83" s="414"/>
      <c r="N83" s="414"/>
      <c r="O83" s="414"/>
    </row>
    <row r="84" spans="1:15" ht="18.75">
      <c r="A84" s="413" t="s">
        <v>64</v>
      </c>
      <c r="B84" s="413"/>
      <c r="C84" s="413"/>
      <c r="D84" s="413"/>
      <c r="E84" s="413"/>
      <c r="F84" s="413"/>
      <c r="G84" s="413"/>
      <c r="H84" s="413"/>
      <c r="I84" s="413"/>
      <c r="J84" s="413"/>
      <c r="K84" s="413"/>
      <c r="L84" s="413"/>
      <c r="M84" s="413"/>
      <c r="N84" s="413"/>
      <c r="O84" s="413"/>
    </row>
    <row r="85" spans="1:15" ht="15.75">
      <c r="A85" s="414" t="s">
        <v>53</v>
      </c>
      <c r="B85" s="414"/>
      <c r="C85" s="414"/>
      <c r="D85" s="414"/>
      <c r="E85" s="414"/>
      <c r="F85" s="414"/>
      <c r="G85" s="414"/>
      <c r="H85" s="414"/>
      <c r="I85" s="414"/>
      <c r="J85" s="414"/>
      <c r="K85" s="414"/>
      <c r="L85" s="414"/>
      <c r="M85" s="414"/>
      <c r="N85" s="414"/>
      <c r="O85" s="414"/>
    </row>
    <row r="86" spans="1:15" ht="15.75">
      <c r="A86" s="109" t="s">
        <v>0</v>
      </c>
      <c r="B86" s="110"/>
      <c r="C86" s="110"/>
      <c r="D86" s="110"/>
      <c r="E86" s="110"/>
      <c r="F86" s="110"/>
      <c r="G86" s="110"/>
      <c r="H86" s="110"/>
      <c r="I86" s="110"/>
      <c r="J86" s="110"/>
      <c r="K86" s="110"/>
      <c r="L86" s="111" t="s">
        <v>7</v>
      </c>
      <c r="N86" s="73">
        <v>0.51527777777777783</v>
      </c>
    </row>
    <row r="87" spans="1:15" ht="15.75">
      <c r="A87" s="112" t="s">
        <v>80</v>
      </c>
      <c r="B87" s="113"/>
      <c r="C87" s="110"/>
      <c r="D87" s="110"/>
      <c r="E87" s="110"/>
      <c r="F87" s="110"/>
      <c r="G87" s="110"/>
      <c r="H87" s="110"/>
      <c r="I87" s="110"/>
      <c r="J87" s="110"/>
      <c r="K87" s="110"/>
      <c r="L87" s="114" t="s">
        <v>8</v>
      </c>
      <c r="N87" s="73">
        <v>0.53472222222222221</v>
      </c>
    </row>
    <row r="88" spans="1:15" ht="16.5" thickBot="1">
      <c r="A88" s="112" t="s">
        <v>364</v>
      </c>
      <c r="B88" s="110"/>
      <c r="C88" s="110"/>
      <c r="D88" s="110"/>
      <c r="E88" s="110"/>
      <c r="F88" s="110"/>
      <c r="G88" s="110"/>
      <c r="H88" s="110"/>
      <c r="I88" s="110"/>
      <c r="J88" s="110"/>
      <c r="K88" s="110"/>
      <c r="L88" s="110"/>
      <c r="M88" s="113"/>
      <c r="N88" s="113"/>
      <c r="O88" s="115"/>
    </row>
    <row r="89" spans="1:15" s="116" customFormat="1" ht="12.75">
      <c r="A89" s="415" t="s">
        <v>9</v>
      </c>
      <c r="B89" s="416"/>
      <c r="C89" s="416"/>
      <c r="D89" s="416"/>
      <c r="E89" s="416"/>
      <c r="F89" s="417"/>
      <c r="G89" s="418" t="s">
        <v>10</v>
      </c>
      <c r="H89" s="419"/>
      <c r="I89" s="419"/>
      <c r="J89" s="419"/>
      <c r="K89" s="419"/>
      <c r="L89" s="419"/>
      <c r="M89" s="419"/>
      <c r="N89" s="419"/>
      <c r="O89" s="420"/>
    </row>
    <row r="90" spans="1:15" s="116" customFormat="1" ht="12.75">
      <c r="A90" s="117" t="s">
        <v>11</v>
      </c>
      <c r="B90" s="118"/>
      <c r="C90" s="118"/>
      <c r="D90" s="79" t="s">
        <v>57</v>
      </c>
      <c r="E90" s="119"/>
      <c r="F90" s="120" t="s">
        <v>0</v>
      </c>
      <c r="G90" s="121" t="s">
        <v>12</v>
      </c>
      <c r="H90" s="119"/>
      <c r="I90" s="119"/>
      <c r="J90" s="119"/>
      <c r="K90" s="119"/>
      <c r="L90" s="119"/>
      <c r="M90" s="122"/>
      <c r="N90" s="122" t="s">
        <v>13</v>
      </c>
      <c r="O90" s="123"/>
    </row>
    <row r="91" spans="1:15" s="116" customFormat="1" ht="12.75">
      <c r="A91" s="117" t="s">
        <v>328</v>
      </c>
      <c r="B91" s="124"/>
      <c r="C91" s="124"/>
      <c r="D91" s="79" t="s">
        <v>56</v>
      </c>
      <c r="E91" s="124"/>
      <c r="F91" s="120" t="s">
        <v>55</v>
      </c>
      <c r="G91" s="125" t="s">
        <v>14</v>
      </c>
      <c r="H91" s="124"/>
      <c r="I91" s="124"/>
      <c r="J91" s="124"/>
      <c r="K91" s="124"/>
      <c r="L91" s="124"/>
      <c r="M91" s="79"/>
      <c r="N91" s="79" t="s">
        <v>15</v>
      </c>
      <c r="O91" s="126"/>
    </row>
    <row r="92" spans="1:15" s="116" customFormat="1" ht="12.75">
      <c r="A92" s="117" t="s">
        <v>327</v>
      </c>
      <c r="B92" s="124"/>
      <c r="C92" s="124"/>
      <c r="D92" s="127" t="s">
        <v>102</v>
      </c>
      <c r="E92" s="124"/>
      <c r="F92" s="120" t="s">
        <v>0</v>
      </c>
      <c r="G92" s="125" t="s">
        <v>16</v>
      </c>
      <c r="H92" s="128"/>
      <c r="I92" s="129"/>
      <c r="J92" s="129"/>
      <c r="K92" s="129"/>
      <c r="L92" s="129"/>
      <c r="M92" s="79"/>
      <c r="N92" s="79" t="s">
        <v>17</v>
      </c>
      <c r="O92" s="126"/>
    </row>
    <row r="93" spans="1:15" s="116" customFormat="1" ht="12.75">
      <c r="A93" s="130"/>
      <c r="B93" s="124"/>
      <c r="C93" s="131" t="s">
        <v>352</v>
      </c>
      <c r="D93" s="129"/>
      <c r="E93" s="129"/>
      <c r="F93" s="120" t="s">
        <v>346</v>
      </c>
      <c r="G93" s="132" t="s">
        <v>18</v>
      </c>
      <c r="H93" s="129"/>
      <c r="I93" s="124"/>
      <c r="J93" s="124"/>
      <c r="K93" s="124"/>
      <c r="L93" s="129"/>
      <c r="M93" s="79"/>
      <c r="N93" s="79" t="s">
        <v>19</v>
      </c>
      <c r="O93" s="133"/>
    </row>
    <row r="94" spans="1:15" s="116" customFormat="1" ht="12.75">
      <c r="A94" s="134"/>
      <c r="B94" s="124"/>
      <c r="C94" s="129"/>
      <c r="D94" s="129"/>
      <c r="E94" s="129"/>
      <c r="F94" s="135"/>
      <c r="G94" s="132" t="s">
        <v>20</v>
      </c>
      <c r="H94" s="129"/>
      <c r="I94" s="124"/>
      <c r="J94" s="124"/>
      <c r="K94" s="124"/>
      <c r="L94" s="129"/>
      <c r="M94" s="79"/>
      <c r="N94" s="79" t="s">
        <v>21</v>
      </c>
      <c r="O94" s="133"/>
    </row>
    <row r="95" spans="1:15" s="116" customFormat="1" ht="13.5" thickBot="1">
      <c r="A95" s="136"/>
      <c r="B95" s="137"/>
      <c r="C95" s="138"/>
      <c r="D95" s="138"/>
      <c r="E95" s="138"/>
      <c r="F95" s="139"/>
      <c r="G95" s="140" t="s">
        <v>22</v>
      </c>
      <c r="H95" s="138"/>
      <c r="I95" s="138"/>
      <c r="J95" s="138"/>
      <c r="K95" s="138"/>
      <c r="L95" s="138"/>
      <c r="M95" s="141"/>
      <c r="N95" s="138">
        <v>1</v>
      </c>
      <c r="O95" s="142"/>
    </row>
    <row r="96" spans="1:15" ht="30.75" customHeight="1">
      <c r="A96" s="143" t="s">
        <v>23</v>
      </c>
      <c r="B96" s="143" t="s">
        <v>1</v>
      </c>
      <c r="C96" s="144" t="s">
        <v>2</v>
      </c>
      <c r="D96" s="143" t="s">
        <v>3</v>
      </c>
      <c r="E96" s="144" t="s">
        <v>4</v>
      </c>
      <c r="F96" s="421" t="s">
        <v>5</v>
      </c>
      <c r="G96" s="421"/>
      <c r="H96" s="143" t="s">
        <v>24</v>
      </c>
      <c r="I96" s="143" t="s">
        <v>6</v>
      </c>
      <c r="J96" s="143" t="s">
        <v>149</v>
      </c>
      <c r="K96" s="143" t="s">
        <v>150</v>
      </c>
      <c r="L96" s="143" t="s">
        <v>25</v>
      </c>
      <c r="M96" s="143" t="s">
        <v>26</v>
      </c>
      <c r="N96" s="143" t="s">
        <v>27</v>
      </c>
      <c r="O96" s="145" t="s">
        <v>28</v>
      </c>
    </row>
    <row r="97" spans="1:15">
      <c r="A97" s="157">
        <v>1</v>
      </c>
      <c r="B97" s="148">
        <v>67</v>
      </c>
      <c r="C97" s="149" t="s">
        <v>94</v>
      </c>
      <c r="D97" s="148">
        <v>1998</v>
      </c>
      <c r="E97" s="148">
        <v>2</v>
      </c>
      <c r="F97" s="150" t="s">
        <v>359</v>
      </c>
      <c r="G97" s="151"/>
      <c r="H97" s="152"/>
      <c r="I97" s="151"/>
      <c r="J97" s="151">
        <v>3.0219907407407407E-2</v>
      </c>
      <c r="K97" s="151">
        <v>2.32638888888883E-2</v>
      </c>
      <c r="L97" s="152">
        <f t="shared" ref="L97:L129" si="1">J97-K97</f>
        <v>6.9560185185191074E-3</v>
      </c>
      <c r="M97" s="152">
        <f>L97-L97</f>
        <v>0</v>
      </c>
      <c r="N97" s="160">
        <v>23</v>
      </c>
      <c r="O97" s="154">
        <v>1</v>
      </c>
    </row>
    <row r="98" spans="1:15">
      <c r="A98" s="157">
        <v>2</v>
      </c>
      <c r="B98" s="148">
        <v>72</v>
      </c>
      <c r="C98" s="149" t="s">
        <v>95</v>
      </c>
      <c r="D98" s="148">
        <v>1997</v>
      </c>
      <c r="E98" s="148">
        <v>1</v>
      </c>
      <c r="F98" s="150" t="s">
        <v>359</v>
      </c>
      <c r="G98" s="151"/>
      <c r="H98" s="152"/>
      <c r="I98" s="151"/>
      <c r="J98" s="151">
        <v>3.2083333333333332E-2</v>
      </c>
      <c r="K98" s="151">
        <v>2.4999999999999301E-2</v>
      </c>
      <c r="L98" s="152">
        <f t="shared" si="1"/>
        <v>7.0833333333340312E-3</v>
      </c>
      <c r="M98" s="152">
        <f>L98-L97</f>
        <v>1.2731481481492377E-4</v>
      </c>
      <c r="N98" s="160">
        <v>21</v>
      </c>
      <c r="O98" s="154">
        <v>2</v>
      </c>
    </row>
    <row r="99" spans="1:15">
      <c r="A99" s="157">
        <v>3</v>
      </c>
      <c r="B99" s="148">
        <v>76</v>
      </c>
      <c r="C99" s="149" t="s">
        <v>92</v>
      </c>
      <c r="D99" s="148">
        <v>1998</v>
      </c>
      <c r="E99" s="148">
        <v>1</v>
      </c>
      <c r="F99" s="150" t="s">
        <v>140</v>
      </c>
      <c r="G99" s="151"/>
      <c r="H99" s="152"/>
      <c r="I99" s="151"/>
      <c r="J99" s="151">
        <v>3.3483796296296296E-2</v>
      </c>
      <c r="K99" s="151">
        <v>2.6388888888888101E-2</v>
      </c>
      <c r="L99" s="152">
        <f t="shared" si="1"/>
        <v>7.094907407408195E-3</v>
      </c>
      <c r="M99" s="152">
        <f>L99-L97</f>
        <v>1.3888888888908754E-4</v>
      </c>
      <c r="N99" s="160">
        <v>19</v>
      </c>
      <c r="O99" s="154">
        <v>2</v>
      </c>
    </row>
    <row r="100" spans="1:15">
      <c r="A100" s="157">
        <v>4</v>
      </c>
      <c r="B100" s="148">
        <v>62</v>
      </c>
      <c r="C100" s="149" t="s">
        <v>212</v>
      </c>
      <c r="D100" s="148">
        <v>1997</v>
      </c>
      <c r="E100" s="148">
        <v>2</v>
      </c>
      <c r="F100" s="150" t="s">
        <v>172</v>
      </c>
      <c r="G100" s="151"/>
      <c r="H100" s="152">
        <v>1.5347222222222222E-2</v>
      </c>
      <c r="I100" s="151"/>
      <c r="J100" s="151">
        <v>2.8784722222222225E-2</v>
      </c>
      <c r="K100" s="151">
        <v>2.1527777777777299E-2</v>
      </c>
      <c r="L100" s="152">
        <f t="shared" si="1"/>
        <v>7.2569444444449266E-3</v>
      </c>
      <c r="M100" s="152">
        <f>L100-L97</f>
        <v>3.0092592592581915E-4</v>
      </c>
      <c r="N100" s="160">
        <v>17</v>
      </c>
      <c r="O100" s="154">
        <v>2</v>
      </c>
    </row>
    <row r="101" spans="1:15">
      <c r="A101" s="157">
        <v>5</v>
      </c>
      <c r="B101" s="148">
        <v>59</v>
      </c>
      <c r="C101" s="149" t="s">
        <v>314</v>
      </c>
      <c r="D101" s="148">
        <v>1998</v>
      </c>
      <c r="E101" s="148">
        <v>1</v>
      </c>
      <c r="F101" s="150" t="s">
        <v>343</v>
      </c>
      <c r="G101" s="151"/>
      <c r="H101" s="152">
        <v>1.8668981481481481E-2</v>
      </c>
      <c r="I101" s="151"/>
      <c r="J101" s="151">
        <v>2.7824074074074074E-2</v>
      </c>
      <c r="K101" s="151">
        <v>2.0486111111110698E-2</v>
      </c>
      <c r="L101" s="152">
        <f t="shared" si="1"/>
        <v>7.3379629629633757E-3</v>
      </c>
      <c r="M101" s="152">
        <f>L101-L97</f>
        <v>3.8194444444426823E-4</v>
      </c>
      <c r="N101" s="160">
        <v>16</v>
      </c>
      <c r="O101" s="154">
        <v>2</v>
      </c>
    </row>
    <row r="102" spans="1:15">
      <c r="A102" s="157">
        <v>6</v>
      </c>
      <c r="B102" s="148">
        <v>65</v>
      </c>
      <c r="C102" s="149" t="s">
        <v>216</v>
      </c>
      <c r="D102" s="148">
        <v>1998</v>
      </c>
      <c r="E102" s="148">
        <v>2</v>
      </c>
      <c r="F102" s="150" t="s">
        <v>55</v>
      </c>
      <c r="G102" s="151"/>
      <c r="H102" s="152">
        <v>1.6608796296296299E-2</v>
      </c>
      <c r="I102" s="151"/>
      <c r="J102" s="151">
        <v>2.9976851851851852E-2</v>
      </c>
      <c r="K102" s="151">
        <v>2.2569444444443899E-2</v>
      </c>
      <c r="L102" s="152">
        <f t="shared" si="1"/>
        <v>7.4074074074079524E-3</v>
      </c>
      <c r="M102" s="152">
        <f>L102-L97</f>
        <v>4.5138888888884496E-4</v>
      </c>
      <c r="N102" s="160">
        <v>15</v>
      </c>
      <c r="O102" s="154">
        <v>2</v>
      </c>
    </row>
    <row r="103" spans="1:15">
      <c r="A103" s="157">
        <v>7</v>
      </c>
      <c r="B103" s="148">
        <v>73</v>
      </c>
      <c r="C103" s="149" t="s">
        <v>81</v>
      </c>
      <c r="D103" s="148">
        <v>1998</v>
      </c>
      <c r="E103" s="148">
        <v>2</v>
      </c>
      <c r="F103" s="150" t="s">
        <v>141</v>
      </c>
      <c r="G103" s="151"/>
      <c r="H103" s="152"/>
      <c r="I103" s="151"/>
      <c r="J103" s="151">
        <v>3.2800925925925928E-2</v>
      </c>
      <c r="K103" s="151">
        <v>2.5347222222221501E-2</v>
      </c>
      <c r="L103" s="152">
        <f t="shared" si="1"/>
        <v>7.4537037037044271E-3</v>
      </c>
      <c r="M103" s="152">
        <f>L103-L97</f>
        <v>4.9768518518531965E-4</v>
      </c>
      <c r="N103" s="160">
        <v>14</v>
      </c>
      <c r="O103" s="154">
        <v>2</v>
      </c>
    </row>
    <row r="104" spans="1:15">
      <c r="A104" s="157">
        <v>8</v>
      </c>
      <c r="B104" s="148">
        <v>52</v>
      </c>
      <c r="C104" s="149" t="s">
        <v>96</v>
      </c>
      <c r="D104" s="148">
        <v>1998</v>
      </c>
      <c r="E104" s="148">
        <v>2</v>
      </c>
      <c r="F104" s="150" t="s">
        <v>359</v>
      </c>
      <c r="G104" s="151"/>
      <c r="H104" s="152">
        <v>1.7083333333333336E-2</v>
      </c>
      <c r="I104" s="151"/>
      <c r="J104" s="151">
        <v>2.5543981481481483E-2</v>
      </c>
      <c r="K104" s="151">
        <v>1.8055555555555301E-2</v>
      </c>
      <c r="L104" s="152">
        <f t="shared" si="1"/>
        <v>7.4884259259261829E-3</v>
      </c>
      <c r="M104" s="152">
        <f>L104-L97</f>
        <v>5.3240740740707546E-4</v>
      </c>
      <c r="N104" s="160">
        <v>13</v>
      </c>
      <c r="O104" s="154">
        <v>2</v>
      </c>
    </row>
    <row r="105" spans="1:15">
      <c r="A105" s="157">
        <v>9</v>
      </c>
      <c r="B105" s="148" t="s">
        <v>306</v>
      </c>
      <c r="C105" s="149" t="s">
        <v>286</v>
      </c>
      <c r="D105" s="148">
        <v>1997</v>
      </c>
      <c r="E105" s="148">
        <v>2</v>
      </c>
      <c r="F105" s="150" t="s">
        <v>359</v>
      </c>
      <c r="G105" s="151"/>
      <c r="H105" s="152">
        <v>1.5011574074074075E-2</v>
      </c>
      <c r="I105" s="151"/>
      <c r="J105" s="151">
        <v>2.3194444444444445E-2</v>
      </c>
      <c r="K105" s="151">
        <v>1.5624999999999899E-2</v>
      </c>
      <c r="L105" s="152">
        <f t="shared" si="1"/>
        <v>7.5694444444445452E-3</v>
      </c>
      <c r="M105" s="152">
        <f>L105-L97</f>
        <v>6.1342592592543779E-4</v>
      </c>
      <c r="N105" s="160"/>
      <c r="O105" s="154">
        <v>2</v>
      </c>
    </row>
    <row r="106" spans="1:15">
      <c r="A106" s="157">
        <v>10</v>
      </c>
      <c r="B106" s="148">
        <v>69</v>
      </c>
      <c r="C106" s="149" t="s">
        <v>65</v>
      </c>
      <c r="D106" s="148">
        <v>1997</v>
      </c>
      <c r="E106" s="148"/>
      <c r="F106" s="150" t="s">
        <v>345</v>
      </c>
      <c r="G106" s="151"/>
      <c r="H106" s="152"/>
      <c r="I106" s="151"/>
      <c r="J106" s="151">
        <v>3.1655092592592596E-2</v>
      </c>
      <c r="K106" s="151">
        <v>2.39583333333327E-2</v>
      </c>
      <c r="L106" s="152">
        <f t="shared" si="1"/>
        <v>7.6967592592598957E-3</v>
      </c>
      <c r="M106" s="152">
        <f>L106-L97</f>
        <v>7.407407407407883E-4</v>
      </c>
      <c r="N106" s="160">
        <v>12</v>
      </c>
      <c r="O106" s="154">
        <v>2</v>
      </c>
    </row>
    <row r="107" spans="1:15">
      <c r="A107" s="157">
        <v>11</v>
      </c>
      <c r="B107" s="148">
        <v>60</v>
      </c>
      <c r="C107" s="149" t="s">
        <v>83</v>
      </c>
      <c r="D107" s="148">
        <v>1997</v>
      </c>
      <c r="E107" s="148">
        <v>2</v>
      </c>
      <c r="F107" s="150" t="s">
        <v>141</v>
      </c>
      <c r="G107" s="151"/>
      <c r="H107" s="152">
        <v>1.6828703703703703E-2</v>
      </c>
      <c r="I107" s="151"/>
      <c r="J107" s="151">
        <v>2.854166666666667E-2</v>
      </c>
      <c r="K107" s="151">
        <v>2.0833333333332898E-2</v>
      </c>
      <c r="L107" s="152">
        <f t="shared" si="1"/>
        <v>7.7083333333337715E-3</v>
      </c>
      <c r="M107" s="152">
        <f>L107-L97</f>
        <v>7.5231481481466411E-4</v>
      </c>
      <c r="N107" s="160">
        <v>11</v>
      </c>
      <c r="O107" s="154">
        <v>2</v>
      </c>
    </row>
    <row r="108" spans="1:15">
      <c r="A108" s="157">
        <v>12</v>
      </c>
      <c r="B108" s="148">
        <v>70</v>
      </c>
      <c r="C108" s="149" t="s">
        <v>210</v>
      </c>
      <c r="D108" s="148">
        <v>1998</v>
      </c>
      <c r="E108" s="148">
        <v>3</v>
      </c>
      <c r="F108" s="150" t="s">
        <v>155</v>
      </c>
      <c r="G108" s="151"/>
      <c r="H108" s="152"/>
      <c r="I108" s="151"/>
      <c r="J108" s="151">
        <v>3.2025462962962964E-2</v>
      </c>
      <c r="K108" s="151">
        <v>2.43055555555549E-2</v>
      </c>
      <c r="L108" s="152">
        <f t="shared" si="1"/>
        <v>7.7199074074080637E-3</v>
      </c>
      <c r="M108" s="152">
        <f>L108-L97</f>
        <v>7.6388888888895626E-4</v>
      </c>
      <c r="N108" s="160">
        <v>10</v>
      </c>
      <c r="O108" s="154">
        <v>2</v>
      </c>
    </row>
    <row r="109" spans="1:15">
      <c r="A109" s="157">
        <v>12</v>
      </c>
      <c r="B109" s="148">
        <v>74</v>
      </c>
      <c r="C109" s="149" t="s">
        <v>265</v>
      </c>
      <c r="D109" s="148">
        <v>1997</v>
      </c>
      <c r="E109" s="148">
        <v>2</v>
      </c>
      <c r="F109" s="150" t="s">
        <v>55</v>
      </c>
      <c r="G109" s="151"/>
      <c r="H109" s="152"/>
      <c r="I109" s="151"/>
      <c r="J109" s="151">
        <v>3.3414351851851855E-2</v>
      </c>
      <c r="K109" s="151">
        <v>2.5694444444443701E-2</v>
      </c>
      <c r="L109" s="152">
        <f t="shared" si="1"/>
        <v>7.7199074074081539E-3</v>
      </c>
      <c r="M109" s="152">
        <f>L109-L97</f>
        <v>7.6388888888904646E-4</v>
      </c>
      <c r="N109" s="160">
        <v>10</v>
      </c>
      <c r="O109" s="154">
        <v>2</v>
      </c>
    </row>
    <row r="110" spans="1:15">
      <c r="A110" s="157">
        <v>14</v>
      </c>
      <c r="B110" s="148" t="s">
        <v>309</v>
      </c>
      <c r="C110" s="149" t="s">
        <v>215</v>
      </c>
      <c r="D110" s="148">
        <v>1998</v>
      </c>
      <c r="E110" s="148" t="s">
        <v>89</v>
      </c>
      <c r="F110" s="150" t="s">
        <v>139</v>
      </c>
      <c r="G110" s="151"/>
      <c r="H110" s="152">
        <v>1.8229166666666668E-2</v>
      </c>
      <c r="I110" s="151"/>
      <c r="J110" s="151">
        <v>2.4537037037037038E-2</v>
      </c>
      <c r="K110" s="151">
        <v>1.66666666666665E-2</v>
      </c>
      <c r="L110" s="152">
        <f t="shared" si="1"/>
        <v>7.8703703703705379E-3</v>
      </c>
      <c r="M110" s="152">
        <f>L110-L97</f>
        <v>9.1435185185143042E-4</v>
      </c>
      <c r="N110" s="160"/>
      <c r="O110" s="154">
        <v>3</v>
      </c>
    </row>
    <row r="111" spans="1:15">
      <c r="A111" s="157">
        <v>15</v>
      </c>
      <c r="B111" s="148">
        <v>75</v>
      </c>
      <c r="C111" s="149" t="s">
        <v>67</v>
      </c>
      <c r="D111" s="148">
        <v>1998</v>
      </c>
      <c r="E111" s="148">
        <v>3</v>
      </c>
      <c r="F111" s="150" t="s">
        <v>147</v>
      </c>
      <c r="G111" s="151"/>
      <c r="H111" s="152"/>
      <c r="I111" s="151"/>
      <c r="J111" s="151">
        <v>3.3969907407407407E-2</v>
      </c>
      <c r="K111" s="151">
        <v>2.6041666666665901E-2</v>
      </c>
      <c r="L111" s="152">
        <f t="shared" si="1"/>
        <v>7.9282407407415059E-3</v>
      </c>
      <c r="M111" s="152">
        <f>L111-L97</f>
        <v>9.7222222222239849E-4</v>
      </c>
      <c r="N111" s="160">
        <v>8</v>
      </c>
      <c r="O111" s="154">
        <v>3</v>
      </c>
    </row>
    <row r="112" spans="1:15">
      <c r="A112" s="157">
        <v>16</v>
      </c>
      <c r="B112" s="148">
        <v>56</v>
      </c>
      <c r="C112" s="149" t="s">
        <v>66</v>
      </c>
      <c r="D112" s="148">
        <v>1998</v>
      </c>
      <c r="E112" s="148">
        <v>2</v>
      </c>
      <c r="F112" s="150" t="s">
        <v>139</v>
      </c>
      <c r="G112" s="151"/>
      <c r="H112" s="152">
        <v>1.7037037037037038E-2</v>
      </c>
      <c r="I112" s="151"/>
      <c r="J112" s="151">
        <v>2.75E-2</v>
      </c>
      <c r="K112" s="151">
        <v>1.9444444444444101E-2</v>
      </c>
      <c r="L112" s="152">
        <f t="shared" si="1"/>
        <v>8.0555555555558989E-3</v>
      </c>
      <c r="M112" s="152">
        <f>L112-L97</f>
        <v>1.0995370370367914E-3</v>
      </c>
      <c r="N112" s="160">
        <v>7</v>
      </c>
      <c r="O112" s="154">
        <v>3</v>
      </c>
    </row>
    <row r="113" spans="1:15">
      <c r="A113" s="157">
        <v>17</v>
      </c>
      <c r="B113" s="148">
        <v>57</v>
      </c>
      <c r="C113" s="149" t="s">
        <v>211</v>
      </c>
      <c r="D113" s="148">
        <v>1998</v>
      </c>
      <c r="E113" s="148">
        <v>3</v>
      </c>
      <c r="F113" s="150" t="s">
        <v>172</v>
      </c>
      <c r="G113" s="151"/>
      <c r="H113" s="152">
        <v>1.4722222222222222E-2</v>
      </c>
      <c r="I113" s="151"/>
      <c r="J113" s="151">
        <v>2.7916666666666669E-2</v>
      </c>
      <c r="K113" s="151">
        <v>1.9791666666666301E-2</v>
      </c>
      <c r="L113" s="152">
        <f t="shared" si="1"/>
        <v>8.125000000000368E-3</v>
      </c>
      <c r="M113" s="152">
        <f>L113-L97</f>
        <v>1.1689814814812606E-3</v>
      </c>
      <c r="N113" s="160">
        <v>6</v>
      </c>
      <c r="O113" s="154">
        <v>3</v>
      </c>
    </row>
    <row r="114" spans="1:15">
      <c r="A114" s="157">
        <v>18</v>
      </c>
      <c r="B114" s="148">
        <v>54</v>
      </c>
      <c r="C114" s="149" t="s">
        <v>138</v>
      </c>
      <c r="D114" s="148">
        <v>1997</v>
      </c>
      <c r="E114" s="148">
        <v>3</v>
      </c>
      <c r="F114" s="150" t="s">
        <v>141</v>
      </c>
      <c r="G114" s="151"/>
      <c r="H114" s="152">
        <v>1.6805555555555556E-2</v>
      </c>
      <c r="I114" s="151"/>
      <c r="J114" s="151">
        <v>2.7083333333333334E-2</v>
      </c>
      <c r="K114" s="151">
        <v>1.8749999999999701E-2</v>
      </c>
      <c r="L114" s="152">
        <f t="shared" si="1"/>
        <v>8.3333333333336333E-3</v>
      </c>
      <c r="M114" s="152">
        <f>L114-L97</f>
        <v>1.3773148148145259E-3</v>
      </c>
      <c r="N114" s="160">
        <v>5</v>
      </c>
      <c r="O114" s="154">
        <v>3</v>
      </c>
    </row>
    <row r="115" spans="1:15">
      <c r="A115" s="157">
        <v>19</v>
      </c>
      <c r="B115" s="148" t="s">
        <v>305</v>
      </c>
      <c r="C115" s="149" t="s">
        <v>287</v>
      </c>
      <c r="D115" s="148">
        <v>1998</v>
      </c>
      <c r="E115" s="148">
        <v>2</v>
      </c>
      <c r="F115" s="150" t="s">
        <v>55</v>
      </c>
      <c r="G115" s="151"/>
      <c r="H115" s="152">
        <v>1.4456018518518519E-2</v>
      </c>
      <c r="I115" s="151"/>
      <c r="J115" s="151">
        <v>2.3773148148148151E-2</v>
      </c>
      <c r="K115" s="151">
        <v>1.52777777777778E-2</v>
      </c>
      <c r="L115" s="152">
        <f t="shared" si="1"/>
        <v>8.4953703703703511E-3</v>
      </c>
      <c r="M115" s="152">
        <f>L115-L97</f>
        <v>1.5393518518512436E-3</v>
      </c>
      <c r="N115" s="160"/>
      <c r="O115" s="154">
        <v>3</v>
      </c>
    </row>
    <row r="116" spans="1:15">
      <c r="A116" s="157">
        <v>20</v>
      </c>
      <c r="B116" s="148">
        <v>64</v>
      </c>
      <c r="C116" s="149" t="s">
        <v>68</v>
      </c>
      <c r="D116" s="148">
        <v>1998</v>
      </c>
      <c r="E116" s="148"/>
      <c r="F116" s="150" t="s">
        <v>347</v>
      </c>
      <c r="G116" s="151"/>
      <c r="H116" s="152">
        <v>1.8657407407407407E-2</v>
      </c>
      <c r="I116" s="151"/>
      <c r="J116" s="151">
        <v>3.0763888888888886E-2</v>
      </c>
      <c r="K116" s="151">
        <v>2.2222222222221699E-2</v>
      </c>
      <c r="L116" s="152">
        <f t="shared" si="1"/>
        <v>8.5416666666671866E-3</v>
      </c>
      <c r="M116" s="152">
        <f>L116-L97</f>
        <v>1.5856481481480791E-3</v>
      </c>
      <c r="N116" s="160">
        <v>4</v>
      </c>
      <c r="O116" s="154">
        <v>3</v>
      </c>
    </row>
    <row r="117" spans="1:15">
      <c r="A117" s="157">
        <v>21</v>
      </c>
      <c r="B117" s="148" t="s">
        <v>310</v>
      </c>
      <c r="C117" s="149" t="s">
        <v>213</v>
      </c>
      <c r="D117" s="148">
        <v>1998</v>
      </c>
      <c r="E117" s="148">
        <v>2</v>
      </c>
      <c r="F117" s="150" t="s">
        <v>139</v>
      </c>
      <c r="G117" s="151"/>
      <c r="H117" s="152">
        <v>1.7974537037037035E-2</v>
      </c>
      <c r="I117" s="151"/>
      <c r="J117" s="151">
        <v>2.5590277777777778E-2</v>
      </c>
      <c r="K117" s="151">
        <v>1.70138888888887E-2</v>
      </c>
      <c r="L117" s="152">
        <f t="shared" si="1"/>
        <v>8.5763888888890777E-3</v>
      </c>
      <c r="M117" s="152">
        <f>L117-L97</f>
        <v>1.6203703703699703E-3</v>
      </c>
      <c r="N117" s="160"/>
      <c r="O117" s="154">
        <v>3</v>
      </c>
    </row>
    <row r="118" spans="1:15">
      <c r="A118" s="157">
        <v>22</v>
      </c>
      <c r="B118" s="148" t="s">
        <v>307</v>
      </c>
      <c r="C118" s="149" t="s">
        <v>214</v>
      </c>
      <c r="D118" s="148">
        <v>1998</v>
      </c>
      <c r="E118" s="148">
        <v>2</v>
      </c>
      <c r="F118" s="150" t="s">
        <v>139</v>
      </c>
      <c r="G118" s="151"/>
      <c r="H118" s="152">
        <v>1.9317129629629629E-2</v>
      </c>
      <c r="I118" s="151"/>
      <c r="J118" s="151">
        <v>2.4606481481481479E-2</v>
      </c>
      <c r="K118" s="151">
        <v>1.59722222222221E-2</v>
      </c>
      <c r="L118" s="152">
        <f t="shared" si="1"/>
        <v>8.6342592592593796E-3</v>
      </c>
      <c r="M118" s="152">
        <f>L118-L97</f>
        <v>1.6782407407402722E-3</v>
      </c>
      <c r="N118" s="160"/>
      <c r="O118" s="154">
        <v>3</v>
      </c>
    </row>
    <row r="119" spans="1:15">
      <c r="A119" s="157">
        <v>23</v>
      </c>
      <c r="B119" s="148" t="s">
        <v>308</v>
      </c>
      <c r="C119" s="149" t="s">
        <v>82</v>
      </c>
      <c r="D119" s="148">
        <v>1998</v>
      </c>
      <c r="E119" s="148">
        <v>2</v>
      </c>
      <c r="F119" s="150" t="s">
        <v>141</v>
      </c>
      <c r="G119" s="151"/>
      <c r="H119" s="152">
        <v>1.511574074074074E-2</v>
      </c>
      <c r="I119" s="151"/>
      <c r="J119" s="151">
        <v>2.525462962962963E-2</v>
      </c>
      <c r="K119" s="151">
        <v>1.63194444444443E-2</v>
      </c>
      <c r="L119" s="152">
        <f t="shared" si="1"/>
        <v>8.9351851851853306E-3</v>
      </c>
      <c r="M119" s="152">
        <f>L119-L97</f>
        <v>1.9791666666662232E-3</v>
      </c>
      <c r="N119" s="160"/>
      <c r="O119" s="154" t="s">
        <v>89</v>
      </c>
    </row>
    <row r="120" spans="1:15">
      <c r="A120" s="157">
        <v>24</v>
      </c>
      <c r="B120" s="148" t="s">
        <v>363</v>
      </c>
      <c r="C120" s="149" t="s">
        <v>202</v>
      </c>
      <c r="D120" s="148">
        <v>1998</v>
      </c>
      <c r="E120" s="148">
        <v>1</v>
      </c>
      <c r="F120" s="150" t="s">
        <v>159</v>
      </c>
      <c r="G120" s="151"/>
      <c r="H120" s="152"/>
      <c r="I120" s="151"/>
      <c r="J120" s="151">
        <v>3.2638888888888891E-2</v>
      </c>
      <c r="K120" s="151">
        <v>2.36111111111105E-2</v>
      </c>
      <c r="L120" s="152">
        <f t="shared" si="1"/>
        <v>9.027777777778391E-3</v>
      </c>
      <c r="M120" s="152">
        <f>L120-L97</f>
        <v>2.0717592592592836E-3</v>
      </c>
      <c r="N120" s="160"/>
      <c r="O120" s="154" t="s">
        <v>89</v>
      </c>
    </row>
    <row r="121" spans="1:15">
      <c r="A121" s="157">
        <v>25</v>
      </c>
      <c r="B121" s="148">
        <v>71</v>
      </c>
      <c r="C121" s="149" t="s">
        <v>206</v>
      </c>
      <c r="D121" s="148">
        <v>1998</v>
      </c>
      <c r="E121" s="148">
        <v>2</v>
      </c>
      <c r="F121" s="150" t="s">
        <v>156</v>
      </c>
      <c r="G121" s="151"/>
      <c r="H121" s="152"/>
      <c r="I121" s="151"/>
      <c r="J121" s="151">
        <v>3.4293981481481481E-2</v>
      </c>
      <c r="K121" s="151">
        <v>2.46527777777771E-2</v>
      </c>
      <c r="L121" s="152">
        <f t="shared" si="1"/>
        <v>9.6412037037043805E-3</v>
      </c>
      <c r="M121" s="152">
        <f>L121-L97</f>
        <v>2.685185185185273E-3</v>
      </c>
      <c r="N121" s="160">
        <v>3</v>
      </c>
      <c r="O121" s="154" t="s">
        <v>89</v>
      </c>
    </row>
    <row r="122" spans="1:15">
      <c r="A122" s="157">
        <v>26</v>
      </c>
      <c r="B122" s="148">
        <v>61</v>
      </c>
      <c r="C122" s="149" t="s">
        <v>69</v>
      </c>
      <c r="D122" s="148">
        <v>1998</v>
      </c>
      <c r="E122" s="148">
        <v>3</v>
      </c>
      <c r="F122" s="150" t="s">
        <v>336</v>
      </c>
      <c r="G122" s="151"/>
      <c r="H122" s="152">
        <v>1.7372685185185185E-2</v>
      </c>
      <c r="I122" s="151"/>
      <c r="J122" s="151">
        <v>3.0902777777777779E-2</v>
      </c>
      <c r="K122" s="151">
        <v>2.1180555555555099E-2</v>
      </c>
      <c r="L122" s="152">
        <f t="shared" si="1"/>
        <v>9.7222222222226803E-3</v>
      </c>
      <c r="M122" s="152">
        <f>L122-L97</f>
        <v>2.7662037037035729E-3</v>
      </c>
      <c r="N122" s="160">
        <v>2</v>
      </c>
      <c r="O122" s="154" t="s">
        <v>89</v>
      </c>
    </row>
    <row r="123" spans="1:15">
      <c r="A123" s="157">
        <v>27</v>
      </c>
      <c r="B123" s="148">
        <v>50</v>
      </c>
      <c r="C123" s="149" t="s">
        <v>205</v>
      </c>
      <c r="D123" s="148">
        <v>1997</v>
      </c>
      <c r="E123" s="148">
        <v>3</v>
      </c>
      <c r="F123" s="150" t="s">
        <v>156</v>
      </c>
      <c r="G123" s="151"/>
      <c r="H123" s="152">
        <v>1.5208333333333332E-2</v>
      </c>
      <c r="I123" s="151"/>
      <c r="J123" s="151">
        <v>2.7106481481481481E-2</v>
      </c>
      <c r="K123" s="151">
        <v>1.73611111111109E-2</v>
      </c>
      <c r="L123" s="152">
        <f t="shared" si="1"/>
        <v>9.7453703703705812E-3</v>
      </c>
      <c r="M123" s="152">
        <f>L123-L97</f>
        <v>2.7893518518514737E-3</v>
      </c>
      <c r="N123" s="160">
        <v>1</v>
      </c>
      <c r="O123" s="154" t="s">
        <v>89</v>
      </c>
    </row>
    <row r="124" spans="1:15">
      <c r="A124" s="157">
        <v>28</v>
      </c>
      <c r="B124" s="148">
        <v>63</v>
      </c>
      <c r="C124" s="149" t="s">
        <v>204</v>
      </c>
      <c r="D124" s="148">
        <v>1998</v>
      </c>
      <c r="E124" s="148">
        <v>2</v>
      </c>
      <c r="F124" s="150" t="s">
        <v>156</v>
      </c>
      <c r="G124" s="151"/>
      <c r="H124" s="152">
        <v>1.7685185185185182E-2</v>
      </c>
      <c r="I124" s="151"/>
      <c r="J124" s="151">
        <v>3.1666666666666669E-2</v>
      </c>
      <c r="K124" s="151">
        <v>2.1874999999999499E-2</v>
      </c>
      <c r="L124" s="152">
        <f t="shared" si="1"/>
        <v>9.7916666666671703E-3</v>
      </c>
      <c r="M124" s="152">
        <f>L124-L97</f>
        <v>2.8356481481480629E-3</v>
      </c>
      <c r="N124" s="160"/>
      <c r="O124" s="154" t="s">
        <v>89</v>
      </c>
    </row>
    <row r="125" spans="1:15">
      <c r="A125" s="157">
        <v>29</v>
      </c>
      <c r="B125" s="148">
        <v>51</v>
      </c>
      <c r="C125" s="149" t="s">
        <v>130</v>
      </c>
      <c r="D125" s="148">
        <v>1998</v>
      </c>
      <c r="E125" s="148">
        <v>3</v>
      </c>
      <c r="F125" s="150" t="s">
        <v>336</v>
      </c>
      <c r="G125" s="151"/>
      <c r="H125" s="152"/>
      <c r="I125" s="151"/>
      <c r="J125" s="151">
        <v>2.7534722222222221E-2</v>
      </c>
      <c r="K125" s="151">
        <v>1.77083333333331E-2</v>
      </c>
      <c r="L125" s="152">
        <f t="shared" si="1"/>
        <v>9.8263888888891204E-3</v>
      </c>
      <c r="M125" s="152">
        <f>L125-L97</f>
        <v>2.870370370370013E-3</v>
      </c>
      <c r="N125" s="160"/>
      <c r="O125" s="154" t="s">
        <v>89</v>
      </c>
    </row>
    <row r="126" spans="1:15">
      <c r="A126" s="157">
        <v>30</v>
      </c>
      <c r="B126" s="148">
        <v>66</v>
      </c>
      <c r="C126" s="149" t="s">
        <v>209</v>
      </c>
      <c r="D126" s="148">
        <v>1997</v>
      </c>
      <c r="E126" s="148" t="s">
        <v>89</v>
      </c>
      <c r="F126" s="150" t="s">
        <v>155</v>
      </c>
      <c r="G126" s="151"/>
      <c r="H126" s="152"/>
      <c r="I126" s="151"/>
      <c r="J126" s="151">
        <v>3.2835648148148149E-2</v>
      </c>
      <c r="K126" s="151">
        <v>2.29166666666661E-2</v>
      </c>
      <c r="L126" s="152">
        <f t="shared" si="1"/>
        <v>9.918981481482049E-3</v>
      </c>
      <c r="M126" s="152">
        <f>L126-L97</f>
        <v>2.9629629629629416E-3</v>
      </c>
      <c r="N126" s="160"/>
      <c r="O126" s="154" t="s">
        <v>89</v>
      </c>
    </row>
    <row r="127" spans="1:15">
      <c r="A127" s="157">
        <v>31</v>
      </c>
      <c r="B127" s="148">
        <v>53</v>
      </c>
      <c r="C127" s="149" t="s">
        <v>207</v>
      </c>
      <c r="D127" s="148">
        <v>1998</v>
      </c>
      <c r="E127" s="148">
        <v>2</v>
      </c>
      <c r="F127" s="150" t="s">
        <v>147</v>
      </c>
      <c r="G127" s="151"/>
      <c r="H127" s="152"/>
      <c r="I127" s="151"/>
      <c r="J127" s="151">
        <v>2.8518518518518523E-2</v>
      </c>
      <c r="K127" s="151">
        <v>1.8402777777777501E-2</v>
      </c>
      <c r="L127" s="152">
        <f t="shared" si="1"/>
        <v>1.0115740740741022E-2</v>
      </c>
      <c r="M127" s="152">
        <f>L127-L97</f>
        <v>3.1597222222219147E-3</v>
      </c>
      <c r="N127" s="160"/>
      <c r="O127" s="154" t="s">
        <v>154</v>
      </c>
    </row>
    <row r="128" spans="1:15">
      <c r="A128" s="157">
        <v>32</v>
      </c>
      <c r="B128" s="148">
        <v>55</v>
      </c>
      <c r="C128" s="149" t="s">
        <v>208</v>
      </c>
      <c r="D128" s="148">
        <v>1998</v>
      </c>
      <c r="E128" s="148" t="s">
        <v>89</v>
      </c>
      <c r="F128" s="150" t="s">
        <v>155</v>
      </c>
      <c r="G128" s="151"/>
      <c r="H128" s="152">
        <v>1.6273148148148148E-2</v>
      </c>
      <c r="I128" s="151"/>
      <c r="J128" s="151">
        <v>3.0243055555555554E-2</v>
      </c>
      <c r="K128" s="151">
        <v>1.9097222222221901E-2</v>
      </c>
      <c r="L128" s="152">
        <f t="shared" si="1"/>
        <v>1.1145833333333653E-2</v>
      </c>
      <c r="M128" s="152">
        <f>L128-L97</f>
        <v>4.1898148148145457E-3</v>
      </c>
      <c r="N128" s="160"/>
      <c r="O128" s="154" t="s">
        <v>154</v>
      </c>
    </row>
    <row r="129" spans="1:15">
      <c r="A129" s="157">
        <v>33</v>
      </c>
      <c r="B129" s="148" t="s">
        <v>315</v>
      </c>
      <c r="C129" s="149" t="s">
        <v>203</v>
      </c>
      <c r="D129" s="148">
        <v>1997</v>
      </c>
      <c r="E129" s="148"/>
      <c r="F129" s="150" t="s">
        <v>156</v>
      </c>
      <c r="G129" s="151"/>
      <c r="H129" s="152"/>
      <c r="I129" s="151"/>
      <c r="J129" s="151">
        <v>3.1643518518518522E-2</v>
      </c>
      <c r="K129" s="151">
        <v>2.0138888888888502E-2</v>
      </c>
      <c r="L129" s="152">
        <f t="shared" si="1"/>
        <v>1.1504629629630021E-2</v>
      </c>
      <c r="M129" s="152">
        <f>L129-L97</f>
        <v>4.5486111111109132E-3</v>
      </c>
      <c r="N129" s="160"/>
      <c r="O129" s="154" t="s">
        <v>154</v>
      </c>
    </row>
    <row r="130" spans="1:15" s="116" customFormat="1" ht="12.75">
      <c r="A130" s="407" t="s">
        <v>29</v>
      </c>
      <c r="B130" s="407"/>
      <c r="C130" s="407"/>
      <c r="D130" s="129"/>
      <c r="E130" s="129"/>
      <c r="F130" s="124"/>
      <c r="G130" s="129"/>
      <c r="H130" s="129"/>
      <c r="I130" s="124"/>
      <c r="J130" s="124"/>
      <c r="K130" s="124"/>
      <c r="L130" s="129"/>
      <c r="M130" s="164"/>
      <c r="N130" s="129"/>
      <c r="O130" s="124"/>
    </row>
    <row r="131" spans="1:15" s="116" customFormat="1" ht="12.75">
      <c r="A131" s="167"/>
      <c r="B131" s="177"/>
      <c r="C131" s="175"/>
      <c r="D131" s="202"/>
      <c r="E131" s="202"/>
      <c r="F131" s="175"/>
      <c r="G131" s="203"/>
      <c r="H131" s="179"/>
      <c r="I131" s="168"/>
      <c r="J131" s="168"/>
      <c r="K131" s="168"/>
      <c r="L131" s="168"/>
      <c r="M131" s="168"/>
      <c r="N131" s="168"/>
      <c r="O131" s="169"/>
    </row>
    <row r="132" spans="1:15" s="116" customFormat="1" ht="12.75">
      <c r="A132" s="408" t="s">
        <v>30</v>
      </c>
      <c r="B132" s="408"/>
      <c r="C132" s="408"/>
      <c r="D132" s="170"/>
      <c r="E132" s="161"/>
      <c r="F132" s="171"/>
      <c r="G132" s="161"/>
      <c r="H132" s="164"/>
      <c r="I132" s="164"/>
      <c r="J132" s="164"/>
      <c r="K132" s="164"/>
      <c r="L132" s="172"/>
      <c r="M132" s="173"/>
      <c r="N132" s="173"/>
      <c r="O132" s="124"/>
    </row>
    <row r="133" spans="1:15" s="116" customFormat="1" ht="12.75">
      <c r="A133" s="174"/>
      <c r="B133" s="175"/>
      <c r="C133" s="175"/>
      <c r="D133" s="176"/>
      <c r="E133" s="177"/>
      <c r="F133" s="178"/>
      <c r="G133" s="177"/>
      <c r="H133" s="179"/>
      <c r="I133" s="179"/>
      <c r="J133" s="179"/>
      <c r="K133" s="179"/>
      <c r="L133" s="180"/>
      <c r="M133" s="181"/>
      <c r="N133" s="181"/>
      <c r="O133" s="182"/>
    </row>
    <row r="134" spans="1:15" s="116" customFormat="1" ht="12.75">
      <c r="A134" s="409" t="s">
        <v>54</v>
      </c>
      <c r="B134" s="409"/>
      <c r="C134" s="409"/>
      <c r="D134" s="409"/>
      <c r="E134" s="409"/>
      <c r="F134" s="409"/>
      <c r="G134" s="409"/>
      <c r="H134" s="409"/>
      <c r="I134" s="409"/>
      <c r="J134" s="409"/>
      <c r="K134" s="409"/>
      <c r="L134" s="409"/>
      <c r="M134" s="409"/>
      <c r="N134" s="409"/>
      <c r="O134" s="409"/>
    </row>
    <row r="135" spans="1:15">
      <c r="A135" s="410"/>
      <c r="B135" s="411"/>
      <c r="C135" s="411"/>
      <c r="D135" s="411"/>
      <c r="E135" s="411"/>
      <c r="F135" s="411"/>
      <c r="G135" s="411"/>
      <c r="H135" s="411"/>
      <c r="I135" s="411"/>
      <c r="J135" s="411"/>
      <c r="K135" s="411"/>
      <c r="L135" s="411"/>
      <c r="M135" s="411"/>
      <c r="N135" s="411"/>
      <c r="O135" s="412"/>
    </row>
    <row r="136" spans="1:15">
      <c r="A136" s="401" t="s">
        <v>31</v>
      </c>
      <c r="B136" s="392" t="s">
        <v>32</v>
      </c>
      <c r="C136" s="392"/>
      <c r="D136" s="402" t="s">
        <v>33</v>
      </c>
      <c r="E136" s="402"/>
      <c r="F136" s="403" t="s">
        <v>34</v>
      </c>
      <c r="G136" s="403"/>
      <c r="H136" s="403"/>
      <c r="I136" s="403"/>
      <c r="J136" s="403"/>
      <c r="K136" s="403"/>
      <c r="L136" s="403"/>
      <c r="M136" s="403"/>
      <c r="N136" s="403"/>
      <c r="O136" s="404"/>
    </row>
    <row r="137" spans="1:15">
      <c r="A137" s="401"/>
      <c r="B137" s="392"/>
      <c r="C137" s="392"/>
      <c r="D137" s="189" t="s">
        <v>35</v>
      </c>
      <c r="E137" s="190" t="s">
        <v>36</v>
      </c>
      <c r="F137" s="144" t="s">
        <v>37</v>
      </c>
      <c r="G137" s="190" t="s">
        <v>38</v>
      </c>
      <c r="H137" s="191"/>
      <c r="I137" s="192"/>
      <c r="J137" s="192"/>
      <c r="K137" s="192"/>
      <c r="L137" s="190" t="s">
        <v>39</v>
      </c>
      <c r="M137" s="193" t="s">
        <v>40</v>
      </c>
      <c r="N137" s="405" t="s">
        <v>41</v>
      </c>
      <c r="O137" s="406"/>
    </row>
    <row r="138" spans="1:15" ht="15" customHeight="1">
      <c r="A138" s="76" t="s">
        <v>153</v>
      </c>
      <c r="B138" s="392" t="s">
        <v>42</v>
      </c>
      <c r="C138" s="392"/>
      <c r="D138" s="74" t="s">
        <v>353</v>
      </c>
      <c r="E138" s="75" t="s">
        <v>354</v>
      </c>
      <c r="F138" s="76">
        <v>33</v>
      </c>
      <c r="G138" s="76">
        <v>33</v>
      </c>
      <c r="H138" s="77"/>
      <c r="I138" s="78"/>
      <c r="J138" s="78"/>
      <c r="K138" s="78"/>
      <c r="L138" s="76"/>
      <c r="M138" s="194"/>
      <c r="N138" s="393"/>
      <c r="O138" s="394"/>
    </row>
    <row r="139" spans="1:15" ht="15.75">
      <c r="A139" s="183"/>
      <c r="B139" s="195"/>
      <c r="C139" s="184"/>
      <c r="D139" s="183"/>
      <c r="E139" s="183"/>
      <c r="F139" s="184"/>
      <c r="G139" s="186"/>
      <c r="H139" s="186"/>
      <c r="I139" s="110"/>
      <c r="J139" s="110"/>
      <c r="K139" s="110"/>
      <c r="L139" s="113"/>
      <c r="M139" s="113"/>
      <c r="N139" s="113"/>
      <c r="O139" s="110"/>
    </row>
    <row r="140" spans="1:15">
      <c r="A140" s="196"/>
      <c r="B140" s="197"/>
      <c r="C140" s="395" t="s">
        <v>43</v>
      </c>
      <c r="D140" s="396"/>
      <c r="E140" s="397"/>
      <c r="F140" s="198"/>
      <c r="G140" s="395" t="s">
        <v>44</v>
      </c>
      <c r="H140" s="396"/>
      <c r="I140" s="396"/>
      <c r="J140" s="396"/>
      <c r="K140" s="396"/>
      <c r="L140" s="396"/>
      <c r="M140" s="396"/>
      <c r="N140" s="396"/>
      <c r="O140" s="397"/>
    </row>
    <row r="141" spans="1:15">
      <c r="A141" s="196"/>
      <c r="B141" s="197"/>
      <c r="C141" s="199"/>
      <c r="D141" s="161"/>
      <c r="E141" s="200"/>
      <c r="F141" s="198"/>
      <c r="G141" s="199"/>
      <c r="H141" s="129"/>
      <c r="I141" s="129"/>
      <c r="J141" s="129"/>
      <c r="K141" s="129"/>
      <c r="L141" s="129"/>
      <c r="M141" s="129"/>
      <c r="N141" s="129"/>
      <c r="O141" s="201"/>
    </row>
    <row r="142" spans="1:15">
      <c r="A142" s="196"/>
      <c r="B142" s="197"/>
      <c r="C142" s="398"/>
      <c r="D142" s="399"/>
      <c r="E142" s="400"/>
      <c r="F142" s="198"/>
      <c r="G142" s="199"/>
      <c r="H142" s="129"/>
      <c r="I142" s="129"/>
      <c r="J142" s="129"/>
      <c r="K142" s="129"/>
      <c r="L142" s="129"/>
      <c r="M142" s="129"/>
      <c r="N142" s="129"/>
      <c r="O142" s="201"/>
    </row>
    <row r="143" spans="1:15">
      <c r="A143" s="196"/>
      <c r="B143" s="197"/>
      <c r="C143" s="387" t="s">
        <v>45</v>
      </c>
      <c r="D143" s="388"/>
      <c r="E143" s="389"/>
      <c r="F143" s="198"/>
      <c r="G143" s="387" t="s">
        <v>46</v>
      </c>
      <c r="H143" s="390"/>
      <c r="I143" s="390"/>
      <c r="J143" s="390"/>
      <c r="K143" s="390"/>
      <c r="L143" s="390"/>
      <c r="M143" s="390"/>
      <c r="N143" s="390"/>
      <c r="O143" s="391"/>
    </row>
    <row r="146" spans="1:15" ht="15.75">
      <c r="A146" s="414" t="s">
        <v>276</v>
      </c>
      <c r="B146" s="414"/>
      <c r="C146" s="414"/>
      <c r="D146" s="414"/>
      <c r="E146" s="414"/>
      <c r="F146" s="414"/>
      <c r="G146" s="414"/>
      <c r="H146" s="414"/>
      <c r="I146" s="414"/>
      <c r="J146" s="414"/>
      <c r="K146" s="414"/>
      <c r="L146" s="414"/>
      <c r="M146" s="414"/>
      <c r="N146" s="414"/>
      <c r="O146" s="414"/>
    </row>
    <row r="147" spans="1:15" ht="15.75">
      <c r="A147" s="414" t="s">
        <v>360</v>
      </c>
      <c r="B147" s="414"/>
      <c r="C147" s="414"/>
      <c r="D147" s="414"/>
      <c r="E147" s="414"/>
      <c r="F147" s="414"/>
      <c r="G147" s="414"/>
      <c r="H147" s="414"/>
      <c r="I147" s="414"/>
      <c r="J147" s="414"/>
      <c r="K147" s="414"/>
      <c r="L147" s="414"/>
      <c r="M147" s="414"/>
      <c r="N147" s="414"/>
      <c r="O147" s="414"/>
    </row>
    <row r="148" spans="1:15" ht="18.75">
      <c r="A148" s="422" t="s">
        <v>161</v>
      </c>
      <c r="B148" s="422"/>
      <c r="C148" s="422"/>
      <c r="D148" s="422"/>
      <c r="E148" s="422"/>
      <c r="F148" s="422"/>
      <c r="G148" s="422"/>
      <c r="H148" s="422"/>
      <c r="I148" s="422"/>
      <c r="J148" s="422"/>
      <c r="K148" s="422"/>
      <c r="L148" s="422"/>
      <c r="M148" s="422"/>
      <c r="N148" s="422"/>
      <c r="O148" s="422"/>
    </row>
    <row r="149" spans="1:15" ht="18.75">
      <c r="A149" s="422" t="s">
        <v>162</v>
      </c>
      <c r="B149" s="422"/>
      <c r="C149" s="422"/>
      <c r="D149" s="422"/>
      <c r="E149" s="422"/>
      <c r="F149" s="422"/>
      <c r="G149" s="422"/>
      <c r="H149" s="422"/>
      <c r="I149" s="422"/>
      <c r="J149" s="422"/>
      <c r="K149" s="422"/>
      <c r="L149" s="422"/>
      <c r="M149" s="422"/>
      <c r="N149" s="422"/>
      <c r="O149" s="422"/>
    </row>
    <row r="150" spans="1:15" ht="15.75">
      <c r="A150" s="414" t="s">
        <v>277</v>
      </c>
      <c r="B150" s="414"/>
      <c r="C150" s="414"/>
      <c r="D150" s="414"/>
      <c r="E150" s="414"/>
      <c r="F150" s="414"/>
      <c r="G150" s="414"/>
      <c r="H150" s="414"/>
      <c r="I150" s="414"/>
      <c r="J150" s="414"/>
      <c r="K150" s="414"/>
      <c r="L150" s="414"/>
      <c r="M150" s="414"/>
      <c r="N150" s="414"/>
      <c r="O150" s="414"/>
    </row>
    <row r="151" spans="1:15" ht="18.75">
      <c r="A151" s="413" t="s">
        <v>217</v>
      </c>
      <c r="B151" s="413"/>
      <c r="C151" s="413"/>
      <c r="D151" s="413"/>
      <c r="E151" s="413"/>
      <c r="F151" s="413"/>
      <c r="G151" s="413"/>
      <c r="H151" s="413"/>
      <c r="I151" s="413"/>
      <c r="J151" s="413"/>
      <c r="K151" s="413"/>
      <c r="L151" s="413"/>
      <c r="M151" s="413"/>
      <c r="N151" s="413"/>
      <c r="O151" s="413"/>
    </row>
    <row r="152" spans="1:15" ht="15.75">
      <c r="A152" s="414" t="s">
        <v>53</v>
      </c>
      <c r="B152" s="414"/>
      <c r="C152" s="414"/>
      <c r="D152" s="414"/>
      <c r="E152" s="414"/>
      <c r="F152" s="414"/>
      <c r="G152" s="414"/>
      <c r="H152" s="414"/>
      <c r="I152" s="414"/>
      <c r="J152" s="414"/>
      <c r="K152" s="414"/>
      <c r="L152" s="414"/>
      <c r="M152" s="414"/>
      <c r="N152" s="414"/>
      <c r="O152" s="414"/>
    </row>
    <row r="153" spans="1:15" ht="15.75">
      <c r="A153" s="109" t="s">
        <v>0</v>
      </c>
      <c r="B153" s="110"/>
      <c r="C153" s="110"/>
      <c r="D153" s="110"/>
      <c r="E153" s="110"/>
      <c r="F153" s="110"/>
      <c r="G153" s="110"/>
      <c r="H153" s="110"/>
      <c r="I153" s="110"/>
      <c r="J153" s="110"/>
      <c r="K153" s="110"/>
      <c r="L153" s="111" t="s">
        <v>7</v>
      </c>
      <c r="N153" s="73">
        <v>0.52638888888888891</v>
      </c>
    </row>
    <row r="154" spans="1:15" ht="15.75">
      <c r="A154" s="112" t="s">
        <v>80</v>
      </c>
      <c r="B154" s="113"/>
      <c r="C154" s="110"/>
      <c r="D154" s="110"/>
      <c r="E154" s="110"/>
      <c r="F154" s="110"/>
      <c r="G154" s="110"/>
      <c r="H154" s="110"/>
      <c r="I154" s="110"/>
      <c r="J154" s="110"/>
      <c r="K154" s="110"/>
      <c r="L154" s="114" t="s">
        <v>8</v>
      </c>
      <c r="N154" s="73">
        <v>0.50208333333333333</v>
      </c>
    </row>
    <row r="155" spans="1:15" ht="16.5" thickBot="1">
      <c r="A155" s="112" t="s">
        <v>364</v>
      </c>
      <c r="B155" s="110"/>
      <c r="C155" s="110"/>
      <c r="D155" s="110"/>
      <c r="E155" s="110"/>
      <c r="F155" s="110"/>
      <c r="G155" s="110"/>
      <c r="H155" s="110"/>
      <c r="I155" s="110"/>
      <c r="J155" s="110"/>
      <c r="K155" s="110"/>
      <c r="L155" s="110"/>
      <c r="M155" s="113"/>
      <c r="N155" s="113"/>
      <c r="O155" s="115"/>
    </row>
    <row r="156" spans="1:15" ht="15.75">
      <c r="A156" s="431" t="s">
        <v>9</v>
      </c>
      <c r="B156" s="432"/>
      <c r="C156" s="432"/>
      <c r="D156" s="432"/>
      <c r="E156" s="432"/>
      <c r="F156" s="433"/>
      <c r="G156" s="434" t="s">
        <v>10</v>
      </c>
      <c r="H156" s="435"/>
      <c r="I156" s="435"/>
      <c r="J156" s="435"/>
      <c r="K156" s="435"/>
      <c r="L156" s="435"/>
      <c r="M156" s="435"/>
      <c r="N156" s="435"/>
      <c r="O156" s="436"/>
    </row>
    <row r="157" spans="1:15">
      <c r="A157" s="204" t="s">
        <v>11</v>
      </c>
      <c r="B157" s="205"/>
      <c r="C157" s="205"/>
      <c r="D157" s="79" t="s">
        <v>57</v>
      </c>
      <c r="E157" s="206"/>
      <c r="F157" s="207" t="s">
        <v>0</v>
      </c>
      <c r="G157" s="208" t="s">
        <v>12</v>
      </c>
      <c r="H157" s="206"/>
      <c r="I157" s="206"/>
      <c r="J157" s="206"/>
      <c r="K157" s="206"/>
      <c r="L157" s="206"/>
      <c r="M157" s="209"/>
      <c r="N157" s="209" t="s">
        <v>13</v>
      </c>
      <c r="O157" s="210"/>
    </row>
    <row r="158" spans="1:15">
      <c r="A158" s="204" t="s">
        <v>328</v>
      </c>
      <c r="B158" s="211"/>
      <c r="C158" s="211"/>
      <c r="D158" s="79" t="s">
        <v>56</v>
      </c>
      <c r="E158" s="211"/>
      <c r="F158" s="207" t="s">
        <v>55</v>
      </c>
      <c r="G158" s="212" t="s">
        <v>14</v>
      </c>
      <c r="H158" s="211"/>
      <c r="I158" s="211"/>
      <c r="J158" s="211"/>
      <c r="K158" s="211"/>
      <c r="L158" s="211"/>
      <c r="M158" s="213"/>
      <c r="N158" s="213" t="s">
        <v>15</v>
      </c>
      <c r="O158" s="214"/>
    </row>
    <row r="159" spans="1:15">
      <c r="A159" s="204" t="s">
        <v>327</v>
      </c>
      <c r="B159" s="211"/>
      <c r="C159" s="211"/>
      <c r="D159" s="127" t="s">
        <v>102</v>
      </c>
      <c r="E159" s="211"/>
      <c r="F159" s="207" t="s">
        <v>0</v>
      </c>
      <c r="G159" s="212" t="s">
        <v>16</v>
      </c>
      <c r="H159" s="215"/>
      <c r="I159" s="216"/>
      <c r="J159" s="216"/>
      <c r="K159" s="216"/>
      <c r="L159" s="216"/>
      <c r="M159" s="213"/>
      <c r="N159" s="213" t="s">
        <v>17</v>
      </c>
      <c r="O159" s="214"/>
    </row>
    <row r="160" spans="1:15">
      <c r="A160" s="217"/>
      <c r="B160" s="211"/>
      <c r="C160" s="131" t="s">
        <v>352</v>
      </c>
      <c r="D160" s="216"/>
      <c r="E160" s="216"/>
      <c r="F160" s="207" t="s">
        <v>346</v>
      </c>
      <c r="G160" s="218" t="s">
        <v>18</v>
      </c>
      <c r="H160" s="216"/>
      <c r="I160" s="211"/>
      <c r="J160" s="211"/>
      <c r="K160" s="211"/>
      <c r="L160" s="216"/>
      <c r="M160" s="213"/>
      <c r="N160" s="213" t="s">
        <v>19</v>
      </c>
      <c r="O160" s="219"/>
    </row>
    <row r="161" spans="1:15">
      <c r="A161" s="220"/>
      <c r="B161" s="211"/>
      <c r="C161" s="216"/>
      <c r="D161" s="216"/>
      <c r="E161" s="216"/>
      <c r="F161" s="221"/>
      <c r="G161" s="218" t="s">
        <v>20</v>
      </c>
      <c r="H161" s="216"/>
      <c r="I161" s="211"/>
      <c r="J161" s="211"/>
      <c r="K161" s="211"/>
      <c r="L161" s="216"/>
      <c r="M161" s="213"/>
      <c r="N161" s="213" t="s">
        <v>21</v>
      </c>
      <c r="O161" s="219"/>
    </row>
    <row r="162" spans="1:15" ht="15.75" thickBot="1">
      <c r="A162" s="222"/>
      <c r="B162" s="223"/>
      <c r="C162" s="224"/>
      <c r="D162" s="224"/>
      <c r="E162" s="224"/>
      <c r="F162" s="225"/>
      <c r="G162" s="226" t="s">
        <v>22</v>
      </c>
      <c r="H162" s="224"/>
      <c r="I162" s="224"/>
      <c r="J162" s="224"/>
      <c r="K162" s="224"/>
      <c r="L162" s="224"/>
      <c r="M162" s="227"/>
      <c r="N162" s="224">
        <v>1</v>
      </c>
      <c r="O162" s="228"/>
    </row>
    <row r="163" spans="1:15" ht="30.75" customHeight="1">
      <c r="A163" s="143" t="s">
        <v>23</v>
      </c>
      <c r="B163" s="143" t="s">
        <v>1</v>
      </c>
      <c r="C163" s="144" t="s">
        <v>2</v>
      </c>
      <c r="D163" s="143" t="s">
        <v>3</v>
      </c>
      <c r="E163" s="144" t="s">
        <v>4</v>
      </c>
      <c r="F163" s="421" t="s">
        <v>5</v>
      </c>
      <c r="G163" s="421"/>
      <c r="H163" s="143" t="s">
        <v>24</v>
      </c>
      <c r="I163" s="143" t="s">
        <v>6</v>
      </c>
      <c r="J163" s="143" t="s">
        <v>149</v>
      </c>
      <c r="K163" s="143" t="s">
        <v>150</v>
      </c>
      <c r="L163" s="143" t="s">
        <v>25</v>
      </c>
      <c r="M163" s="143" t="s">
        <v>26</v>
      </c>
      <c r="N163" s="143" t="s">
        <v>27</v>
      </c>
      <c r="O163" s="145" t="s">
        <v>28</v>
      </c>
    </row>
    <row r="164" spans="1:15">
      <c r="A164" s="157">
        <v>1</v>
      </c>
      <c r="B164" s="148">
        <v>102</v>
      </c>
      <c r="C164" s="149" t="s">
        <v>90</v>
      </c>
      <c r="D164" s="148">
        <v>1999</v>
      </c>
      <c r="E164" s="148">
        <v>3</v>
      </c>
      <c r="F164" s="150" t="s">
        <v>0</v>
      </c>
      <c r="G164" s="151"/>
      <c r="H164" s="152"/>
      <c r="I164" s="151"/>
      <c r="J164" s="151">
        <v>4.2673611111111114E-2</v>
      </c>
      <c r="K164" s="151">
        <v>3.5416666666665299E-2</v>
      </c>
      <c r="L164" s="152">
        <f t="shared" ref="L164:L193" si="2">J164-K164</f>
        <v>7.2569444444458148E-3</v>
      </c>
      <c r="M164" s="152">
        <f>L164-L164</f>
        <v>0</v>
      </c>
      <c r="N164" s="160">
        <v>23</v>
      </c>
      <c r="O164" s="154">
        <v>2</v>
      </c>
    </row>
    <row r="165" spans="1:15">
      <c r="A165" s="157">
        <v>2</v>
      </c>
      <c r="B165" s="148">
        <v>92</v>
      </c>
      <c r="C165" s="149" t="s">
        <v>289</v>
      </c>
      <c r="D165" s="148">
        <v>1999</v>
      </c>
      <c r="E165" s="148">
        <v>3</v>
      </c>
      <c r="F165" s="150" t="s">
        <v>141</v>
      </c>
      <c r="G165" s="151"/>
      <c r="H165" s="152">
        <v>1.8668981481481481E-2</v>
      </c>
      <c r="I165" s="151"/>
      <c r="J165" s="151">
        <v>3.9421296296296295E-2</v>
      </c>
      <c r="K165" s="151">
        <v>3.1944444444443297E-2</v>
      </c>
      <c r="L165" s="152">
        <f t="shared" si="2"/>
        <v>7.4768518518529975E-3</v>
      </c>
      <c r="M165" s="152">
        <f>L165-L164</f>
        <v>2.1990740740718273E-4</v>
      </c>
      <c r="N165" s="160">
        <v>21</v>
      </c>
      <c r="O165" s="154">
        <v>2</v>
      </c>
    </row>
    <row r="166" spans="1:15">
      <c r="A166" s="157">
        <v>3</v>
      </c>
      <c r="B166" s="148">
        <v>98</v>
      </c>
      <c r="C166" s="149" t="s">
        <v>220</v>
      </c>
      <c r="D166" s="148">
        <v>1999</v>
      </c>
      <c r="E166" s="148">
        <v>1</v>
      </c>
      <c r="F166" s="150" t="s">
        <v>55</v>
      </c>
      <c r="G166" s="151"/>
      <c r="H166" s="152">
        <v>1.6608796296296299E-2</v>
      </c>
      <c r="I166" s="151"/>
      <c r="J166" s="151">
        <v>4.1608796296296297E-2</v>
      </c>
      <c r="K166" s="151">
        <v>3.4027777777776498E-2</v>
      </c>
      <c r="L166" s="152">
        <f t="shared" si="2"/>
        <v>7.5810185185197984E-3</v>
      </c>
      <c r="M166" s="152">
        <f>L166-L164</f>
        <v>3.2407407407398364E-4</v>
      </c>
      <c r="N166" s="160">
        <v>19</v>
      </c>
      <c r="O166" s="154">
        <v>2</v>
      </c>
    </row>
    <row r="167" spans="1:15">
      <c r="A167" s="157">
        <v>4</v>
      </c>
      <c r="B167" s="148">
        <v>103</v>
      </c>
      <c r="C167" s="149" t="s">
        <v>72</v>
      </c>
      <c r="D167" s="148">
        <v>1999</v>
      </c>
      <c r="E167" s="148">
        <v>2</v>
      </c>
      <c r="F167" s="150" t="s">
        <v>336</v>
      </c>
      <c r="G167" s="151"/>
      <c r="H167" s="152"/>
      <c r="I167" s="151"/>
      <c r="J167" s="151">
        <v>4.3518518518518519E-2</v>
      </c>
      <c r="K167" s="151">
        <v>3.5763888888887499E-2</v>
      </c>
      <c r="L167" s="152">
        <f t="shared" si="2"/>
        <v>7.7546296296310199E-3</v>
      </c>
      <c r="M167" s="152">
        <f>L167-L164</f>
        <v>4.9768518518520516E-4</v>
      </c>
      <c r="N167" s="160">
        <v>17</v>
      </c>
      <c r="O167" s="154">
        <v>2</v>
      </c>
    </row>
    <row r="168" spans="1:15">
      <c r="A168" s="157">
        <v>5</v>
      </c>
      <c r="B168" s="148">
        <v>88</v>
      </c>
      <c r="C168" s="149" t="s">
        <v>71</v>
      </c>
      <c r="D168" s="148">
        <v>2000</v>
      </c>
      <c r="E168" s="148">
        <v>2</v>
      </c>
      <c r="F168" s="150" t="s">
        <v>336</v>
      </c>
      <c r="G168" s="151"/>
      <c r="H168" s="152">
        <v>1.6273148148148148E-2</v>
      </c>
      <c r="I168" s="151"/>
      <c r="J168" s="151">
        <v>3.8483796296296294E-2</v>
      </c>
      <c r="K168" s="151">
        <v>3.05555555555545E-2</v>
      </c>
      <c r="L168" s="152">
        <f t="shared" si="2"/>
        <v>7.9282407407417939E-3</v>
      </c>
      <c r="M168" s="152">
        <f>L168-L164</f>
        <v>6.7129629629597912E-4</v>
      </c>
      <c r="N168" s="160">
        <v>16</v>
      </c>
      <c r="O168" s="154">
        <v>3</v>
      </c>
    </row>
    <row r="169" spans="1:15">
      <c r="A169" s="157">
        <v>5</v>
      </c>
      <c r="B169" s="148" t="s">
        <v>312</v>
      </c>
      <c r="C169" s="149" t="s">
        <v>225</v>
      </c>
      <c r="D169" s="148">
        <v>2000</v>
      </c>
      <c r="E169" s="148">
        <v>3</v>
      </c>
      <c r="F169" s="150" t="s">
        <v>141</v>
      </c>
      <c r="G169" s="151"/>
      <c r="H169" s="152"/>
      <c r="I169" s="151"/>
      <c r="J169" s="151">
        <v>4.4733796296296292E-2</v>
      </c>
      <c r="K169" s="151">
        <v>3.6805555555554099E-2</v>
      </c>
      <c r="L169" s="152">
        <f t="shared" si="2"/>
        <v>7.9282407407421929E-3</v>
      </c>
      <c r="M169" s="152">
        <f>L169-L164</f>
        <v>6.712962962963781E-4</v>
      </c>
      <c r="N169" s="160"/>
      <c r="O169" s="154">
        <v>3</v>
      </c>
    </row>
    <row r="170" spans="1:15">
      <c r="A170" s="157">
        <v>7</v>
      </c>
      <c r="B170" s="148">
        <v>80</v>
      </c>
      <c r="C170" s="149" t="s">
        <v>218</v>
      </c>
      <c r="D170" s="148">
        <v>1999</v>
      </c>
      <c r="E170" s="148">
        <v>2</v>
      </c>
      <c r="F170" s="150" t="s">
        <v>55</v>
      </c>
      <c r="G170" s="151"/>
      <c r="H170" s="152">
        <v>1.511574074074074E-2</v>
      </c>
      <c r="I170" s="151"/>
      <c r="J170" s="151">
        <v>3.5763888888888887E-2</v>
      </c>
      <c r="K170" s="151">
        <v>2.7777777777776898E-2</v>
      </c>
      <c r="L170" s="152">
        <f t="shared" si="2"/>
        <v>7.9861111111119883E-3</v>
      </c>
      <c r="M170" s="152">
        <f>L170-L164</f>
        <v>7.291666666661735E-4</v>
      </c>
      <c r="N170" s="160">
        <v>15</v>
      </c>
      <c r="O170" s="154">
        <v>3</v>
      </c>
    </row>
    <row r="171" spans="1:15">
      <c r="A171" s="157">
        <v>8</v>
      </c>
      <c r="B171" s="148">
        <v>94</v>
      </c>
      <c r="C171" s="149" t="s">
        <v>219</v>
      </c>
      <c r="D171" s="148">
        <v>2000</v>
      </c>
      <c r="E171" s="148">
        <v>2</v>
      </c>
      <c r="F171" s="150" t="s">
        <v>55</v>
      </c>
      <c r="G171" s="151"/>
      <c r="H171" s="152">
        <v>1.7372685185185185E-2</v>
      </c>
      <c r="I171" s="151"/>
      <c r="J171" s="151">
        <v>4.0659722222222222E-2</v>
      </c>
      <c r="K171" s="151">
        <v>3.2638888888887697E-2</v>
      </c>
      <c r="L171" s="152">
        <f t="shared" si="2"/>
        <v>8.0208333333345247E-3</v>
      </c>
      <c r="M171" s="152">
        <f>L171-L164</f>
        <v>7.6388888888870993E-4</v>
      </c>
      <c r="N171" s="160">
        <v>14</v>
      </c>
      <c r="O171" s="154">
        <v>3</v>
      </c>
    </row>
    <row r="172" spans="1:15">
      <c r="A172" s="157">
        <v>9</v>
      </c>
      <c r="B172" s="148" t="s">
        <v>311</v>
      </c>
      <c r="C172" s="149" t="s">
        <v>91</v>
      </c>
      <c r="D172" s="148">
        <v>1999</v>
      </c>
      <c r="E172" s="148">
        <v>3</v>
      </c>
      <c r="F172" s="150" t="s">
        <v>141</v>
      </c>
      <c r="G172" s="151"/>
      <c r="H172" s="152"/>
      <c r="I172" s="151"/>
      <c r="J172" s="151">
        <v>4.4560185185185182E-2</v>
      </c>
      <c r="K172" s="151">
        <v>3.6458333333331899E-2</v>
      </c>
      <c r="L172" s="152">
        <f t="shared" si="2"/>
        <v>8.1018518518532825E-3</v>
      </c>
      <c r="M172" s="152">
        <f>L172-L164</f>
        <v>8.4490740740746778E-4</v>
      </c>
      <c r="N172" s="160"/>
      <c r="O172" s="154">
        <v>3</v>
      </c>
    </row>
    <row r="173" spans="1:15">
      <c r="A173" s="157">
        <v>10</v>
      </c>
      <c r="B173" s="148">
        <v>90</v>
      </c>
      <c r="C173" s="149" t="s">
        <v>231</v>
      </c>
      <c r="D173" s="148">
        <v>2000</v>
      </c>
      <c r="E173" s="148">
        <v>2</v>
      </c>
      <c r="F173" s="150" t="s">
        <v>158</v>
      </c>
      <c r="G173" s="151"/>
      <c r="H173" s="152">
        <v>1.4722222222222222E-2</v>
      </c>
      <c r="I173" s="151"/>
      <c r="J173" s="151">
        <v>3.9375E-2</v>
      </c>
      <c r="K173" s="151">
        <v>3.12499999999989E-2</v>
      </c>
      <c r="L173" s="152">
        <f t="shared" si="2"/>
        <v>8.1250000000011001E-3</v>
      </c>
      <c r="M173" s="152">
        <f>L173-L164</f>
        <v>8.6805555555528532E-4</v>
      </c>
      <c r="N173" s="160">
        <v>13</v>
      </c>
      <c r="O173" s="154">
        <v>3</v>
      </c>
    </row>
    <row r="174" spans="1:15">
      <c r="A174" s="157">
        <v>11</v>
      </c>
      <c r="B174" s="148">
        <v>78</v>
      </c>
      <c r="C174" s="149" t="s">
        <v>226</v>
      </c>
      <c r="D174" s="148">
        <v>1999</v>
      </c>
      <c r="E174" s="148">
        <v>3</v>
      </c>
      <c r="F174" s="150" t="s">
        <v>141</v>
      </c>
      <c r="G174" s="151"/>
      <c r="H174" s="152">
        <v>1.5011574074074075E-2</v>
      </c>
      <c r="I174" s="151"/>
      <c r="J174" s="151">
        <v>3.5219907407407408E-2</v>
      </c>
      <c r="K174" s="151">
        <v>2.7083333333332502E-2</v>
      </c>
      <c r="L174" s="152">
        <f t="shared" si="2"/>
        <v>8.1365740740749065E-3</v>
      </c>
      <c r="M174" s="152">
        <f>L174-L164</f>
        <v>8.7962962962909175E-4</v>
      </c>
      <c r="N174" s="160">
        <v>12</v>
      </c>
      <c r="O174" s="154">
        <v>3</v>
      </c>
    </row>
    <row r="175" spans="1:15">
      <c r="A175" s="157">
        <v>11</v>
      </c>
      <c r="B175" s="148">
        <v>91</v>
      </c>
      <c r="C175" s="149" t="s">
        <v>227</v>
      </c>
      <c r="D175" s="148">
        <v>2000</v>
      </c>
      <c r="E175" s="148">
        <v>2</v>
      </c>
      <c r="F175" s="150" t="s">
        <v>155</v>
      </c>
      <c r="G175" s="151"/>
      <c r="H175" s="152"/>
      <c r="I175" s="151"/>
      <c r="J175" s="151">
        <v>3.9733796296296302E-2</v>
      </c>
      <c r="K175" s="151">
        <v>3.1597222222221097E-2</v>
      </c>
      <c r="L175" s="152">
        <f t="shared" si="2"/>
        <v>8.1365740740752049E-3</v>
      </c>
      <c r="M175" s="152">
        <f>L175-L164</f>
        <v>8.7962962962939012E-4</v>
      </c>
      <c r="N175" s="160">
        <v>12</v>
      </c>
      <c r="O175" s="154">
        <v>3</v>
      </c>
    </row>
    <row r="176" spans="1:15">
      <c r="A176" s="157">
        <v>11</v>
      </c>
      <c r="B176" s="148">
        <v>96</v>
      </c>
      <c r="C176" s="149" t="s">
        <v>221</v>
      </c>
      <c r="D176" s="148">
        <v>1999</v>
      </c>
      <c r="E176" s="148">
        <v>2</v>
      </c>
      <c r="F176" s="150" t="s">
        <v>147</v>
      </c>
      <c r="G176" s="151"/>
      <c r="H176" s="152">
        <v>1.7685185185185182E-2</v>
      </c>
      <c r="I176" s="151"/>
      <c r="J176" s="151">
        <v>4.1469907407407407E-2</v>
      </c>
      <c r="K176" s="151">
        <v>3.3333333333332098E-2</v>
      </c>
      <c r="L176" s="152">
        <f t="shared" si="2"/>
        <v>8.136574074075309E-3</v>
      </c>
      <c r="M176" s="152">
        <f>L176-L164</f>
        <v>8.796296296294942E-4</v>
      </c>
      <c r="N176" s="160">
        <v>12</v>
      </c>
      <c r="O176" s="154">
        <v>3</v>
      </c>
    </row>
    <row r="177" spans="1:15">
      <c r="A177" s="157">
        <v>14</v>
      </c>
      <c r="B177" s="148">
        <v>104</v>
      </c>
      <c r="C177" s="149" t="s">
        <v>351</v>
      </c>
      <c r="D177" s="148">
        <v>1999</v>
      </c>
      <c r="E177" s="148">
        <v>2</v>
      </c>
      <c r="F177" s="150" t="s">
        <v>168</v>
      </c>
      <c r="G177" s="151"/>
      <c r="H177" s="152"/>
      <c r="I177" s="151"/>
      <c r="J177" s="151">
        <v>4.4328703703703703E-2</v>
      </c>
      <c r="K177" s="151">
        <v>3.6111111111109699E-2</v>
      </c>
      <c r="L177" s="152">
        <f t="shared" si="2"/>
        <v>8.2175925925940044E-3</v>
      </c>
      <c r="M177" s="152">
        <f>L177-L164</f>
        <v>9.6064814814818961E-4</v>
      </c>
      <c r="N177" s="160">
        <v>9</v>
      </c>
      <c r="O177" s="154">
        <v>3</v>
      </c>
    </row>
    <row r="178" spans="1:15">
      <c r="A178" s="157">
        <v>15</v>
      </c>
      <c r="B178" s="148">
        <v>95</v>
      </c>
      <c r="C178" s="149" t="s">
        <v>238</v>
      </c>
      <c r="D178" s="148">
        <v>1999</v>
      </c>
      <c r="E178" s="148">
        <v>2</v>
      </c>
      <c r="F178" s="150" t="s">
        <v>168</v>
      </c>
      <c r="G178" s="151"/>
      <c r="H178" s="152">
        <v>1.5347222222222222E-2</v>
      </c>
      <c r="I178" s="151"/>
      <c r="J178" s="151">
        <v>4.1238425925925921E-2</v>
      </c>
      <c r="K178" s="151">
        <v>3.2986111111109898E-2</v>
      </c>
      <c r="L178" s="152">
        <f t="shared" si="2"/>
        <v>8.2523148148160239E-3</v>
      </c>
      <c r="M178" s="152">
        <f>L178-L164</f>
        <v>9.9537037037020909E-4</v>
      </c>
      <c r="N178" s="160">
        <v>8</v>
      </c>
      <c r="O178" s="154">
        <v>3</v>
      </c>
    </row>
    <row r="179" spans="1:15">
      <c r="A179" s="157">
        <v>16</v>
      </c>
      <c r="B179" s="148">
        <v>101</v>
      </c>
      <c r="C179" s="149" t="s">
        <v>228</v>
      </c>
      <c r="D179" s="148">
        <v>2000</v>
      </c>
      <c r="E179" s="148">
        <v>2</v>
      </c>
      <c r="F179" s="150" t="s">
        <v>155</v>
      </c>
      <c r="G179" s="151"/>
      <c r="H179" s="152"/>
      <c r="I179" s="151"/>
      <c r="J179" s="151">
        <v>4.3379629629629629E-2</v>
      </c>
      <c r="K179" s="151">
        <v>3.5069444444443099E-2</v>
      </c>
      <c r="L179" s="152">
        <f t="shared" si="2"/>
        <v>8.3101851851865305E-3</v>
      </c>
      <c r="M179" s="152">
        <f>L179-L164</f>
        <v>1.0532407407407157E-3</v>
      </c>
      <c r="N179" s="160">
        <v>7</v>
      </c>
      <c r="O179" s="154">
        <v>3</v>
      </c>
    </row>
    <row r="180" spans="1:15">
      <c r="A180" s="157">
        <v>17</v>
      </c>
      <c r="B180" s="148">
        <v>100</v>
      </c>
      <c r="C180" s="149" t="s">
        <v>230</v>
      </c>
      <c r="D180" s="148">
        <v>1999</v>
      </c>
      <c r="E180" s="148">
        <v>2</v>
      </c>
      <c r="F180" s="150" t="s">
        <v>158</v>
      </c>
      <c r="G180" s="151"/>
      <c r="H180" s="152"/>
      <c r="I180" s="151"/>
      <c r="J180" s="151">
        <v>4.3067129629629629E-2</v>
      </c>
      <c r="K180" s="151">
        <v>3.4722222222220898E-2</v>
      </c>
      <c r="L180" s="152">
        <f t="shared" si="2"/>
        <v>8.3449074074087304E-3</v>
      </c>
      <c r="M180" s="152">
        <f>L180-L164</f>
        <v>1.0879629629629156E-3</v>
      </c>
      <c r="N180" s="160">
        <v>6</v>
      </c>
      <c r="O180" s="154">
        <v>3</v>
      </c>
    </row>
    <row r="181" spans="1:15">
      <c r="A181" s="157">
        <v>18</v>
      </c>
      <c r="B181" s="148">
        <v>79</v>
      </c>
      <c r="C181" s="149" t="s">
        <v>70</v>
      </c>
      <c r="D181" s="148">
        <v>2000</v>
      </c>
      <c r="E181" s="148">
        <v>2</v>
      </c>
      <c r="F181" s="150" t="s">
        <v>336</v>
      </c>
      <c r="G181" s="151"/>
      <c r="H181" s="152">
        <v>1.9317129629629629E-2</v>
      </c>
      <c r="I181" s="151"/>
      <c r="J181" s="151">
        <v>3.5925925925925924E-2</v>
      </c>
      <c r="K181" s="151">
        <v>2.7430555555554698E-2</v>
      </c>
      <c r="L181" s="152">
        <f t="shared" si="2"/>
        <v>8.4953703703712254E-3</v>
      </c>
      <c r="M181" s="152">
        <f>L181-L164</f>
        <v>1.2384259259254106E-3</v>
      </c>
      <c r="N181" s="160">
        <v>5</v>
      </c>
      <c r="O181" s="154">
        <v>3</v>
      </c>
    </row>
    <row r="182" spans="1:15">
      <c r="A182" s="157">
        <v>19</v>
      </c>
      <c r="B182" s="148">
        <v>84</v>
      </c>
      <c r="C182" s="149" t="s">
        <v>239</v>
      </c>
      <c r="D182" s="148">
        <v>2000</v>
      </c>
      <c r="E182" s="148">
        <v>2</v>
      </c>
      <c r="F182" s="150" t="s">
        <v>168</v>
      </c>
      <c r="G182" s="151"/>
      <c r="H182" s="152"/>
      <c r="I182" s="151"/>
      <c r="J182" s="151">
        <v>3.7754629629629631E-2</v>
      </c>
      <c r="K182" s="151">
        <v>2.9166666666665699E-2</v>
      </c>
      <c r="L182" s="152">
        <f t="shared" si="2"/>
        <v>8.5879629629639319E-3</v>
      </c>
      <c r="M182" s="152">
        <f>L182-L164</f>
        <v>1.3310185185181171E-3</v>
      </c>
      <c r="N182" s="160">
        <v>4</v>
      </c>
      <c r="O182" s="154">
        <v>3</v>
      </c>
    </row>
    <row r="183" spans="1:15">
      <c r="A183" s="157">
        <v>20</v>
      </c>
      <c r="B183" s="148">
        <v>85</v>
      </c>
      <c r="C183" s="149" t="s">
        <v>229</v>
      </c>
      <c r="D183" s="148">
        <v>2000</v>
      </c>
      <c r="E183" s="148">
        <v>2</v>
      </c>
      <c r="F183" s="150" t="s">
        <v>155</v>
      </c>
      <c r="G183" s="151"/>
      <c r="H183" s="152">
        <v>1.7083333333333336E-2</v>
      </c>
      <c r="I183" s="151"/>
      <c r="J183" s="151">
        <v>3.8414351851851852E-2</v>
      </c>
      <c r="K183" s="151">
        <v>2.9513888888887899E-2</v>
      </c>
      <c r="L183" s="152">
        <f t="shared" si="2"/>
        <v>8.900462962963953E-3</v>
      </c>
      <c r="M183" s="152">
        <f>L183-L164</f>
        <v>1.6435185185181382E-3</v>
      </c>
      <c r="N183" s="160">
        <v>3</v>
      </c>
      <c r="O183" s="154" t="s">
        <v>89</v>
      </c>
    </row>
    <row r="184" spans="1:15">
      <c r="A184" s="157">
        <v>21</v>
      </c>
      <c r="B184" s="148">
        <v>86</v>
      </c>
      <c r="C184" s="149" t="s">
        <v>222</v>
      </c>
      <c r="D184" s="148">
        <v>1999</v>
      </c>
      <c r="E184" s="148">
        <v>2</v>
      </c>
      <c r="F184" s="150" t="s">
        <v>147</v>
      </c>
      <c r="G184" s="151"/>
      <c r="H184" s="152"/>
      <c r="I184" s="151"/>
      <c r="J184" s="151">
        <v>3.9074074074074074E-2</v>
      </c>
      <c r="K184" s="151">
        <v>2.9861111111110099E-2</v>
      </c>
      <c r="L184" s="152">
        <f t="shared" si="2"/>
        <v>9.2129629629639741E-3</v>
      </c>
      <c r="M184" s="152">
        <f>L184-L164</f>
        <v>1.9560185185181593E-3</v>
      </c>
      <c r="N184" s="160">
        <v>2</v>
      </c>
      <c r="O184" s="154" t="s">
        <v>89</v>
      </c>
    </row>
    <row r="185" spans="1:15">
      <c r="A185" s="157">
        <v>21</v>
      </c>
      <c r="B185" s="148">
        <v>99</v>
      </c>
      <c r="C185" s="149" t="s">
        <v>234</v>
      </c>
      <c r="D185" s="148">
        <v>1999</v>
      </c>
      <c r="E185" s="148" t="s">
        <v>89</v>
      </c>
      <c r="F185" s="150" t="s">
        <v>178</v>
      </c>
      <c r="G185" s="151"/>
      <c r="H185" s="152"/>
      <c r="I185" s="151"/>
      <c r="J185" s="151">
        <v>4.3587962962962967E-2</v>
      </c>
      <c r="K185" s="151">
        <v>3.4374999999998698E-2</v>
      </c>
      <c r="L185" s="152">
        <f t="shared" si="2"/>
        <v>9.212962962964269E-3</v>
      </c>
      <c r="M185" s="152">
        <f>L185-L164</f>
        <v>1.9560185185184542E-3</v>
      </c>
      <c r="N185" s="160">
        <v>2</v>
      </c>
      <c r="O185" s="154" t="s">
        <v>89</v>
      </c>
    </row>
    <row r="186" spans="1:15">
      <c r="A186" s="157">
        <v>22</v>
      </c>
      <c r="B186" s="148">
        <v>83</v>
      </c>
      <c r="C186" s="149" t="s">
        <v>232</v>
      </c>
      <c r="D186" s="148">
        <v>1999</v>
      </c>
      <c r="E186" s="148" t="s">
        <v>89</v>
      </c>
      <c r="F186" s="150" t="s">
        <v>158</v>
      </c>
      <c r="G186" s="151"/>
      <c r="H186" s="152">
        <v>1.5208333333333332E-2</v>
      </c>
      <c r="I186" s="151"/>
      <c r="J186" s="151">
        <v>3.8043981481481477E-2</v>
      </c>
      <c r="K186" s="151">
        <v>2.8819444444443499E-2</v>
      </c>
      <c r="L186" s="152">
        <f t="shared" si="2"/>
        <v>9.2245370370379783E-3</v>
      </c>
      <c r="M186" s="152">
        <f>L186-L164</f>
        <v>1.9675925925921635E-3</v>
      </c>
      <c r="N186" s="160">
        <v>1</v>
      </c>
      <c r="O186" s="154" t="s">
        <v>89</v>
      </c>
    </row>
    <row r="187" spans="1:15">
      <c r="A187" s="157">
        <v>24</v>
      </c>
      <c r="B187" s="148">
        <v>97</v>
      </c>
      <c r="C187" s="149" t="s">
        <v>237</v>
      </c>
      <c r="D187" s="148">
        <v>1999</v>
      </c>
      <c r="E187" s="148">
        <v>3</v>
      </c>
      <c r="F187" s="150" t="s">
        <v>146</v>
      </c>
      <c r="G187" s="151"/>
      <c r="H187" s="152">
        <v>1.8657407407407407E-2</v>
      </c>
      <c r="I187" s="151"/>
      <c r="J187" s="151">
        <v>4.3020833333333335E-2</v>
      </c>
      <c r="K187" s="151">
        <v>3.3680555555554298E-2</v>
      </c>
      <c r="L187" s="152">
        <f t="shared" si="2"/>
        <v>9.3402777777790366E-3</v>
      </c>
      <c r="M187" s="152">
        <f>L187-L164</f>
        <v>2.0833333333332218E-3</v>
      </c>
      <c r="N187" s="160"/>
      <c r="O187" s="154" t="s">
        <v>89</v>
      </c>
    </row>
    <row r="188" spans="1:15">
      <c r="A188" s="157">
        <v>25</v>
      </c>
      <c r="B188" s="148">
        <v>87</v>
      </c>
      <c r="C188" s="149" t="s">
        <v>288</v>
      </c>
      <c r="D188" s="148">
        <v>2000</v>
      </c>
      <c r="E188" s="148" t="s">
        <v>89</v>
      </c>
      <c r="F188" s="150" t="s">
        <v>172</v>
      </c>
      <c r="G188" s="151"/>
      <c r="H188" s="152">
        <v>1.6805555555555556E-2</v>
      </c>
      <c r="I188" s="151"/>
      <c r="J188" s="151">
        <v>3.9606481481481479E-2</v>
      </c>
      <c r="K188" s="151">
        <v>3.02083333333323E-2</v>
      </c>
      <c r="L188" s="152">
        <f t="shared" si="2"/>
        <v>9.398148148149179E-3</v>
      </c>
      <c r="M188" s="152">
        <f>L188-L164</f>
        <v>2.1412037037033642E-3</v>
      </c>
      <c r="N188" s="160"/>
      <c r="O188" s="154" t="s">
        <v>89</v>
      </c>
    </row>
    <row r="189" spans="1:15">
      <c r="A189" s="157">
        <v>26</v>
      </c>
      <c r="B189" s="148">
        <v>93</v>
      </c>
      <c r="C189" s="149" t="s">
        <v>235</v>
      </c>
      <c r="D189" s="148">
        <v>1999</v>
      </c>
      <c r="E189" s="148">
        <v>3</v>
      </c>
      <c r="F189" s="150" t="s">
        <v>146</v>
      </c>
      <c r="G189" s="151"/>
      <c r="H189" s="152">
        <v>1.6828703703703703E-2</v>
      </c>
      <c r="I189" s="151"/>
      <c r="J189" s="151">
        <v>4.2094907407407407E-2</v>
      </c>
      <c r="K189" s="151">
        <v>3.2291666666665497E-2</v>
      </c>
      <c r="L189" s="152">
        <f t="shared" si="2"/>
        <v>9.80324074074191E-3</v>
      </c>
      <c r="M189" s="152">
        <f>L189-L164</f>
        <v>2.5462962962960953E-3</v>
      </c>
      <c r="N189" s="160"/>
      <c r="O189" s="154" t="s">
        <v>89</v>
      </c>
    </row>
    <row r="190" spans="1:15">
      <c r="A190" s="157">
        <v>27</v>
      </c>
      <c r="B190" s="148">
        <v>89</v>
      </c>
      <c r="C190" s="149" t="s">
        <v>224</v>
      </c>
      <c r="D190" s="148">
        <v>1999</v>
      </c>
      <c r="E190" s="148">
        <v>3</v>
      </c>
      <c r="F190" s="150" t="s">
        <v>156</v>
      </c>
      <c r="G190" s="151"/>
      <c r="H190" s="152">
        <v>1.7037037037037038E-2</v>
      </c>
      <c r="I190" s="151"/>
      <c r="J190" s="151">
        <v>4.1516203703703701E-2</v>
      </c>
      <c r="K190" s="151">
        <v>3.09027777777767E-2</v>
      </c>
      <c r="L190" s="152">
        <f t="shared" si="2"/>
        <v>1.0613425925927001E-2</v>
      </c>
      <c r="M190" s="152">
        <f>L190-L164</f>
        <v>3.3564814814811862E-3</v>
      </c>
      <c r="N190" s="160"/>
      <c r="O190" s="154" t="s">
        <v>154</v>
      </c>
    </row>
    <row r="191" spans="1:15">
      <c r="A191" s="157">
        <v>28</v>
      </c>
      <c r="B191" s="148">
        <v>77</v>
      </c>
      <c r="C191" s="149" t="s">
        <v>233</v>
      </c>
      <c r="D191" s="148">
        <v>1999</v>
      </c>
      <c r="E191" s="148">
        <v>3</v>
      </c>
      <c r="F191" s="150" t="s">
        <v>178</v>
      </c>
      <c r="G191" s="151"/>
      <c r="H191" s="152">
        <v>1.4456018518518519E-2</v>
      </c>
      <c r="I191" s="151"/>
      <c r="J191" s="151">
        <v>3.7962962962962962E-2</v>
      </c>
      <c r="K191" s="151">
        <v>2.6736111111110301E-2</v>
      </c>
      <c r="L191" s="152">
        <f t="shared" si="2"/>
        <v>1.1226851851852661E-2</v>
      </c>
      <c r="M191" s="152">
        <f>L191-L164</f>
        <v>3.9699074074068461E-3</v>
      </c>
      <c r="N191" s="160"/>
      <c r="O191" s="154" t="s">
        <v>154</v>
      </c>
    </row>
    <row r="192" spans="1:15">
      <c r="A192" s="157">
        <v>29</v>
      </c>
      <c r="B192" s="148">
        <v>82</v>
      </c>
      <c r="C192" s="149" t="s">
        <v>223</v>
      </c>
      <c r="D192" s="148">
        <v>1999</v>
      </c>
      <c r="E192" s="148"/>
      <c r="F192" s="150" t="s">
        <v>156</v>
      </c>
      <c r="G192" s="151"/>
      <c r="H192" s="152">
        <v>1.7974537037037035E-2</v>
      </c>
      <c r="I192" s="151"/>
      <c r="J192" s="151">
        <v>3.9710648148148148E-2</v>
      </c>
      <c r="K192" s="151">
        <v>2.8472222222221299E-2</v>
      </c>
      <c r="L192" s="152">
        <f t="shared" si="2"/>
        <v>1.1238425925926849E-2</v>
      </c>
      <c r="M192" s="152">
        <f>L192-L164</f>
        <v>3.9814814814810341E-3</v>
      </c>
      <c r="N192" s="160"/>
      <c r="O192" s="154" t="s">
        <v>154</v>
      </c>
    </row>
    <row r="193" spans="1:15">
      <c r="A193" s="157">
        <v>30</v>
      </c>
      <c r="B193" s="148">
        <v>81</v>
      </c>
      <c r="C193" s="149" t="s">
        <v>236</v>
      </c>
      <c r="D193" s="148">
        <v>2000</v>
      </c>
      <c r="E193" s="148" t="s">
        <v>89</v>
      </c>
      <c r="F193" s="150" t="s">
        <v>146</v>
      </c>
      <c r="G193" s="151"/>
      <c r="H193" s="152">
        <v>1.8229166666666668E-2</v>
      </c>
      <c r="I193" s="151"/>
      <c r="J193" s="151">
        <v>4.0219907407407406E-2</v>
      </c>
      <c r="K193" s="151">
        <v>2.8124999999999099E-2</v>
      </c>
      <c r="L193" s="152">
        <f t="shared" si="2"/>
        <v>1.2094907407408307E-2</v>
      </c>
      <c r="M193" s="152">
        <f>L193-L164</f>
        <v>4.8379629629624922E-3</v>
      </c>
      <c r="N193" s="160"/>
      <c r="O193" s="154" t="s">
        <v>355</v>
      </c>
    </row>
    <row r="194" spans="1:15">
      <c r="A194" s="229"/>
      <c r="B194" s="230"/>
      <c r="C194" s="231"/>
      <c r="D194" s="230"/>
      <c r="E194" s="230"/>
      <c r="F194" s="231"/>
      <c r="G194" s="205"/>
      <c r="H194" s="164"/>
      <c r="I194" s="165"/>
      <c r="J194" s="165"/>
      <c r="K194" s="165"/>
      <c r="L194" s="232"/>
      <c r="M194" s="232"/>
      <c r="N194" s="233"/>
      <c r="O194" s="211"/>
    </row>
    <row r="195" spans="1:15" s="116" customFormat="1" ht="12.75">
      <c r="A195" s="407" t="s">
        <v>29</v>
      </c>
      <c r="B195" s="407"/>
      <c r="C195" s="407"/>
      <c r="D195" s="129"/>
      <c r="E195" s="129"/>
      <c r="F195" s="124"/>
      <c r="G195" s="129"/>
      <c r="H195" s="129"/>
      <c r="I195" s="124"/>
      <c r="J195" s="124"/>
      <c r="K195" s="124"/>
      <c r="L195" s="129"/>
      <c r="M195" s="164"/>
      <c r="N195" s="129"/>
      <c r="O195" s="124"/>
    </row>
    <row r="196" spans="1:15" s="116" customFormat="1" ht="12.75">
      <c r="A196" s="167"/>
      <c r="B196" s="177"/>
      <c r="C196" s="175"/>
      <c r="D196" s="202"/>
      <c r="E196" s="202"/>
      <c r="F196" s="175"/>
      <c r="G196" s="203"/>
      <c r="H196" s="179"/>
      <c r="I196" s="168"/>
      <c r="J196" s="168"/>
      <c r="K196" s="168"/>
      <c r="L196" s="168"/>
      <c r="M196" s="168"/>
      <c r="N196" s="168"/>
      <c r="O196" s="169"/>
    </row>
    <row r="197" spans="1:15" s="116" customFormat="1" ht="12.75">
      <c r="A197" s="408" t="s">
        <v>30</v>
      </c>
      <c r="B197" s="408"/>
      <c r="C197" s="408"/>
      <c r="D197" s="170"/>
      <c r="E197" s="161"/>
      <c r="F197" s="171"/>
      <c r="G197" s="161"/>
      <c r="H197" s="164"/>
      <c r="I197" s="164"/>
      <c r="J197" s="164"/>
      <c r="K197" s="164"/>
      <c r="L197" s="172"/>
      <c r="M197" s="173"/>
      <c r="N197" s="173"/>
      <c r="O197" s="124"/>
    </row>
    <row r="198" spans="1:15" s="116" customFormat="1" ht="12.75">
      <c r="A198" s="174"/>
      <c r="B198" s="175"/>
      <c r="C198" s="175"/>
      <c r="D198" s="176"/>
      <c r="E198" s="177"/>
      <c r="F198" s="178"/>
      <c r="G198" s="177"/>
      <c r="H198" s="179"/>
      <c r="I198" s="179"/>
      <c r="J198" s="179"/>
      <c r="K198" s="179"/>
      <c r="L198" s="180"/>
      <c r="M198" s="181"/>
      <c r="N198" s="181"/>
      <c r="O198" s="182"/>
    </row>
    <row r="199" spans="1:15" s="116" customFormat="1" ht="12.75">
      <c r="A199" s="409" t="s">
        <v>54</v>
      </c>
      <c r="B199" s="409"/>
      <c r="C199" s="409"/>
      <c r="D199" s="409"/>
      <c r="E199" s="409"/>
      <c r="F199" s="409"/>
      <c r="G199" s="409"/>
      <c r="H199" s="409"/>
      <c r="I199" s="409"/>
      <c r="J199" s="409"/>
      <c r="K199" s="409"/>
      <c r="L199" s="409"/>
      <c r="M199" s="409"/>
      <c r="N199" s="409"/>
      <c r="O199" s="409"/>
    </row>
    <row r="200" spans="1:15">
      <c r="A200" s="410"/>
      <c r="B200" s="411"/>
      <c r="C200" s="411"/>
      <c r="D200" s="411"/>
      <c r="E200" s="411"/>
      <c r="F200" s="411"/>
      <c r="G200" s="411"/>
      <c r="H200" s="411"/>
      <c r="I200" s="411"/>
      <c r="J200" s="411"/>
      <c r="K200" s="411"/>
      <c r="L200" s="411"/>
      <c r="M200" s="411"/>
      <c r="N200" s="411"/>
      <c r="O200" s="412"/>
    </row>
    <row r="201" spans="1:15" ht="15.75">
      <c r="A201" s="183"/>
      <c r="B201" s="114"/>
      <c r="C201" s="114"/>
      <c r="D201" s="183"/>
      <c r="E201" s="183"/>
      <c r="F201" s="184"/>
      <c r="G201" s="185"/>
      <c r="H201" s="186"/>
      <c r="I201" s="186"/>
      <c r="J201" s="186"/>
      <c r="K201" s="186"/>
      <c r="L201" s="187"/>
      <c r="M201" s="188"/>
      <c r="N201" s="188"/>
      <c r="O201" s="110"/>
    </row>
    <row r="202" spans="1:15">
      <c r="A202" s="401" t="s">
        <v>31</v>
      </c>
      <c r="B202" s="392" t="s">
        <v>32</v>
      </c>
      <c r="C202" s="392"/>
      <c r="D202" s="402" t="s">
        <v>33</v>
      </c>
      <c r="E202" s="402"/>
      <c r="F202" s="403" t="s">
        <v>34</v>
      </c>
      <c r="G202" s="403"/>
      <c r="H202" s="403"/>
      <c r="I202" s="403"/>
      <c r="J202" s="403"/>
      <c r="K202" s="403"/>
      <c r="L202" s="403"/>
      <c r="M202" s="403"/>
      <c r="N202" s="403"/>
      <c r="O202" s="404"/>
    </row>
    <row r="203" spans="1:15">
      <c r="A203" s="401"/>
      <c r="B203" s="392"/>
      <c r="C203" s="392"/>
      <c r="D203" s="189" t="s">
        <v>35</v>
      </c>
      <c r="E203" s="190" t="s">
        <v>36</v>
      </c>
      <c r="F203" s="144" t="s">
        <v>37</v>
      </c>
      <c r="G203" s="190" t="s">
        <v>38</v>
      </c>
      <c r="H203" s="191"/>
      <c r="I203" s="192"/>
      <c r="J203" s="192"/>
      <c r="K203" s="192"/>
      <c r="L203" s="190" t="s">
        <v>39</v>
      </c>
      <c r="M203" s="193" t="s">
        <v>40</v>
      </c>
      <c r="N203" s="405" t="s">
        <v>41</v>
      </c>
      <c r="O203" s="406"/>
    </row>
    <row r="204" spans="1:15" ht="15" customHeight="1">
      <c r="A204" s="76" t="s">
        <v>153</v>
      </c>
      <c r="B204" s="392" t="s">
        <v>42</v>
      </c>
      <c r="C204" s="392"/>
      <c r="D204" s="74" t="s">
        <v>353</v>
      </c>
      <c r="E204" s="75" t="s">
        <v>354</v>
      </c>
      <c r="F204" s="76">
        <v>30</v>
      </c>
      <c r="G204" s="76">
        <v>30</v>
      </c>
      <c r="H204" s="77"/>
      <c r="I204" s="78"/>
      <c r="J204" s="78"/>
      <c r="K204" s="78"/>
      <c r="L204" s="76"/>
      <c r="M204" s="194"/>
      <c r="N204" s="393"/>
      <c r="O204" s="394"/>
    </row>
    <row r="205" spans="1:15" ht="15.75">
      <c r="A205" s="183"/>
      <c r="B205" s="195"/>
      <c r="C205" s="184"/>
      <c r="D205" s="183"/>
      <c r="E205" s="183"/>
      <c r="F205" s="184"/>
      <c r="G205" s="186"/>
      <c r="H205" s="186"/>
      <c r="I205" s="110"/>
      <c r="J205" s="110"/>
      <c r="K205" s="110"/>
      <c r="L205" s="113"/>
      <c r="M205" s="113"/>
      <c r="N205" s="113"/>
      <c r="O205" s="110"/>
    </row>
    <row r="206" spans="1:15">
      <c r="A206" s="196"/>
      <c r="B206" s="197"/>
      <c r="C206" s="395" t="s">
        <v>43</v>
      </c>
      <c r="D206" s="396"/>
      <c r="E206" s="397"/>
      <c r="F206" s="198"/>
      <c r="G206" s="395" t="s">
        <v>44</v>
      </c>
      <c r="H206" s="396"/>
      <c r="I206" s="396"/>
      <c r="J206" s="396"/>
      <c r="K206" s="396"/>
      <c r="L206" s="396"/>
      <c r="M206" s="396"/>
      <c r="N206" s="396"/>
      <c r="O206" s="397"/>
    </row>
    <row r="207" spans="1:15">
      <c r="A207" s="196"/>
      <c r="B207" s="197"/>
      <c r="C207" s="199"/>
      <c r="D207" s="161"/>
      <c r="E207" s="200"/>
      <c r="F207" s="198"/>
      <c r="G207" s="199"/>
      <c r="H207" s="129"/>
      <c r="I207" s="129"/>
      <c r="J207" s="129"/>
      <c r="K207" s="129"/>
      <c r="L207" s="129"/>
      <c r="M207" s="129"/>
      <c r="N207" s="129"/>
      <c r="O207" s="201"/>
    </row>
    <row r="208" spans="1:15">
      <c r="A208" s="196"/>
      <c r="B208" s="197"/>
      <c r="C208" s="398"/>
      <c r="D208" s="399"/>
      <c r="E208" s="400"/>
      <c r="F208" s="198"/>
      <c r="G208" s="199"/>
      <c r="H208" s="129"/>
      <c r="I208" s="129"/>
      <c r="J208" s="129"/>
      <c r="K208" s="129"/>
      <c r="L208" s="129"/>
      <c r="M208" s="129"/>
      <c r="N208" s="129"/>
      <c r="O208" s="201"/>
    </row>
    <row r="209" spans="1:15">
      <c r="A209" s="196"/>
      <c r="B209" s="197"/>
      <c r="C209" s="387" t="s">
        <v>45</v>
      </c>
      <c r="D209" s="388"/>
      <c r="E209" s="389"/>
      <c r="F209" s="198"/>
      <c r="G209" s="387" t="s">
        <v>46</v>
      </c>
      <c r="H209" s="390"/>
      <c r="I209" s="390"/>
      <c r="J209" s="390"/>
      <c r="K209" s="390"/>
      <c r="L209" s="390"/>
      <c r="M209" s="390"/>
      <c r="N209" s="390"/>
      <c r="O209" s="391"/>
    </row>
    <row r="211" spans="1:15" ht="15.75">
      <c r="A211" s="414" t="s">
        <v>276</v>
      </c>
      <c r="B211" s="414"/>
      <c r="C211" s="414"/>
      <c r="D211" s="414"/>
      <c r="E211" s="414"/>
      <c r="F211" s="414"/>
      <c r="G211" s="414"/>
      <c r="H211" s="414"/>
      <c r="I211" s="414"/>
      <c r="J211" s="414"/>
      <c r="K211" s="414"/>
      <c r="L211" s="414"/>
      <c r="M211" s="414"/>
      <c r="N211" s="414"/>
      <c r="O211" s="414"/>
    </row>
    <row r="212" spans="1:15" ht="15.75">
      <c r="A212" s="414" t="s">
        <v>360</v>
      </c>
      <c r="B212" s="414"/>
      <c r="C212" s="414"/>
      <c r="D212" s="414"/>
      <c r="E212" s="414"/>
      <c r="F212" s="414"/>
      <c r="G212" s="414"/>
      <c r="H212" s="414"/>
      <c r="I212" s="414"/>
      <c r="J212" s="414"/>
      <c r="K212" s="414"/>
      <c r="L212" s="414"/>
      <c r="M212" s="414"/>
      <c r="N212" s="414"/>
      <c r="O212" s="414"/>
    </row>
    <row r="213" spans="1:15" ht="18.75">
      <c r="A213" s="422" t="s">
        <v>161</v>
      </c>
      <c r="B213" s="422"/>
      <c r="C213" s="422"/>
      <c r="D213" s="422"/>
      <c r="E213" s="422"/>
      <c r="F213" s="422"/>
      <c r="G213" s="422"/>
      <c r="H213" s="422"/>
      <c r="I213" s="422"/>
      <c r="J213" s="422"/>
      <c r="K213" s="422"/>
      <c r="L213" s="422"/>
      <c r="M213" s="422"/>
      <c r="N213" s="422"/>
      <c r="O213" s="422"/>
    </row>
    <row r="214" spans="1:15" ht="15.75">
      <c r="A214" s="414" t="s">
        <v>277</v>
      </c>
      <c r="B214" s="414"/>
      <c r="C214" s="414"/>
      <c r="D214" s="414"/>
      <c r="E214" s="414"/>
      <c r="F214" s="414"/>
      <c r="G214" s="414"/>
      <c r="H214" s="414"/>
      <c r="I214" s="414"/>
      <c r="J214" s="414"/>
      <c r="K214" s="414"/>
      <c r="L214" s="414"/>
      <c r="M214" s="414"/>
      <c r="N214" s="414"/>
      <c r="O214" s="414"/>
    </row>
    <row r="215" spans="1:15" ht="18.75">
      <c r="A215" s="422" t="s">
        <v>162</v>
      </c>
      <c r="B215" s="422"/>
      <c r="C215" s="422"/>
      <c r="D215" s="422"/>
      <c r="E215" s="422"/>
      <c r="F215" s="422"/>
      <c r="G215" s="422"/>
      <c r="H215" s="422"/>
      <c r="I215" s="422"/>
      <c r="J215" s="422"/>
      <c r="K215" s="422"/>
      <c r="L215" s="422"/>
      <c r="M215" s="422"/>
      <c r="N215" s="422"/>
      <c r="O215" s="422"/>
    </row>
    <row r="216" spans="1:15" ht="18.75">
      <c r="A216" s="413" t="s">
        <v>78</v>
      </c>
      <c r="B216" s="413"/>
      <c r="C216" s="413"/>
      <c r="D216" s="413"/>
      <c r="E216" s="413"/>
      <c r="F216" s="413"/>
      <c r="G216" s="413"/>
      <c r="H216" s="413"/>
      <c r="I216" s="413"/>
      <c r="J216" s="413"/>
      <c r="K216" s="413"/>
      <c r="L216" s="413"/>
      <c r="M216" s="413"/>
      <c r="N216" s="413"/>
      <c r="O216" s="413"/>
    </row>
    <row r="217" spans="1:15" ht="15.75">
      <c r="A217" s="414" t="s">
        <v>53</v>
      </c>
      <c r="B217" s="414"/>
      <c r="C217" s="414"/>
      <c r="D217" s="414"/>
      <c r="E217" s="414"/>
      <c r="F217" s="414"/>
      <c r="G217" s="414"/>
      <c r="H217" s="414"/>
      <c r="I217" s="414"/>
      <c r="J217" s="414"/>
      <c r="K217" s="414"/>
      <c r="L217" s="414"/>
      <c r="M217" s="414"/>
      <c r="N217" s="414"/>
      <c r="O217" s="414"/>
    </row>
    <row r="218" spans="1:15" ht="15.75">
      <c r="A218" s="109" t="s">
        <v>0</v>
      </c>
      <c r="B218" s="110"/>
      <c r="C218" s="110"/>
      <c r="D218" s="110"/>
      <c r="E218" s="110"/>
      <c r="F218" s="110"/>
      <c r="G218" s="110"/>
      <c r="H218" s="110"/>
      <c r="I218" s="110"/>
      <c r="J218" s="110"/>
      <c r="K218" s="110"/>
      <c r="L218" s="111" t="s">
        <v>7</v>
      </c>
      <c r="N218" s="73">
        <v>0.54166666666666663</v>
      </c>
    </row>
    <row r="219" spans="1:15" ht="15.75">
      <c r="A219" s="112" t="s">
        <v>80</v>
      </c>
      <c r="B219" s="113"/>
      <c r="C219" s="110"/>
      <c r="D219" s="110"/>
      <c r="E219" s="110"/>
      <c r="F219" s="110"/>
      <c r="G219" s="110"/>
      <c r="H219" s="110"/>
      <c r="I219" s="110"/>
      <c r="J219" s="110"/>
      <c r="K219" s="110"/>
      <c r="L219" s="114" t="s">
        <v>8</v>
      </c>
      <c r="N219" s="73">
        <v>0.56597222222222221</v>
      </c>
    </row>
    <row r="220" spans="1:15" ht="16.5" thickBot="1">
      <c r="A220" s="112" t="s">
        <v>364</v>
      </c>
      <c r="B220" s="110"/>
      <c r="C220" s="110"/>
      <c r="D220" s="110"/>
      <c r="E220" s="110"/>
      <c r="F220" s="110"/>
      <c r="G220" s="110"/>
      <c r="H220" s="110"/>
      <c r="I220" s="110"/>
      <c r="J220" s="110"/>
      <c r="K220" s="110"/>
      <c r="L220" s="110"/>
      <c r="M220" s="113"/>
      <c r="N220" s="113"/>
      <c r="O220" s="115"/>
    </row>
    <row r="221" spans="1:15" s="116" customFormat="1" ht="12.75">
      <c r="A221" s="415" t="s">
        <v>9</v>
      </c>
      <c r="B221" s="416"/>
      <c r="C221" s="416"/>
      <c r="D221" s="416"/>
      <c r="E221" s="416"/>
      <c r="F221" s="417"/>
      <c r="G221" s="418" t="s">
        <v>10</v>
      </c>
      <c r="H221" s="419"/>
      <c r="I221" s="419"/>
      <c r="J221" s="419"/>
      <c r="K221" s="419"/>
      <c r="L221" s="419"/>
      <c r="M221" s="419"/>
      <c r="N221" s="419"/>
      <c r="O221" s="420"/>
    </row>
    <row r="222" spans="1:15" s="116" customFormat="1" ht="12.75">
      <c r="A222" s="117" t="s">
        <v>11</v>
      </c>
      <c r="B222" s="118"/>
      <c r="C222" s="118"/>
      <c r="D222" s="79" t="s">
        <v>57</v>
      </c>
      <c r="E222" s="119"/>
      <c r="F222" s="120" t="s">
        <v>0</v>
      </c>
      <c r="G222" s="121" t="s">
        <v>12</v>
      </c>
      <c r="H222" s="119"/>
      <c r="I222" s="119"/>
      <c r="J222" s="119"/>
      <c r="K222" s="119"/>
      <c r="L222" s="119"/>
      <c r="M222" s="122"/>
      <c r="N222" s="122" t="s">
        <v>47</v>
      </c>
      <c r="O222" s="123"/>
    </row>
    <row r="223" spans="1:15" s="116" customFormat="1" ht="12.75">
      <c r="A223" s="117" t="s">
        <v>328</v>
      </c>
      <c r="B223" s="124"/>
      <c r="C223" s="124"/>
      <c r="D223" s="79" t="s">
        <v>56</v>
      </c>
      <c r="E223" s="124"/>
      <c r="F223" s="120" t="s">
        <v>55</v>
      </c>
      <c r="G223" s="125" t="s">
        <v>14</v>
      </c>
      <c r="H223" s="124"/>
      <c r="I223" s="124"/>
      <c r="J223" s="124"/>
      <c r="K223" s="124"/>
      <c r="L223" s="124"/>
      <c r="M223" s="79"/>
      <c r="N223" s="79" t="s">
        <v>151</v>
      </c>
      <c r="O223" s="126"/>
    </row>
    <row r="224" spans="1:15" s="116" customFormat="1" ht="12.75">
      <c r="A224" s="117" t="s">
        <v>327</v>
      </c>
      <c r="B224" s="124"/>
      <c r="C224" s="124"/>
      <c r="D224" s="127" t="s">
        <v>102</v>
      </c>
      <c r="E224" s="124"/>
      <c r="F224" s="120" t="s">
        <v>0</v>
      </c>
      <c r="G224" s="125" t="s">
        <v>16</v>
      </c>
      <c r="H224" s="128"/>
      <c r="I224" s="129"/>
      <c r="J224" s="129"/>
      <c r="K224" s="129"/>
      <c r="L224" s="129"/>
      <c r="M224" s="79"/>
      <c r="N224" s="79" t="s">
        <v>106</v>
      </c>
      <c r="O224" s="126"/>
    </row>
    <row r="225" spans="1:15" s="116" customFormat="1" ht="12.75">
      <c r="A225" s="130"/>
      <c r="B225" s="124"/>
      <c r="C225" s="131" t="s">
        <v>352</v>
      </c>
      <c r="D225" s="129"/>
      <c r="E225" s="129"/>
      <c r="F225" s="120" t="s">
        <v>346</v>
      </c>
      <c r="G225" s="132" t="s">
        <v>18</v>
      </c>
      <c r="H225" s="129"/>
      <c r="I225" s="124"/>
      <c r="J225" s="124"/>
      <c r="K225" s="124"/>
      <c r="L225" s="129"/>
      <c r="M225" s="79"/>
      <c r="N225" s="79" t="s">
        <v>152</v>
      </c>
      <c r="O225" s="133"/>
    </row>
    <row r="226" spans="1:15" s="116" customFormat="1" ht="12.75">
      <c r="A226" s="134"/>
      <c r="B226" s="124"/>
      <c r="C226" s="129"/>
      <c r="D226" s="129"/>
      <c r="E226" s="129"/>
      <c r="F226" s="135"/>
      <c r="G226" s="132" t="s">
        <v>20</v>
      </c>
      <c r="H226" s="129"/>
      <c r="I226" s="124"/>
      <c r="J226" s="124"/>
      <c r="K226" s="124"/>
      <c r="L226" s="129"/>
      <c r="M226" s="79"/>
      <c r="N226" s="79" t="s">
        <v>104</v>
      </c>
      <c r="O226" s="133"/>
    </row>
    <row r="227" spans="1:15" s="116" customFormat="1" ht="13.5" thickBot="1">
      <c r="A227" s="136"/>
      <c r="B227" s="137"/>
      <c r="C227" s="138"/>
      <c r="D227" s="138"/>
      <c r="E227" s="138"/>
      <c r="F227" s="139"/>
      <c r="G227" s="140" t="s">
        <v>22</v>
      </c>
      <c r="H227" s="138"/>
      <c r="I227" s="138"/>
      <c r="J227" s="138"/>
      <c r="K227" s="138"/>
      <c r="L227" s="138"/>
      <c r="M227" s="141"/>
      <c r="N227" s="138">
        <v>1</v>
      </c>
      <c r="O227" s="142"/>
    </row>
    <row r="228" spans="1:15" ht="28.5" customHeight="1">
      <c r="A228" s="143" t="s">
        <v>23</v>
      </c>
      <c r="B228" s="143" t="s">
        <v>1</v>
      </c>
      <c r="C228" s="144" t="s">
        <v>2</v>
      </c>
      <c r="D228" s="143" t="s">
        <v>3</v>
      </c>
      <c r="E228" s="144" t="s">
        <v>4</v>
      </c>
      <c r="F228" s="426" t="s">
        <v>5</v>
      </c>
      <c r="G228" s="427"/>
      <c r="H228" s="143" t="s">
        <v>24</v>
      </c>
      <c r="I228" s="143" t="s">
        <v>6</v>
      </c>
      <c r="J228" s="143" t="s">
        <v>149</v>
      </c>
      <c r="K228" s="143" t="s">
        <v>150</v>
      </c>
      <c r="L228" s="143" t="s">
        <v>25</v>
      </c>
      <c r="M228" s="143" t="s">
        <v>26</v>
      </c>
      <c r="N228" s="143" t="s">
        <v>27</v>
      </c>
      <c r="O228" s="145" t="s">
        <v>28</v>
      </c>
    </row>
    <row r="229" spans="1:15">
      <c r="A229" s="157">
        <v>1</v>
      </c>
      <c r="B229" s="148">
        <v>36</v>
      </c>
      <c r="C229" s="149" t="s">
        <v>73</v>
      </c>
      <c r="D229" s="148">
        <v>1997</v>
      </c>
      <c r="E229" s="148">
        <v>1</v>
      </c>
      <c r="F229" s="150" t="s">
        <v>142</v>
      </c>
      <c r="G229" s="151"/>
      <c r="H229" s="152"/>
      <c r="I229" s="151"/>
      <c r="J229" s="151">
        <v>2.2685185185185183E-2</v>
      </c>
      <c r="K229" s="151">
        <v>1.2500000000000001E-2</v>
      </c>
      <c r="L229" s="152">
        <f t="shared" ref="L229:L266" si="3">J229-K229</f>
        <v>1.0185185185185183E-2</v>
      </c>
      <c r="M229" s="152">
        <f>L229-L229</f>
        <v>0</v>
      </c>
      <c r="N229" s="160">
        <v>23</v>
      </c>
      <c r="O229" s="154">
        <v>1</v>
      </c>
    </row>
    <row r="230" spans="1:15">
      <c r="A230" s="157">
        <v>2</v>
      </c>
      <c r="B230" s="148">
        <v>32</v>
      </c>
      <c r="C230" s="149" t="s">
        <v>241</v>
      </c>
      <c r="D230" s="148">
        <v>1998</v>
      </c>
      <c r="E230" s="148">
        <v>2</v>
      </c>
      <c r="F230" s="150" t="s">
        <v>336</v>
      </c>
      <c r="G230" s="151"/>
      <c r="H230" s="152"/>
      <c r="I230" s="151"/>
      <c r="J230" s="151">
        <v>2.1342592592592594E-2</v>
      </c>
      <c r="K230" s="151">
        <v>1.1111111111111099E-2</v>
      </c>
      <c r="L230" s="152">
        <f t="shared" si="3"/>
        <v>1.0231481481481494E-2</v>
      </c>
      <c r="M230" s="152">
        <f>L230-L229</f>
        <v>4.6296296296311629E-5</v>
      </c>
      <c r="N230" s="160">
        <v>21</v>
      </c>
      <c r="O230" s="154">
        <v>1</v>
      </c>
    </row>
    <row r="231" spans="1:15">
      <c r="A231" s="157">
        <v>3</v>
      </c>
      <c r="B231" s="148">
        <v>37</v>
      </c>
      <c r="C231" s="149" t="s">
        <v>97</v>
      </c>
      <c r="D231" s="148">
        <v>1997</v>
      </c>
      <c r="E231" s="148">
        <v>1</v>
      </c>
      <c r="F231" s="150" t="s">
        <v>359</v>
      </c>
      <c r="G231" s="151"/>
      <c r="H231" s="152"/>
      <c r="I231" s="151"/>
      <c r="J231" s="151">
        <v>2.3113425925925926E-2</v>
      </c>
      <c r="K231" s="151">
        <v>1.2847222222222201E-2</v>
      </c>
      <c r="L231" s="152">
        <f t="shared" si="3"/>
        <v>1.0266203703703725E-2</v>
      </c>
      <c r="M231" s="152">
        <f>L231-L229</f>
        <v>8.1018518518542748E-5</v>
      </c>
      <c r="N231" s="160">
        <v>19</v>
      </c>
      <c r="O231" s="154">
        <v>1</v>
      </c>
    </row>
    <row r="232" spans="1:15">
      <c r="A232" s="157">
        <v>4</v>
      </c>
      <c r="B232" s="148">
        <v>20</v>
      </c>
      <c r="C232" s="149" t="s">
        <v>75</v>
      </c>
      <c r="D232" s="148">
        <v>1998</v>
      </c>
      <c r="E232" s="148">
        <v>1</v>
      </c>
      <c r="F232" s="150" t="s">
        <v>142</v>
      </c>
      <c r="G232" s="151"/>
      <c r="H232" s="152">
        <v>1.7685185185185182E-2</v>
      </c>
      <c r="I232" s="151"/>
      <c r="J232" s="151">
        <v>1.7361111111111112E-2</v>
      </c>
      <c r="K232" s="151">
        <v>6.9444444444444441E-3</v>
      </c>
      <c r="L232" s="152">
        <f t="shared" si="3"/>
        <v>1.0416666666666668E-2</v>
      </c>
      <c r="M232" s="152">
        <f>L232-L229</f>
        <v>2.3148148148148529E-4</v>
      </c>
      <c r="N232" s="160">
        <v>17</v>
      </c>
      <c r="O232" s="154">
        <v>1</v>
      </c>
    </row>
    <row r="233" spans="1:15">
      <c r="A233" s="157">
        <v>4</v>
      </c>
      <c r="B233" s="148">
        <v>30</v>
      </c>
      <c r="C233" s="149" t="s">
        <v>77</v>
      </c>
      <c r="D233" s="148">
        <v>1998</v>
      </c>
      <c r="E233" s="148">
        <v>2</v>
      </c>
      <c r="F233" s="150" t="s">
        <v>139</v>
      </c>
      <c r="G233" s="151"/>
      <c r="H233" s="152"/>
      <c r="I233" s="151"/>
      <c r="J233" s="151">
        <v>2.0833333333333332E-2</v>
      </c>
      <c r="K233" s="151">
        <v>1.04166666666666E-2</v>
      </c>
      <c r="L233" s="152">
        <f t="shared" si="3"/>
        <v>1.0416666666666732E-2</v>
      </c>
      <c r="M233" s="152">
        <f>L233-L229</f>
        <v>2.3148148148154947E-4</v>
      </c>
      <c r="N233" s="160">
        <v>17</v>
      </c>
      <c r="O233" s="154">
        <v>1</v>
      </c>
    </row>
    <row r="234" spans="1:15">
      <c r="A234" s="157">
        <v>6</v>
      </c>
      <c r="B234" s="148" t="s">
        <v>361</v>
      </c>
      <c r="C234" s="149" t="s">
        <v>283</v>
      </c>
      <c r="D234" s="148">
        <v>1997</v>
      </c>
      <c r="E234" s="148">
        <v>1</v>
      </c>
      <c r="F234" s="150" t="s">
        <v>159</v>
      </c>
      <c r="G234" s="151"/>
      <c r="H234" s="152"/>
      <c r="I234" s="151"/>
      <c r="J234" s="151">
        <v>2.2627314814814819E-2</v>
      </c>
      <c r="K234" s="151">
        <v>1.2152777777777801E-2</v>
      </c>
      <c r="L234" s="152">
        <f t="shared" si="3"/>
        <v>1.0474537037037018E-2</v>
      </c>
      <c r="M234" s="152">
        <f>L234-L229</f>
        <v>2.8935185185183579E-4</v>
      </c>
      <c r="N234" s="160"/>
      <c r="O234" s="154">
        <v>1</v>
      </c>
    </row>
    <row r="235" spans="1:15">
      <c r="A235" s="157">
        <v>7</v>
      </c>
      <c r="B235" s="148">
        <v>23</v>
      </c>
      <c r="C235" s="149" t="s">
        <v>76</v>
      </c>
      <c r="D235" s="148">
        <v>1997</v>
      </c>
      <c r="E235" s="148">
        <v>2</v>
      </c>
      <c r="F235" s="150" t="s">
        <v>139</v>
      </c>
      <c r="G235" s="151"/>
      <c r="H235" s="152"/>
      <c r="I235" s="151"/>
      <c r="J235" s="151">
        <v>1.8692129629629631E-2</v>
      </c>
      <c r="K235" s="151">
        <v>7.9861111111111105E-3</v>
      </c>
      <c r="L235" s="152">
        <f t="shared" si="3"/>
        <v>1.0706018518518521E-2</v>
      </c>
      <c r="M235" s="152">
        <f>L235-L229</f>
        <v>5.2083333333333842E-4</v>
      </c>
      <c r="N235" s="160">
        <v>15</v>
      </c>
      <c r="O235" s="154">
        <v>2</v>
      </c>
    </row>
    <row r="236" spans="1:15">
      <c r="A236" s="157">
        <v>8</v>
      </c>
      <c r="B236" s="148">
        <v>22</v>
      </c>
      <c r="C236" s="149" t="s">
        <v>100</v>
      </c>
      <c r="D236" s="148">
        <v>1997</v>
      </c>
      <c r="E236" s="148">
        <v>2</v>
      </c>
      <c r="F236" s="150" t="s">
        <v>359</v>
      </c>
      <c r="G236" s="151"/>
      <c r="H236" s="152">
        <v>1.6608796296296299E-2</v>
      </c>
      <c r="I236" s="151"/>
      <c r="J236" s="151">
        <v>1.8437499999999999E-2</v>
      </c>
      <c r="K236" s="151">
        <v>7.6388888888888904E-3</v>
      </c>
      <c r="L236" s="152">
        <f t="shared" si="3"/>
        <v>1.079861111111111E-2</v>
      </c>
      <c r="M236" s="152">
        <f>L236-L229</f>
        <v>6.1342592592592698E-4</v>
      </c>
      <c r="N236" s="160">
        <v>14</v>
      </c>
      <c r="O236" s="154">
        <v>2</v>
      </c>
    </row>
    <row r="237" spans="1:15">
      <c r="A237" s="157">
        <v>9</v>
      </c>
      <c r="B237" s="148">
        <v>29</v>
      </c>
      <c r="C237" s="149" t="s">
        <v>255</v>
      </c>
      <c r="D237" s="148">
        <v>1998</v>
      </c>
      <c r="E237" s="148">
        <v>3</v>
      </c>
      <c r="F237" s="150" t="s">
        <v>178</v>
      </c>
      <c r="G237" s="151"/>
      <c r="H237" s="152"/>
      <c r="I237" s="151"/>
      <c r="J237" s="151">
        <v>2.0995370370370373E-2</v>
      </c>
      <c r="K237" s="151">
        <v>1.00694444444444E-2</v>
      </c>
      <c r="L237" s="152">
        <f t="shared" si="3"/>
        <v>1.0925925925925973E-2</v>
      </c>
      <c r="M237" s="152">
        <f>L237-L229</f>
        <v>7.4074074074079004E-4</v>
      </c>
      <c r="N237" s="160">
        <v>13</v>
      </c>
      <c r="O237" s="154">
        <v>2</v>
      </c>
    </row>
    <row r="238" spans="1:15">
      <c r="A238" s="157">
        <v>10</v>
      </c>
      <c r="B238" s="148">
        <v>33</v>
      </c>
      <c r="C238" s="149" t="s">
        <v>85</v>
      </c>
      <c r="D238" s="148">
        <v>1998</v>
      </c>
      <c r="E238" s="148">
        <v>2</v>
      </c>
      <c r="F238" s="150" t="s">
        <v>141</v>
      </c>
      <c r="G238" s="151"/>
      <c r="H238" s="152"/>
      <c r="I238" s="151"/>
      <c r="J238" s="151">
        <v>2.2499999999999996E-2</v>
      </c>
      <c r="K238" s="151">
        <v>1.14583333333333E-2</v>
      </c>
      <c r="L238" s="152">
        <f t="shared" si="3"/>
        <v>1.1041666666666696E-2</v>
      </c>
      <c r="M238" s="152">
        <f>L238-L229</f>
        <v>8.564814814815136E-4</v>
      </c>
      <c r="N238" s="160">
        <v>12</v>
      </c>
      <c r="O238" s="154">
        <v>2</v>
      </c>
    </row>
    <row r="239" spans="1:15">
      <c r="A239" s="157">
        <v>11</v>
      </c>
      <c r="B239" s="148">
        <v>31</v>
      </c>
      <c r="C239" s="149" t="s">
        <v>93</v>
      </c>
      <c r="D239" s="148">
        <v>1998</v>
      </c>
      <c r="E239" s="148">
        <v>2</v>
      </c>
      <c r="F239" s="150" t="s">
        <v>140</v>
      </c>
      <c r="G239" s="151"/>
      <c r="H239" s="152"/>
      <c r="I239" s="151"/>
      <c r="J239" s="151">
        <v>2.1898148148148149E-2</v>
      </c>
      <c r="K239" s="151">
        <v>1.0763888888888899E-2</v>
      </c>
      <c r="L239" s="152">
        <f t="shared" si="3"/>
        <v>1.113425925925925E-2</v>
      </c>
      <c r="M239" s="152">
        <f>L239-L229</f>
        <v>9.4907407407406746E-4</v>
      </c>
      <c r="N239" s="160">
        <v>11</v>
      </c>
      <c r="O239" s="154">
        <v>2</v>
      </c>
    </row>
    <row r="240" spans="1:15">
      <c r="A240" s="157">
        <v>11</v>
      </c>
      <c r="B240" s="148">
        <v>10</v>
      </c>
      <c r="C240" s="149" t="s">
        <v>284</v>
      </c>
      <c r="D240" s="148">
        <v>1997</v>
      </c>
      <c r="E240" s="148">
        <v>1</v>
      </c>
      <c r="F240" s="150" t="s">
        <v>139</v>
      </c>
      <c r="G240" s="151"/>
      <c r="H240" s="152"/>
      <c r="I240" s="151"/>
      <c r="J240" s="151">
        <v>1.4606481481481482E-2</v>
      </c>
      <c r="K240" s="151">
        <v>3.472222222222222E-3</v>
      </c>
      <c r="L240" s="152">
        <f t="shared" si="3"/>
        <v>1.113425925925926E-2</v>
      </c>
      <c r="M240" s="152">
        <f>L240-L229</f>
        <v>9.4907407407407787E-4</v>
      </c>
      <c r="N240" s="160">
        <v>11</v>
      </c>
      <c r="O240" s="154">
        <v>2</v>
      </c>
    </row>
    <row r="241" spans="1:15">
      <c r="A241" s="157">
        <v>13</v>
      </c>
      <c r="B241" s="148">
        <v>26</v>
      </c>
      <c r="C241" s="149" t="s">
        <v>86</v>
      </c>
      <c r="D241" s="148">
        <v>1997</v>
      </c>
      <c r="E241" s="148">
        <v>1</v>
      </c>
      <c r="F241" s="150" t="s">
        <v>141</v>
      </c>
      <c r="G241" s="151"/>
      <c r="H241" s="152"/>
      <c r="I241" s="151"/>
      <c r="J241" s="151">
        <v>2.0254629629629629E-2</v>
      </c>
      <c r="K241" s="151">
        <v>9.0277777777777804E-3</v>
      </c>
      <c r="L241" s="152">
        <f t="shared" si="3"/>
        <v>1.1226851851851849E-2</v>
      </c>
      <c r="M241" s="152">
        <f>L241-L229</f>
        <v>1.0416666666666664E-3</v>
      </c>
      <c r="N241" s="160">
        <v>9</v>
      </c>
      <c r="O241" s="154">
        <v>2</v>
      </c>
    </row>
    <row r="242" spans="1:15">
      <c r="A242" s="157">
        <v>14</v>
      </c>
      <c r="B242" s="148">
        <v>15</v>
      </c>
      <c r="C242" s="149" t="s">
        <v>246</v>
      </c>
      <c r="D242" s="148">
        <v>1997</v>
      </c>
      <c r="E242" s="148">
        <v>2</v>
      </c>
      <c r="F242" s="150" t="s">
        <v>141</v>
      </c>
      <c r="G242" s="151"/>
      <c r="H242" s="152"/>
      <c r="I242" s="151"/>
      <c r="J242" s="151">
        <v>1.6631944444444446E-2</v>
      </c>
      <c r="K242" s="151">
        <v>5.208333333333333E-3</v>
      </c>
      <c r="L242" s="152">
        <f t="shared" si="3"/>
        <v>1.1423611111111114E-2</v>
      </c>
      <c r="M242" s="152">
        <f>L242-L229</f>
        <v>1.238425925925931E-3</v>
      </c>
      <c r="N242" s="160">
        <v>8</v>
      </c>
      <c r="O242" s="154">
        <v>2</v>
      </c>
    </row>
    <row r="243" spans="1:15">
      <c r="A243" s="157">
        <v>15</v>
      </c>
      <c r="B243" s="148">
        <v>13</v>
      </c>
      <c r="C243" s="149" t="s">
        <v>252</v>
      </c>
      <c r="D243" s="148">
        <v>1997</v>
      </c>
      <c r="E243" s="148">
        <v>2</v>
      </c>
      <c r="F243" s="150" t="s">
        <v>156</v>
      </c>
      <c r="G243" s="151"/>
      <c r="H243" s="152">
        <v>1.7037037037037038E-2</v>
      </c>
      <c r="I243" s="151"/>
      <c r="J243" s="151">
        <v>1.5972222222222224E-2</v>
      </c>
      <c r="K243" s="151">
        <v>4.5138888888888893E-3</v>
      </c>
      <c r="L243" s="152">
        <f t="shared" si="3"/>
        <v>1.1458333333333334E-2</v>
      </c>
      <c r="M243" s="152">
        <f>L243-L229</f>
        <v>1.2731481481481517E-3</v>
      </c>
      <c r="N243" s="160">
        <v>7</v>
      </c>
      <c r="O243" s="154">
        <v>2</v>
      </c>
    </row>
    <row r="244" spans="1:15">
      <c r="A244" s="157">
        <v>16</v>
      </c>
      <c r="B244" s="148" t="s">
        <v>296</v>
      </c>
      <c r="C244" s="149" t="s">
        <v>84</v>
      </c>
      <c r="D244" s="148">
        <v>1997</v>
      </c>
      <c r="E244" s="148">
        <v>1</v>
      </c>
      <c r="F244" s="150" t="s">
        <v>141</v>
      </c>
      <c r="G244" s="151"/>
      <c r="H244" s="152">
        <v>1.9317129629629629E-2</v>
      </c>
      <c r="I244" s="151"/>
      <c r="J244" s="151">
        <v>1.255787037037037E-2</v>
      </c>
      <c r="K244" s="151">
        <v>1.0416666666666667E-3</v>
      </c>
      <c r="L244" s="152">
        <f t="shared" si="3"/>
        <v>1.1516203703703704E-2</v>
      </c>
      <c r="M244" s="152">
        <f>L244-L229</f>
        <v>1.3310185185185213E-3</v>
      </c>
      <c r="N244" s="160"/>
      <c r="O244" s="154">
        <v>2</v>
      </c>
    </row>
    <row r="245" spans="1:15">
      <c r="A245" s="157">
        <v>17</v>
      </c>
      <c r="B245" s="148">
        <v>34</v>
      </c>
      <c r="C245" s="149" t="s">
        <v>244</v>
      </c>
      <c r="D245" s="148">
        <v>1998</v>
      </c>
      <c r="E245" s="148">
        <v>2</v>
      </c>
      <c r="F245" s="150" t="s">
        <v>155</v>
      </c>
      <c r="G245" s="151"/>
      <c r="H245" s="152"/>
      <c r="I245" s="151"/>
      <c r="J245" s="151">
        <v>2.3391203703703702E-2</v>
      </c>
      <c r="K245" s="151">
        <v>1.18055555555555E-2</v>
      </c>
      <c r="L245" s="152">
        <f t="shared" si="3"/>
        <v>1.1585648148148203E-2</v>
      </c>
      <c r="M245" s="152">
        <f>L245-L229</f>
        <v>1.40046296296302E-3</v>
      </c>
      <c r="N245" s="160">
        <v>6</v>
      </c>
      <c r="O245" s="154">
        <v>2</v>
      </c>
    </row>
    <row r="246" spans="1:15">
      <c r="A246" s="157">
        <v>18</v>
      </c>
      <c r="B246" s="148" t="s">
        <v>294</v>
      </c>
      <c r="C246" s="149" t="s">
        <v>87</v>
      </c>
      <c r="D246" s="148">
        <v>1998</v>
      </c>
      <c r="E246" s="148">
        <v>2</v>
      </c>
      <c r="F246" s="150" t="s">
        <v>141</v>
      </c>
      <c r="G246" s="151"/>
      <c r="H246" s="152">
        <v>1.4456018518518519E-2</v>
      </c>
      <c r="I246" s="151"/>
      <c r="J246" s="151">
        <v>1.1967592592592592E-2</v>
      </c>
      <c r="K246" s="151">
        <v>3.4722222222222224E-4</v>
      </c>
      <c r="L246" s="152">
        <f t="shared" si="3"/>
        <v>1.1620370370370369E-2</v>
      </c>
      <c r="M246" s="152">
        <f>L246-L229</f>
        <v>1.4351851851851869E-3</v>
      </c>
      <c r="N246" s="160"/>
      <c r="O246" s="154">
        <v>2</v>
      </c>
    </row>
    <row r="247" spans="1:15">
      <c r="A247" s="157">
        <v>19</v>
      </c>
      <c r="B247" s="148">
        <v>18</v>
      </c>
      <c r="C247" s="149" t="s">
        <v>240</v>
      </c>
      <c r="D247" s="148">
        <v>1997</v>
      </c>
      <c r="E247" s="148">
        <v>2</v>
      </c>
      <c r="F247" s="150" t="s">
        <v>336</v>
      </c>
      <c r="G247" s="151"/>
      <c r="H247" s="152">
        <v>1.7372685185185185E-2</v>
      </c>
      <c r="I247" s="151"/>
      <c r="J247" s="151">
        <v>1.8090277777777778E-2</v>
      </c>
      <c r="K247" s="151">
        <v>6.2499999999999995E-3</v>
      </c>
      <c r="L247" s="152">
        <f t="shared" si="3"/>
        <v>1.1840277777777779E-2</v>
      </c>
      <c r="M247" s="152">
        <f>L247-L229</f>
        <v>1.6550925925925969E-3</v>
      </c>
      <c r="N247" s="160">
        <v>5</v>
      </c>
      <c r="O247" s="154">
        <v>3</v>
      </c>
    </row>
    <row r="248" spans="1:15">
      <c r="A248" s="157">
        <v>20</v>
      </c>
      <c r="B248" s="148">
        <v>17</v>
      </c>
      <c r="C248" s="149" t="s">
        <v>129</v>
      </c>
      <c r="D248" s="148">
        <v>1997</v>
      </c>
      <c r="E248" s="148">
        <v>2</v>
      </c>
      <c r="F248" s="150" t="s">
        <v>358</v>
      </c>
      <c r="G248" s="151"/>
      <c r="H248" s="152">
        <v>1.6828703703703703E-2</v>
      </c>
      <c r="I248" s="151"/>
      <c r="J248" s="151">
        <v>1.7766203703703704E-2</v>
      </c>
      <c r="K248" s="151">
        <v>5.9027777777777776E-3</v>
      </c>
      <c r="L248" s="152">
        <f t="shared" si="3"/>
        <v>1.1863425925925927E-2</v>
      </c>
      <c r="M248" s="152">
        <f>L248-L229</f>
        <v>1.678240740740744E-3</v>
      </c>
      <c r="N248" s="160">
        <v>4</v>
      </c>
      <c r="O248" s="154">
        <v>3</v>
      </c>
    </row>
    <row r="249" spans="1:15">
      <c r="A249" s="157">
        <v>21</v>
      </c>
      <c r="B249" s="148">
        <v>24</v>
      </c>
      <c r="C249" s="149" t="s">
        <v>254</v>
      </c>
      <c r="D249" s="148">
        <v>1997</v>
      </c>
      <c r="E249" s="148">
        <v>2</v>
      </c>
      <c r="F249" s="150" t="s">
        <v>156</v>
      </c>
      <c r="G249" s="151"/>
      <c r="H249" s="152"/>
      <c r="I249" s="151"/>
      <c r="J249" s="151">
        <v>2.0219907407407409E-2</v>
      </c>
      <c r="K249" s="151">
        <v>8.3333333333333297E-3</v>
      </c>
      <c r="L249" s="152">
        <f t="shared" si="3"/>
        <v>1.1886574074074079E-2</v>
      </c>
      <c r="M249" s="152">
        <f>L249-L229</f>
        <v>1.7013888888888964E-3</v>
      </c>
      <c r="N249" s="160">
        <v>3</v>
      </c>
      <c r="O249" s="154">
        <v>3</v>
      </c>
    </row>
    <row r="250" spans="1:15">
      <c r="A250" s="157">
        <v>22</v>
      </c>
      <c r="B250" s="148">
        <v>39</v>
      </c>
      <c r="C250" s="149" t="s">
        <v>253</v>
      </c>
      <c r="D250" s="148">
        <v>1998</v>
      </c>
      <c r="E250" s="148">
        <v>2</v>
      </c>
      <c r="F250" s="150" t="s">
        <v>156</v>
      </c>
      <c r="G250" s="151"/>
      <c r="H250" s="152"/>
      <c r="I250" s="151"/>
      <c r="J250" s="151">
        <v>2.5451388888888888E-2</v>
      </c>
      <c r="K250" s="151">
        <v>1.3541666666666599E-2</v>
      </c>
      <c r="L250" s="152">
        <f t="shared" si="3"/>
        <v>1.1909722222222289E-2</v>
      </c>
      <c r="M250" s="152">
        <f>L250-L229</f>
        <v>1.724537037037106E-3</v>
      </c>
      <c r="N250" s="160">
        <v>2</v>
      </c>
      <c r="O250" s="154">
        <v>3</v>
      </c>
    </row>
    <row r="251" spans="1:15">
      <c r="A251" s="157">
        <v>23</v>
      </c>
      <c r="B251" s="148">
        <v>14</v>
      </c>
      <c r="C251" s="149" t="s">
        <v>74</v>
      </c>
      <c r="D251" s="148">
        <v>1997</v>
      </c>
      <c r="E251" s="148">
        <v>1</v>
      </c>
      <c r="F251" s="150" t="s">
        <v>142</v>
      </c>
      <c r="G251" s="151"/>
      <c r="H251" s="152">
        <v>1.4722222222222222E-2</v>
      </c>
      <c r="I251" s="151"/>
      <c r="J251" s="151">
        <v>1.6875000000000001E-2</v>
      </c>
      <c r="K251" s="151">
        <v>4.8611111111111112E-3</v>
      </c>
      <c r="L251" s="152">
        <f t="shared" si="3"/>
        <v>1.201388888888889E-2</v>
      </c>
      <c r="M251" s="152">
        <f>L251-L229</f>
        <v>1.8287037037037074E-3</v>
      </c>
      <c r="N251" s="160">
        <v>1</v>
      </c>
      <c r="O251" s="154">
        <v>3</v>
      </c>
    </row>
    <row r="252" spans="1:15">
      <c r="A252" s="157">
        <v>24</v>
      </c>
      <c r="B252" s="148">
        <v>27</v>
      </c>
      <c r="C252" s="149" t="s">
        <v>245</v>
      </c>
      <c r="D252" s="148">
        <v>1998</v>
      </c>
      <c r="E252" s="148">
        <v>2</v>
      </c>
      <c r="F252" s="150" t="s">
        <v>168</v>
      </c>
      <c r="G252" s="151"/>
      <c r="H252" s="152"/>
      <c r="I252" s="151"/>
      <c r="J252" s="151">
        <v>2.1678240740740738E-2</v>
      </c>
      <c r="K252" s="151">
        <v>9.3749999999999997E-3</v>
      </c>
      <c r="L252" s="152">
        <f t="shared" si="3"/>
        <v>1.2303240740740738E-2</v>
      </c>
      <c r="M252" s="152">
        <f>L252-L229</f>
        <v>2.1180555555555553E-3</v>
      </c>
      <c r="N252" s="160"/>
      <c r="O252" s="154">
        <v>3</v>
      </c>
    </row>
    <row r="253" spans="1:15">
      <c r="A253" s="157">
        <v>25</v>
      </c>
      <c r="B253" s="148">
        <v>38</v>
      </c>
      <c r="C253" s="149" t="s">
        <v>258</v>
      </c>
      <c r="D253" s="148">
        <v>1998</v>
      </c>
      <c r="E253" s="148">
        <v>3</v>
      </c>
      <c r="F253" s="150" t="s">
        <v>157</v>
      </c>
      <c r="G253" s="151"/>
      <c r="H253" s="152"/>
      <c r="I253" s="151"/>
      <c r="J253" s="151">
        <v>2.5543981481481483E-2</v>
      </c>
      <c r="K253" s="151">
        <v>1.3194444444444399E-2</v>
      </c>
      <c r="L253" s="152">
        <f t="shared" si="3"/>
        <v>1.2349537037037084E-2</v>
      </c>
      <c r="M253" s="152">
        <f>L253-L229</f>
        <v>2.1643518518519016E-3</v>
      </c>
      <c r="N253" s="160"/>
      <c r="O253" s="154">
        <v>3</v>
      </c>
    </row>
    <row r="254" spans="1:15">
      <c r="A254" s="157">
        <v>26</v>
      </c>
      <c r="B254" s="148">
        <v>25</v>
      </c>
      <c r="C254" s="149" t="s">
        <v>242</v>
      </c>
      <c r="D254" s="148">
        <v>1998</v>
      </c>
      <c r="E254" s="148">
        <v>2</v>
      </c>
      <c r="F254" s="150" t="s">
        <v>155</v>
      </c>
      <c r="G254" s="151"/>
      <c r="H254" s="152"/>
      <c r="I254" s="151"/>
      <c r="J254" s="151">
        <v>2.1064814814814814E-2</v>
      </c>
      <c r="K254" s="151">
        <v>8.6805555555555507E-3</v>
      </c>
      <c r="L254" s="152">
        <f t="shared" si="3"/>
        <v>1.2384259259259263E-2</v>
      </c>
      <c r="M254" s="152">
        <f>L254-L229</f>
        <v>2.1990740740740807E-3</v>
      </c>
      <c r="N254" s="160"/>
      <c r="O254" s="154">
        <v>3</v>
      </c>
    </row>
    <row r="255" spans="1:15">
      <c r="A255" s="157">
        <v>27</v>
      </c>
      <c r="B255" s="148">
        <v>11</v>
      </c>
      <c r="C255" s="149" t="s">
        <v>261</v>
      </c>
      <c r="D255" s="148">
        <v>1998</v>
      </c>
      <c r="E255" s="148">
        <v>3</v>
      </c>
      <c r="F255" s="150" t="s">
        <v>157</v>
      </c>
      <c r="G255" s="151"/>
      <c r="H255" s="152">
        <v>1.6805555555555556E-2</v>
      </c>
      <c r="I255" s="151"/>
      <c r="J255" s="151">
        <v>1.6377314814814813E-2</v>
      </c>
      <c r="K255" s="151">
        <v>3.8194444444444443E-3</v>
      </c>
      <c r="L255" s="152">
        <f t="shared" si="3"/>
        <v>1.2557870370370369E-2</v>
      </c>
      <c r="M255" s="152">
        <f>L255-L229</f>
        <v>2.372685185185186E-3</v>
      </c>
      <c r="N255" s="160"/>
      <c r="O255" s="154">
        <v>3</v>
      </c>
    </row>
    <row r="256" spans="1:15">
      <c r="A256" s="157">
        <v>28</v>
      </c>
      <c r="B256" s="148">
        <v>28</v>
      </c>
      <c r="C256" s="149" t="s">
        <v>285</v>
      </c>
      <c r="D256" s="148">
        <v>1998</v>
      </c>
      <c r="E256" s="148">
        <v>2</v>
      </c>
      <c r="F256" s="150" t="s">
        <v>343</v>
      </c>
      <c r="G256" s="151"/>
      <c r="H256" s="152"/>
      <c r="I256" s="151"/>
      <c r="J256" s="151">
        <v>2.2326388888888885E-2</v>
      </c>
      <c r="K256" s="151">
        <v>9.7222222222222206E-3</v>
      </c>
      <c r="L256" s="152">
        <f t="shared" si="3"/>
        <v>1.2604166666666665E-2</v>
      </c>
      <c r="M256" s="152">
        <f>L256-L229</f>
        <v>2.418981481481482E-3</v>
      </c>
      <c r="N256" s="160"/>
      <c r="O256" s="154">
        <v>3</v>
      </c>
    </row>
    <row r="257" spans="1:15">
      <c r="A257" s="157">
        <v>29</v>
      </c>
      <c r="B257" s="148" t="s">
        <v>301</v>
      </c>
      <c r="C257" s="149" t="s">
        <v>251</v>
      </c>
      <c r="D257" s="148">
        <v>1997</v>
      </c>
      <c r="E257" s="148">
        <v>3</v>
      </c>
      <c r="F257" s="150" t="s">
        <v>156</v>
      </c>
      <c r="G257" s="151"/>
      <c r="H257" s="152"/>
      <c r="I257" s="151"/>
      <c r="J257" s="151">
        <v>1.539351851851852E-2</v>
      </c>
      <c r="K257" s="151">
        <v>2.7777777777777779E-3</v>
      </c>
      <c r="L257" s="152">
        <f t="shared" si="3"/>
        <v>1.2615740740740742E-2</v>
      </c>
      <c r="M257" s="152">
        <f>L257-L229</f>
        <v>2.4305555555555591E-3</v>
      </c>
      <c r="N257" s="160"/>
      <c r="O257" s="154">
        <v>3</v>
      </c>
    </row>
    <row r="258" spans="1:15">
      <c r="A258" s="157">
        <v>30</v>
      </c>
      <c r="B258" s="148">
        <v>12</v>
      </c>
      <c r="C258" s="149" t="s">
        <v>243</v>
      </c>
      <c r="D258" s="148">
        <v>1998</v>
      </c>
      <c r="E258" s="148"/>
      <c r="F258" s="150" t="s">
        <v>155</v>
      </c>
      <c r="G258" s="151"/>
      <c r="H258" s="152">
        <v>1.6273148148148148E-2</v>
      </c>
      <c r="I258" s="151"/>
      <c r="J258" s="151">
        <v>1.6793981481481483E-2</v>
      </c>
      <c r="K258" s="151">
        <v>4.1666666666666666E-3</v>
      </c>
      <c r="L258" s="152">
        <f t="shared" si="3"/>
        <v>1.2627314814814817E-2</v>
      </c>
      <c r="M258" s="152">
        <f>L258-L229</f>
        <v>2.4421296296296344E-3</v>
      </c>
      <c r="N258" s="160"/>
      <c r="O258" s="154">
        <v>3</v>
      </c>
    </row>
    <row r="259" spans="1:15">
      <c r="A259" s="157">
        <v>31</v>
      </c>
      <c r="B259" s="148">
        <v>19</v>
      </c>
      <c r="C259" s="149" t="s">
        <v>259</v>
      </c>
      <c r="D259" s="148">
        <v>1997</v>
      </c>
      <c r="E259" s="148">
        <v>3</v>
      </c>
      <c r="F259" s="150" t="s">
        <v>157</v>
      </c>
      <c r="G259" s="151"/>
      <c r="H259" s="152">
        <v>1.5347222222222222E-2</v>
      </c>
      <c r="I259" s="151"/>
      <c r="J259" s="151">
        <v>1.9560185185185184E-2</v>
      </c>
      <c r="K259" s="151">
        <v>6.5972222222222222E-3</v>
      </c>
      <c r="L259" s="152">
        <f t="shared" si="3"/>
        <v>1.2962962962962961E-2</v>
      </c>
      <c r="M259" s="152">
        <f>L259-L229</f>
        <v>2.7777777777777783E-3</v>
      </c>
      <c r="N259" s="160"/>
      <c r="O259" s="154">
        <v>3</v>
      </c>
    </row>
    <row r="260" spans="1:15">
      <c r="A260" s="157">
        <v>32</v>
      </c>
      <c r="B260" s="148" t="s">
        <v>298</v>
      </c>
      <c r="C260" s="149" t="s">
        <v>137</v>
      </c>
      <c r="D260" s="148">
        <v>1997</v>
      </c>
      <c r="E260" s="148">
        <v>3</v>
      </c>
      <c r="F260" s="150" t="s">
        <v>141</v>
      </c>
      <c r="G260" s="151"/>
      <c r="H260" s="152">
        <v>1.8229166666666668E-2</v>
      </c>
      <c r="I260" s="151"/>
      <c r="J260" s="151">
        <v>1.4965277777777779E-2</v>
      </c>
      <c r="K260" s="151">
        <v>1.736111111111111E-3</v>
      </c>
      <c r="L260" s="152">
        <f t="shared" si="3"/>
        <v>1.3229166666666667E-2</v>
      </c>
      <c r="M260" s="152">
        <f>L260-L229</f>
        <v>3.0439814814814843E-3</v>
      </c>
      <c r="N260" s="160"/>
      <c r="O260" s="154">
        <v>3</v>
      </c>
    </row>
    <row r="261" spans="1:15">
      <c r="A261" s="157">
        <v>33</v>
      </c>
      <c r="B261" s="148" t="s">
        <v>295</v>
      </c>
      <c r="C261" s="149" t="s">
        <v>248</v>
      </c>
      <c r="D261" s="148">
        <v>1997</v>
      </c>
      <c r="E261" s="148">
        <v>3</v>
      </c>
      <c r="F261" s="150" t="s">
        <v>156</v>
      </c>
      <c r="G261" s="151"/>
      <c r="H261" s="152">
        <v>1.5011574074074075E-2</v>
      </c>
      <c r="I261" s="151"/>
      <c r="J261" s="151">
        <v>1.4097222222222221E-2</v>
      </c>
      <c r="K261" s="151">
        <v>6.9444444444444447E-4</v>
      </c>
      <c r="L261" s="152">
        <f t="shared" si="3"/>
        <v>1.3402777777777777E-2</v>
      </c>
      <c r="M261" s="152">
        <f>L261-L229</f>
        <v>3.2175925925925948E-3</v>
      </c>
      <c r="N261" s="160"/>
      <c r="O261" s="154" t="s">
        <v>89</v>
      </c>
    </row>
    <row r="262" spans="1:15">
      <c r="A262" s="157">
        <v>34</v>
      </c>
      <c r="B262" s="148" t="s">
        <v>300</v>
      </c>
      <c r="C262" s="149" t="s">
        <v>260</v>
      </c>
      <c r="D262" s="148">
        <v>1997</v>
      </c>
      <c r="E262" s="148">
        <v>3</v>
      </c>
      <c r="F262" s="150" t="s">
        <v>157</v>
      </c>
      <c r="G262" s="151"/>
      <c r="H262" s="152">
        <v>1.5208333333333332E-2</v>
      </c>
      <c r="I262" s="151"/>
      <c r="J262" s="151">
        <v>1.6180555555555556E-2</v>
      </c>
      <c r="K262" s="151">
        <v>2.4305555555555556E-3</v>
      </c>
      <c r="L262" s="152">
        <f t="shared" si="3"/>
        <v>1.375E-2</v>
      </c>
      <c r="M262" s="152">
        <f>L262-L229</f>
        <v>3.5648148148148175E-3</v>
      </c>
      <c r="N262" s="160"/>
      <c r="O262" s="154" t="s">
        <v>89</v>
      </c>
    </row>
    <row r="263" spans="1:15">
      <c r="A263" s="157">
        <v>35</v>
      </c>
      <c r="B263" s="148">
        <v>16</v>
      </c>
      <c r="C263" s="149" t="s">
        <v>256</v>
      </c>
      <c r="D263" s="148">
        <v>1998</v>
      </c>
      <c r="E263" s="148">
        <v>3</v>
      </c>
      <c r="F263" s="150" t="s">
        <v>178</v>
      </c>
      <c r="G263" s="151"/>
      <c r="H263" s="152">
        <v>1.8668981481481481E-2</v>
      </c>
      <c r="I263" s="151"/>
      <c r="J263" s="151">
        <v>1.9317129629629629E-2</v>
      </c>
      <c r="K263" s="151">
        <v>5.5555555555555558E-3</v>
      </c>
      <c r="L263" s="152">
        <f t="shared" si="3"/>
        <v>1.3761574074074072E-2</v>
      </c>
      <c r="M263" s="152">
        <f>L263-L229</f>
        <v>3.5763888888888894E-3</v>
      </c>
      <c r="N263" s="160"/>
      <c r="O263" s="154" t="s">
        <v>89</v>
      </c>
    </row>
    <row r="264" spans="1:15">
      <c r="A264" s="157">
        <v>36</v>
      </c>
      <c r="B264" s="148" t="s">
        <v>297</v>
      </c>
      <c r="C264" s="149" t="s">
        <v>249</v>
      </c>
      <c r="D264" s="148">
        <v>1998</v>
      </c>
      <c r="E264" s="148">
        <v>3</v>
      </c>
      <c r="F264" s="150" t="s">
        <v>156</v>
      </c>
      <c r="G264" s="151"/>
      <c r="H264" s="152">
        <v>1.511574074074074E-2</v>
      </c>
      <c r="I264" s="151"/>
      <c r="J264" s="151">
        <v>1.6030092592592592E-2</v>
      </c>
      <c r="K264" s="151">
        <v>1.3888888888888889E-3</v>
      </c>
      <c r="L264" s="152">
        <f t="shared" si="3"/>
        <v>1.4641203703703703E-2</v>
      </c>
      <c r="M264" s="152">
        <f>L264-L229</f>
        <v>4.4560185185185206E-3</v>
      </c>
      <c r="N264" s="160"/>
      <c r="O264" s="154" t="s">
        <v>89</v>
      </c>
    </row>
    <row r="265" spans="1:15">
      <c r="A265" s="157">
        <v>37</v>
      </c>
      <c r="B265" s="148">
        <v>21</v>
      </c>
      <c r="C265" s="149" t="s">
        <v>247</v>
      </c>
      <c r="D265" s="148">
        <v>1997</v>
      </c>
      <c r="E265" s="148">
        <v>3</v>
      </c>
      <c r="F265" s="150" t="s">
        <v>172</v>
      </c>
      <c r="G265" s="151"/>
      <c r="H265" s="152">
        <v>1.8657407407407407E-2</v>
      </c>
      <c r="I265" s="151"/>
      <c r="J265" s="151">
        <v>2.2048611111111113E-2</v>
      </c>
      <c r="K265" s="151">
        <v>7.2916666666666598E-3</v>
      </c>
      <c r="L265" s="152">
        <f t="shared" si="3"/>
        <v>1.4756944444444453E-2</v>
      </c>
      <c r="M265" s="152">
        <f>L265-L229</f>
        <v>4.5717592592592702E-3</v>
      </c>
      <c r="N265" s="160"/>
      <c r="O265" s="154" t="s">
        <v>89</v>
      </c>
    </row>
    <row r="266" spans="1:15">
      <c r="A266" s="157">
        <v>38</v>
      </c>
      <c r="B266" s="148" t="s">
        <v>299</v>
      </c>
      <c r="C266" s="149" t="s">
        <v>250</v>
      </c>
      <c r="D266" s="148">
        <v>1998</v>
      </c>
      <c r="E266" s="148">
        <v>3</v>
      </c>
      <c r="F266" s="150" t="s">
        <v>156</v>
      </c>
      <c r="G266" s="151"/>
      <c r="H266" s="152">
        <v>1.7974537037037035E-2</v>
      </c>
      <c r="I266" s="151"/>
      <c r="J266" s="151">
        <v>1.7557870370370373E-2</v>
      </c>
      <c r="K266" s="151">
        <v>2.0833333333333333E-3</v>
      </c>
      <c r="L266" s="152">
        <f t="shared" si="3"/>
        <v>1.547453703703704E-2</v>
      </c>
      <c r="M266" s="152">
        <f>L266-L229</f>
        <v>5.2893518518518576E-3</v>
      </c>
      <c r="N266" s="160"/>
      <c r="O266" s="154" t="s">
        <v>154</v>
      </c>
    </row>
    <row r="267" spans="1:15">
      <c r="A267" s="229"/>
      <c r="B267" s="230"/>
      <c r="C267" s="231"/>
      <c r="D267" s="230"/>
      <c r="E267" s="230"/>
      <c r="F267" s="231"/>
      <c r="G267" s="205"/>
      <c r="H267" s="164"/>
      <c r="I267" s="165"/>
      <c r="J267" s="165"/>
      <c r="K267" s="165"/>
      <c r="L267" s="232"/>
      <c r="M267" s="232"/>
      <c r="N267" s="233"/>
      <c r="O267" s="211"/>
    </row>
    <row r="268" spans="1:15" ht="15.75">
      <c r="A268" s="423" t="s">
        <v>29</v>
      </c>
      <c r="B268" s="423"/>
      <c r="C268" s="423"/>
      <c r="D268" s="234"/>
      <c r="E268" s="234"/>
      <c r="F268" s="235"/>
      <c r="G268" s="234"/>
      <c r="H268" s="234"/>
      <c r="I268" s="235"/>
      <c r="J268" s="235"/>
      <c r="K268" s="235"/>
      <c r="L268" s="234"/>
      <c r="M268" s="232"/>
      <c r="N268" s="234"/>
      <c r="O268" s="211"/>
    </row>
    <row r="269" spans="1:15">
      <c r="A269" s="236"/>
      <c r="B269" s="237">
        <v>9</v>
      </c>
      <c r="C269" s="238" t="s">
        <v>257</v>
      </c>
      <c r="D269" s="237">
        <v>1997</v>
      </c>
      <c r="E269" s="237">
        <v>3</v>
      </c>
      <c r="F269" s="150" t="s">
        <v>140</v>
      </c>
      <c r="G269" s="239"/>
      <c r="H269" s="152">
        <v>1.7083333333333336E-2</v>
      </c>
      <c r="I269" s="151"/>
      <c r="J269" s="151"/>
      <c r="K269" s="151"/>
      <c r="L269" s="240"/>
      <c r="M269" s="241"/>
      <c r="N269" s="241"/>
      <c r="O269" s="242"/>
    </row>
    <row r="270" spans="1:15" ht="15.75">
      <c r="A270" s="424" t="s">
        <v>30</v>
      </c>
      <c r="B270" s="424"/>
      <c r="C270" s="424"/>
      <c r="D270" s="243"/>
      <c r="E270" s="185"/>
      <c r="F270" s="184"/>
      <c r="G270" s="185"/>
      <c r="H270" s="186"/>
      <c r="I270" s="186"/>
      <c r="J270" s="186"/>
      <c r="K270" s="186"/>
      <c r="L270" s="187"/>
      <c r="M270" s="244"/>
      <c r="N270" s="244"/>
      <c r="O270" s="235"/>
    </row>
    <row r="271" spans="1:15" ht="15.75">
      <c r="A271" s="245"/>
      <c r="B271" s="246"/>
      <c r="C271" s="246"/>
      <c r="D271" s="247"/>
      <c r="E271" s="248"/>
      <c r="F271" s="249"/>
      <c r="G271" s="248"/>
      <c r="H271" s="250"/>
      <c r="I271" s="250"/>
      <c r="J271" s="250"/>
      <c r="K271" s="250"/>
      <c r="L271" s="251"/>
      <c r="M271" s="252"/>
      <c r="N271" s="252"/>
      <c r="O271" s="253"/>
    </row>
    <row r="272" spans="1:15" ht="15.75">
      <c r="A272" s="425" t="s">
        <v>54</v>
      </c>
      <c r="B272" s="425"/>
      <c r="C272" s="425"/>
      <c r="D272" s="425"/>
      <c r="E272" s="425"/>
      <c r="F272" s="425"/>
      <c r="G272" s="425"/>
      <c r="H272" s="425"/>
      <c r="I272" s="425"/>
      <c r="J272" s="425"/>
      <c r="K272" s="425"/>
      <c r="L272" s="425"/>
      <c r="M272" s="425"/>
      <c r="N272" s="425"/>
      <c r="O272" s="425"/>
    </row>
    <row r="273" spans="1:15">
      <c r="A273" s="410"/>
      <c r="B273" s="411"/>
      <c r="C273" s="411"/>
      <c r="D273" s="411"/>
      <c r="E273" s="411"/>
      <c r="F273" s="411"/>
      <c r="G273" s="411"/>
      <c r="H273" s="411"/>
      <c r="I273" s="411"/>
      <c r="J273" s="411"/>
      <c r="K273" s="411"/>
      <c r="L273" s="411"/>
      <c r="M273" s="411"/>
      <c r="N273" s="411"/>
      <c r="O273" s="412"/>
    </row>
    <row r="274" spans="1:15" ht="15.75">
      <c r="A274" s="183"/>
      <c r="B274" s="114"/>
      <c r="C274" s="114"/>
      <c r="D274" s="183"/>
      <c r="E274" s="183"/>
      <c r="F274" s="184"/>
      <c r="G274" s="185"/>
      <c r="H274" s="186"/>
      <c r="I274" s="186"/>
      <c r="J274" s="186"/>
      <c r="K274" s="186"/>
      <c r="L274" s="187"/>
      <c r="M274" s="188"/>
      <c r="N274" s="188"/>
      <c r="O274" s="110"/>
    </row>
    <row r="275" spans="1:15">
      <c r="A275" s="401" t="s">
        <v>31</v>
      </c>
      <c r="B275" s="392" t="s">
        <v>32</v>
      </c>
      <c r="C275" s="392"/>
      <c r="D275" s="402" t="s">
        <v>33</v>
      </c>
      <c r="E275" s="402"/>
      <c r="F275" s="403" t="s">
        <v>34</v>
      </c>
      <c r="G275" s="403"/>
      <c r="H275" s="403"/>
      <c r="I275" s="403"/>
      <c r="J275" s="403"/>
      <c r="K275" s="403"/>
      <c r="L275" s="403"/>
      <c r="M275" s="403"/>
      <c r="N275" s="403"/>
      <c r="O275" s="404"/>
    </row>
    <row r="276" spans="1:15">
      <c r="A276" s="401"/>
      <c r="B276" s="392"/>
      <c r="C276" s="392"/>
      <c r="D276" s="189" t="s">
        <v>35</v>
      </c>
      <c r="E276" s="190" t="s">
        <v>36</v>
      </c>
      <c r="F276" s="144" t="s">
        <v>37</v>
      </c>
      <c r="G276" s="190" t="s">
        <v>38</v>
      </c>
      <c r="H276" s="191"/>
      <c r="I276" s="192"/>
      <c r="J276" s="192"/>
      <c r="K276" s="192"/>
      <c r="L276" s="190" t="s">
        <v>39</v>
      </c>
      <c r="M276" s="193" t="s">
        <v>40</v>
      </c>
      <c r="N276" s="405" t="s">
        <v>41</v>
      </c>
      <c r="O276" s="406"/>
    </row>
    <row r="277" spans="1:15" ht="15" customHeight="1">
      <c r="A277" s="76" t="s">
        <v>153</v>
      </c>
      <c r="B277" s="392" t="s">
        <v>42</v>
      </c>
      <c r="C277" s="392"/>
      <c r="D277" s="74" t="s">
        <v>353</v>
      </c>
      <c r="E277" s="75" t="s">
        <v>354</v>
      </c>
      <c r="F277" s="76">
        <v>39</v>
      </c>
      <c r="G277" s="76">
        <v>38</v>
      </c>
      <c r="H277" s="77"/>
      <c r="I277" s="78"/>
      <c r="J277" s="78"/>
      <c r="K277" s="78"/>
      <c r="L277" s="76">
        <v>1</v>
      </c>
      <c r="M277" s="194"/>
      <c r="N277" s="393"/>
      <c r="O277" s="394"/>
    </row>
    <row r="278" spans="1:15" ht="15.75">
      <c r="A278" s="183"/>
      <c r="B278" s="195"/>
      <c r="C278" s="184"/>
      <c r="D278" s="183"/>
      <c r="E278" s="183"/>
      <c r="F278" s="184"/>
      <c r="G278" s="186"/>
      <c r="H278" s="186"/>
      <c r="I278" s="110"/>
      <c r="J278" s="110"/>
      <c r="K278" s="110"/>
      <c r="L278" s="113"/>
      <c r="M278" s="113"/>
      <c r="N278" s="113"/>
      <c r="O278" s="110"/>
    </row>
    <row r="279" spans="1:15">
      <c r="A279" s="196"/>
      <c r="B279" s="197"/>
      <c r="C279" s="395" t="s">
        <v>43</v>
      </c>
      <c r="D279" s="396"/>
      <c r="E279" s="397"/>
      <c r="F279" s="198"/>
      <c r="G279" s="395" t="s">
        <v>44</v>
      </c>
      <c r="H279" s="396"/>
      <c r="I279" s="396"/>
      <c r="J279" s="396"/>
      <c r="K279" s="396"/>
      <c r="L279" s="396"/>
      <c r="M279" s="396"/>
      <c r="N279" s="396"/>
      <c r="O279" s="397"/>
    </row>
    <row r="280" spans="1:15">
      <c r="A280" s="196"/>
      <c r="B280" s="197"/>
      <c r="C280" s="199"/>
      <c r="D280" s="161"/>
      <c r="E280" s="200"/>
      <c r="F280" s="198"/>
      <c r="G280" s="199"/>
      <c r="H280" s="129"/>
      <c r="I280" s="129"/>
      <c r="J280" s="129"/>
      <c r="K280" s="129"/>
      <c r="L280" s="129"/>
      <c r="M280" s="129"/>
      <c r="N280" s="129"/>
      <c r="O280" s="201"/>
    </row>
    <row r="281" spans="1:15">
      <c r="A281" s="196"/>
      <c r="B281" s="197"/>
      <c r="C281" s="398"/>
      <c r="D281" s="399"/>
      <c r="E281" s="400"/>
      <c r="F281" s="198"/>
      <c r="G281" s="199"/>
      <c r="H281" s="129"/>
      <c r="I281" s="129"/>
      <c r="J281" s="129"/>
      <c r="K281" s="129"/>
      <c r="L281" s="129"/>
      <c r="M281" s="129"/>
      <c r="N281" s="129"/>
      <c r="O281" s="201"/>
    </row>
    <row r="282" spans="1:15">
      <c r="A282" s="196"/>
      <c r="B282" s="197"/>
      <c r="C282" s="387" t="s">
        <v>45</v>
      </c>
      <c r="D282" s="388"/>
      <c r="E282" s="389"/>
      <c r="F282" s="198"/>
      <c r="G282" s="387" t="s">
        <v>46</v>
      </c>
      <c r="H282" s="390"/>
      <c r="I282" s="390"/>
      <c r="J282" s="390"/>
      <c r="K282" s="390"/>
      <c r="L282" s="390"/>
      <c r="M282" s="390"/>
      <c r="N282" s="390"/>
      <c r="O282" s="391"/>
    </row>
    <row r="283" spans="1:15" ht="15.75">
      <c r="A283" s="183"/>
      <c r="B283" s="195"/>
      <c r="C283" s="235"/>
      <c r="D283" s="185"/>
      <c r="E283" s="185"/>
      <c r="F283" s="113"/>
      <c r="G283" s="235"/>
      <c r="H283" s="235"/>
      <c r="I283" s="235"/>
      <c r="J283" s="235"/>
      <c r="K283" s="235"/>
      <c r="L283" s="235"/>
      <c r="M283" s="235"/>
      <c r="N283" s="235"/>
      <c r="O283" s="235"/>
    </row>
    <row r="284" spans="1:15" ht="15.75">
      <c r="A284" s="414" t="s">
        <v>276</v>
      </c>
      <c r="B284" s="414"/>
      <c r="C284" s="414"/>
      <c r="D284" s="414"/>
      <c r="E284" s="414"/>
      <c r="F284" s="414"/>
      <c r="G284" s="414"/>
      <c r="H284" s="414"/>
      <c r="I284" s="414"/>
      <c r="J284" s="414"/>
      <c r="K284" s="414"/>
      <c r="L284" s="414"/>
      <c r="M284" s="414"/>
      <c r="N284" s="414"/>
      <c r="O284" s="414"/>
    </row>
    <row r="285" spans="1:15" ht="15.75">
      <c r="A285" s="414" t="s">
        <v>360</v>
      </c>
      <c r="B285" s="414"/>
      <c r="C285" s="414"/>
      <c r="D285" s="414"/>
      <c r="E285" s="414"/>
      <c r="F285" s="414"/>
      <c r="G285" s="414"/>
      <c r="H285" s="414"/>
      <c r="I285" s="414"/>
      <c r="J285" s="414"/>
      <c r="K285" s="414"/>
      <c r="L285" s="414"/>
      <c r="M285" s="414"/>
      <c r="N285" s="414"/>
      <c r="O285" s="414"/>
    </row>
    <row r="286" spans="1:15" ht="18.75">
      <c r="A286" s="422" t="s">
        <v>161</v>
      </c>
      <c r="B286" s="422"/>
      <c r="C286" s="422"/>
      <c r="D286" s="422"/>
      <c r="E286" s="422"/>
      <c r="F286" s="422"/>
      <c r="G286" s="422"/>
      <c r="H286" s="422"/>
      <c r="I286" s="422"/>
      <c r="J286" s="422"/>
      <c r="K286" s="422"/>
      <c r="L286" s="422"/>
      <c r="M286" s="422"/>
      <c r="N286" s="422"/>
      <c r="O286" s="422"/>
    </row>
    <row r="287" spans="1:15" ht="18.75">
      <c r="A287" s="422" t="s">
        <v>162</v>
      </c>
      <c r="B287" s="422"/>
      <c r="C287" s="422"/>
      <c r="D287" s="422"/>
      <c r="E287" s="422"/>
      <c r="F287" s="422"/>
      <c r="G287" s="422"/>
      <c r="H287" s="422"/>
      <c r="I287" s="422"/>
      <c r="J287" s="422"/>
      <c r="K287" s="422"/>
      <c r="L287" s="422"/>
      <c r="M287" s="422"/>
      <c r="N287" s="422"/>
      <c r="O287" s="422"/>
    </row>
    <row r="288" spans="1:15" ht="15.75">
      <c r="A288" s="414" t="s">
        <v>277</v>
      </c>
      <c r="B288" s="414"/>
      <c r="C288" s="414"/>
      <c r="D288" s="414"/>
      <c r="E288" s="414"/>
      <c r="F288" s="414"/>
      <c r="G288" s="414"/>
      <c r="H288" s="414"/>
      <c r="I288" s="414"/>
      <c r="J288" s="414"/>
      <c r="K288" s="414"/>
      <c r="L288" s="414"/>
      <c r="M288" s="414"/>
      <c r="N288" s="414"/>
      <c r="O288" s="414"/>
    </row>
    <row r="289" spans="1:15" ht="18.75">
      <c r="A289" s="413" t="s">
        <v>105</v>
      </c>
      <c r="B289" s="413"/>
      <c r="C289" s="413"/>
      <c r="D289" s="413"/>
      <c r="E289" s="413"/>
      <c r="F289" s="413"/>
      <c r="G289" s="413"/>
      <c r="H289" s="413"/>
      <c r="I289" s="413"/>
      <c r="J289" s="413"/>
      <c r="K289" s="413"/>
      <c r="L289" s="413"/>
      <c r="M289" s="413"/>
      <c r="N289" s="413"/>
      <c r="O289" s="413"/>
    </row>
    <row r="290" spans="1:15" ht="15.75">
      <c r="A290" s="414" t="s">
        <v>53</v>
      </c>
      <c r="B290" s="414"/>
      <c r="C290" s="414"/>
      <c r="D290" s="414"/>
      <c r="E290" s="414"/>
      <c r="F290" s="414"/>
      <c r="G290" s="414"/>
      <c r="H290" s="414"/>
      <c r="I290" s="414"/>
      <c r="J290" s="414"/>
      <c r="K290" s="414"/>
      <c r="L290" s="414"/>
      <c r="M290" s="414"/>
      <c r="N290" s="414"/>
      <c r="O290" s="414"/>
    </row>
    <row r="291" spans="1:15" ht="15.75">
      <c r="A291" s="109" t="s">
        <v>0</v>
      </c>
      <c r="B291" s="110"/>
      <c r="C291" s="110"/>
      <c r="D291" s="110"/>
      <c r="E291" s="110"/>
      <c r="F291" s="110"/>
      <c r="G291" s="110"/>
      <c r="H291" s="110"/>
      <c r="I291" s="110"/>
      <c r="J291" s="110"/>
      <c r="K291" s="110"/>
      <c r="L291" s="111" t="s">
        <v>7</v>
      </c>
      <c r="N291" s="73">
        <v>0.55555555555555558</v>
      </c>
    </row>
    <row r="292" spans="1:15" ht="15.75">
      <c r="A292" s="112" t="s">
        <v>80</v>
      </c>
      <c r="B292" s="113"/>
      <c r="C292" s="110"/>
      <c r="D292" s="110"/>
      <c r="E292" s="110"/>
      <c r="F292" s="110"/>
      <c r="G292" s="110"/>
      <c r="H292" s="110"/>
      <c r="I292" s="110"/>
      <c r="J292" s="110"/>
      <c r="K292" s="110"/>
      <c r="L292" s="114" t="s">
        <v>8</v>
      </c>
      <c r="N292" s="73">
        <v>0.57361111111111118</v>
      </c>
    </row>
    <row r="293" spans="1:15" ht="16.5" thickBot="1">
      <c r="A293" s="112" t="s">
        <v>364</v>
      </c>
      <c r="B293" s="110"/>
      <c r="C293" s="110"/>
      <c r="D293" s="110"/>
      <c r="E293" s="110"/>
      <c r="F293" s="110"/>
      <c r="G293" s="110"/>
      <c r="H293" s="110"/>
      <c r="I293" s="110"/>
      <c r="J293" s="110"/>
      <c r="K293" s="110"/>
      <c r="L293" s="110"/>
      <c r="M293" s="113"/>
      <c r="N293" s="113"/>
      <c r="O293" s="115"/>
    </row>
    <row r="294" spans="1:15" s="116" customFormat="1" ht="12.75">
      <c r="A294" s="415" t="s">
        <v>9</v>
      </c>
      <c r="B294" s="416"/>
      <c r="C294" s="416"/>
      <c r="D294" s="416"/>
      <c r="E294" s="416"/>
      <c r="F294" s="417"/>
      <c r="G294" s="418" t="s">
        <v>10</v>
      </c>
      <c r="H294" s="419"/>
      <c r="I294" s="419"/>
      <c r="J294" s="419"/>
      <c r="K294" s="419"/>
      <c r="L294" s="419"/>
      <c r="M294" s="419"/>
      <c r="N294" s="419"/>
      <c r="O294" s="420"/>
    </row>
    <row r="295" spans="1:15" s="116" customFormat="1" ht="12.75">
      <c r="A295" s="117" t="s">
        <v>11</v>
      </c>
      <c r="B295" s="118"/>
      <c r="C295" s="118"/>
      <c r="D295" s="79" t="s">
        <v>57</v>
      </c>
      <c r="E295" s="119"/>
      <c r="F295" s="120" t="s">
        <v>0</v>
      </c>
      <c r="G295" s="121" t="s">
        <v>12</v>
      </c>
      <c r="H295" s="119"/>
      <c r="I295" s="119"/>
      <c r="J295" s="119"/>
      <c r="K295" s="119"/>
      <c r="L295" s="119"/>
      <c r="M295" s="122"/>
      <c r="N295" s="122" t="s">
        <v>47</v>
      </c>
      <c r="O295" s="123"/>
    </row>
    <row r="296" spans="1:15" s="116" customFormat="1" ht="12.75">
      <c r="A296" s="117" t="s">
        <v>328</v>
      </c>
      <c r="B296" s="124"/>
      <c r="C296" s="124"/>
      <c r="D296" s="79" t="s">
        <v>56</v>
      </c>
      <c r="E296" s="124"/>
      <c r="F296" s="120" t="s">
        <v>55</v>
      </c>
      <c r="G296" s="125" t="s">
        <v>14</v>
      </c>
      <c r="H296" s="124"/>
      <c r="I296" s="124"/>
      <c r="J296" s="124"/>
      <c r="K296" s="124"/>
      <c r="L296" s="124"/>
      <c r="M296" s="79"/>
      <c r="N296" s="79" t="s">
        <v>151</v>
      </c>
      <c r="O296" s="126"/>
    </row>
    <row r="297" spans="1:15" s="116" customFormat="1" ht="12.75">
      <c r="A297" s="117" t="s">
        <v>327</v>
      </c>
      <c r="B297" s="124"/>
      <c r="C297" s="124"/>
      <c r="D297" s="127" t="s">
        <v>102</v>
      </c>
      <c r="E297" s="124"/>
      <c r="F297" s="120" t="s">
        <v>0</v>
      </c>
      <c r="G297" s="125" t="s">
        <v>16</v>
      </c>
      <c r="H297" s="128"/>
      <c r="I297" s="129"/>
      <c r="J297" s="129"/>
      <c r="K297" s="129"/>
      <c r="L297" s="129"/>
      <c r="M297" s="79"/>
      <c r="N297" s="79" t="s">
        <v>106</v>
      </c>
      <c r="O297" s="126"/>
    </row>
    <row r="298" spans="1:15" s="116" customFormat="1" ht="12.75">
      <c r="A298" s="130"/>
      <c r="B298" s="124"/>
      <c r="C298" s="131" t="s">
        <v>352</v>
      </c>
      <c r="D298" s="129"/>
      <c r="E298" s="129"/>
      <c r="F298" s="120" t="s">
        <v>346</v>
      </c>
      <c r="G298" s="132" t="s">
        <v>18</v>
      </c>
      <c r="H298" s="129"/>
      <c r="I298" s="124"/>
      <c r="J298" s="124"/>
      <c r="K298" s="124"/>
      <c r="L298" s="129"/>
      <c r="M298" s="79"/>
      <c r="N298" s="79" t="s">
        <v>152</v>
      </c>
      <c r="O298" s="133"/>
    </row>
    <row r="299" spans="1:15" s="116" customFormat="1" ht="12.75">
      <c r="A299" s="134"/>
      <c r="B299" s="124"/>
      <c r="C299" s="129"/>
      <c r="D299" s="129"/>
      <c r="E299" s="129"/>
      <c r="F299" s="135"/>
      <c r="G299" s="132" t="s">
        <v>20</v>
      </c>
      <c r="H299" s="129"/>
      <c r="I299" s="124"/>
      <c r="J299" s="124"/>
      <c r="K299" s="124"/>
      <c r="L299" s="129"/>
      <c r="M299" s="79"/>
      <c r="N299" s="79" t="s">
        <v>104</v>
      </c>
      <c r="O299" s="133"/>
    </row>
    <row r="300" spans="1:15" s="116" customFormat="1" ht="13.5" thickBot="1">
      <c r="A300" s="136"/>
      <c r="B300" s="137"/>
      <c r="C300" s="138"/>
      <c r="D300" s="138"/>
      <c r="E300" s="138"/>
      <c r="F300" s="139"/>
      <c r="G300" s="140" t="s">
        <v>22</v>
      </c>
      <c r="H300" s="138"/>
      <c r="I300" s="138"/>
      <c r="J300" s="138"/>
      <c r="K300" s="138"/>
      <c r="L300" s="138"/>
      <c r="M300" s="141"/>
      <c r="N300" s="138">
        <v>1</v>
      </c>
      <c r="O300" s="142"/>
    </row>
    <row r="301" spans="1:15" ht="27.75" customHeight="1">
      <c r="A301" s="143" t="s">
        <v>23</v>
      </c>
      <c r="B301" s="143" t="s">
        <v>1</v>
      </c>
      <c r="C301" s="144" t="s">
        <v>2</v>
      </c>
      <c r="D301" s="143" t="s">
        <v>3</v>
      </c>
      <c r="E301" s="144" t="s">
        <v>4</v>
      </c>
      <c r="F301" s="421" t="s">
        <v>5</v>
      </c>
      <c r="G301" s="421"/>
      <c r="H301" s="143" t="s">
        <v>24</v>
      </c>
      <c r="I301" s="143" t="s">
        <v>6</v>
      </c>
      <c r="J301" s="143" t="s">
        <v>149</v>
      </c>
      <c r="K301" s="143" t="s">
        <v>150</v>
      </c>
      <c r="L301" s="143" t="s">
        <v>25</v>
      </c>
      <c r="M301" s="143" t="s">
        <v>26</v>
      </c>
      <c r="N301" s="143" t="s">
        <v>27</v>
      </c>
      <c r="O301" s="145" t="s">
        <v>28</v>
      </c>
    </row>
    <row r="302" spans="1:15">
      <c r="A302" s="157">
        <v>1</v>
      </c>
      <c r="B302" s="148">
        <v>54</v>
      </c>
      <c r="C302" s="149" t="s">
        <v>101</v>
      </c>
      <c r="D302" s="148">
        <v>1996</v>
      </c>
      <c r="E302" s="148" t="s">
        <v>122</v>
      </c>
      <c r="F302" s="150" t="s">
        <v>0</v>
      </c>
      <c r="G302" s="151"/>
      <c r="H302" s="152"/>
      <c r="I302" s="151"/>
      <c r="J302" s="151">
        <v>2.9722222222222219E-2</v>
      </c>
      <c r="K302" s="151">
        <v>1.8749999999999701E-2</v>
      </c>
      <c r="L302" s="152">
        <f t="shared" ref="L302:L317" si="4">J302-K302</f>
        <v>1.0972222222222518E-2</v>
      </c>
      <c r="M302" s="152">
        <f>L302-L302</f>
        <v>0</v>
      </c>
      <c r="N302" s="160">
        <v>23</v>
      </c>
      <c r="O302" s="154">
        <v>1</v>
      </c>
    </row>
    <row r="303" spans="1:15">
      <c r="A303" s="157">
        <v>2</v>
      </c>
      <c r="B303" s="148">
        <v>49</v>
      </c>
      <c r="C303" s="149" t="s">
        <v>264</v>
      </c>
      <c r="D303" s="148">
        <v>1996</v>
      </c>
      <c r="E303" s="148">
        <v>1</v>
      </c>
      <c r="F303" s="150" t="s">
        <v>55</v>
      </c>
      <c r="G303" s="151"/>
      <c r="H303" s="152"/>
      <c r="I303" s="151"/>
      <c r="J303" s="151">
        <v>2.9282407407407406E-2</v>
      </c>
      <c r="K303" s="151">
        <v>1.70138888888887E-2</v>
      </c>
      <c r="L303" s="152">
        <f t="shared" si="4"/>
        <v>1.2268518518518706E-2</v>
      </c>
      <c r="M303" s="152">
        <f>L303-L302</f>
        <v>1.2962962962961878E-3</v>
      </c>
      <c r="N303" s="160">
        <v>21</v>
      </c>
      <c r="O303" s="154">
        <v>2</v>
      </c>
    </row>
    <row r="304" spans="1:15">
      <c r="A304" s="157">
        <v>3</v>
      </c>
      <c r="B304" s="148">
        <v>56</v>
      </c>
      <c r="C304" s="149" t="s">
        <v>133</v>
      </c>
      <c r="D304" s="148">
        <v>1996</v>
      </c>
      <c r="E304" s="148">
        <v>1</v>
      </c>
      <c r="F304" s="150" t="s">
        <v>358</v>
      </c>
      <c r="G304" s="151"/>
      <c r="H304" s="152">
        <v>1.6828703703703703E-2</v>
      </c>
      <c r="I304" s="151"/>
      <c r="J304" s="151">
        <v>3.2002314814814817E-2</v>
      </c>
      <c r="K304" s="151">
        <v>1.9444444444444101E-2</v>
      </c>
      <c r="L304" s="152">
        <f t="shared" si="4"/>
        <v>1.2557870370370715E-2</v>
      </c>
      <c r="M304" s="152">
        <f>L304-L302</f>
        <v>1.5856481481481971E-3</v>
      </c>
      <c r="N304" s="160">
        <v>19</v>
      </c>
      <c r="O304" s="154">
        <v>2</v>
      </c>
    </row>
    <row r="305" spans="1:15">
      <c r="A305" s="157">
        <v>4</v>
      </c>
      <c r="B305" s="148">
        <v>55</v>
      </c>
      <c r="C305" s="149" t="s">
        <v>134</v>
      </c>
      <c r="D305" s="148">
        <v>1996</v>
      </c>
      <c r="E305" s="148">
        <v>1</v>
      </c>
      <c r="F305" s="150" t="s">
        <v>55</v>
      </c>
      <c r="G305" s="151"/>
      <c r="H305" s="152">
        <v>1.8668981481481481E-2</v>
      </c>
      <c r="I305" s="151"/>
      <c r="J305" s="151">
        <v>3.170138888888889E-2</v>
      </c>
      <c r="K305" s="151">
        <v>1.9097222222221901E-2</v>
      </c>
      <c r="L305" s="152">
        <f t="shared" si="4"/>
        <v>1.2604166666666989E-2</v>
      </c>
      <c r="M305" s="152">
        <f>L305-L302</f>
        <v>1.6319444444444706E-3</v>
      </c>
      <c r="N305" s="160">
        <v>17</v>
      </c>
      <c r="O305" s="154">
        <v>2</v>
      </c>
    </row>
    <row r="306" spans="1:15">
      <c r="A306" s="157">
        <v>5</v>
      </c>
      <c r="B306" s="148">
        <v>47</v>
      </c>
      <c r="C306" s="149" t="s">
        <v>132</v>
      </c>
      <c r="D306" s="148">
        <v>1996</v>
      </c>
      <c r="E306" s="148">
        <v>1</v>
      </c>
      <c r="F306" s="150" t="s">
        <v>358</v>
      </c>
      <c r="G306" s="151"/>
      <c r="H306" s="152"/>
      <c r="I306" s="151"/>
      <c r="J306" s="151">
        <v>2.9155092592592594E-2</v>
      </c>
      <c r="K306" s="151">
        <v>1.63194444444443E-2</v>
      </c>
      <c r="L306" s="152">
        <f t="shared" si="4"/>
        <v>1.2835648148148294E-2</v>
      </c>
      <c r="M306" s="152">
        <f>L306-L302</f>
        <v>1.8634259259257754E-3</v>
      </c>
      <c r="N306" s="160">
        <v>16</v>
      </c>
      <c r="O306" s="154">
        <v>2</v>
      </c>
    </row>
    <row r="307" spans="1:15">
      <c r="A307" s="157">
        <v>6</v>
      </c>
      <c r="B307" s="148">
        <v>48</v>
      </c>
      <c r="C307" s="149" t="s">
        <v>131</v>
      </c>
      <c r="D307" s="148">
        <v>1996</v>
      </c>
      <c r="E307" s="148">
        <v>1</v>
      </c>
      <c r="F307" s="150" t="s">
        <v>358</v>
      </c>
      <c r="G307" s="151"/>
      <c r="H307" s="152">
        <v>1.7083333333333336E-2</v>
      </c>
      <c r="I307" s="151"/>
      <c r="J307" s="151">
        <v>2.960648148148148E-2</v>
      </c>
      <c r="K307" s="151">
        <v>1.66666666666665E-2</v>
      </c>
      <c r="L307" s="152">
        <f t="shared" si="4"/>
        <v>1.293981481481498E-2</v>
      </c>
      <c r="M307" s="152">
        <f>L307-L302</f>
        <v>1.9675925925924619E-3</v>
      </c>
      <c r="N307" s="160">
        <v>15</v>
      </c>
      <c r="O307" s="154">
        <v>2</v>
      </c>
    </row>
    <row r="308" spans="1:15">
      <c r="A308" s="157">
        <v>7</v>
      </c>
      <c r="B308" s="148">
        <v>51</v>
      </c>
      <c r="C308" s="149" t="s">
        <v>113</v>
      </c>
      <c r="D308" s="148">
        <v>1996</v>
      </c>
      <c r="E308" s="148">
        <v>1</v>
      </c>
      <c r="F308" s="150" t="s">
        <v>0</v>
      </c>
      <c r="G308" s="151"/>
      <c r="H308" s="152">
        <v>1.6273148148148148E-2</v>
      </c>
      <c r="I308" s="151"/>
      <c r="J308" s="151">
        <v>3.0925925925925926E-2</v>
      </c>
      <c r="K308" s="151">
        <v>1.77083333333331E-2</v>
      </c>
      <c r="L308" s="152">
        <f t="shared" si="4"/>
        <v>1.3217592592592826E-2</v>
      </c>
      <c r="M308" s="152">
        <f>L308-L302</f>
        <v>2.2453703703703073E-3</v>
      </c>
      <c r="N308" s="160">
        <v>14</v>
      </c>
      <c r="O308" s="154">
        <v>2</v>
      </c>
    </row>
    <row r="309" spans="1:15">
      <c r="A309" s="157">
        <v>8</v>
      </c>
      <c r="B309" s="148">
        <v>44</v>
      </c>
      <c r="C309" s="149" t="s">
        <v>291</v>
      </c>
      <c r="D309" s="148">
        <v>1995</v>
      </c>
      <c r="E309" s="148">
        <v>1</v>
      </c>
      <c r="F309" s="150" t="s">
        <v>0</v>
      </c>
      <c r="G309" s="151"/>
      <c r="H309" s="152">
        <v>1.8229166666666668E-2</v>
      </c>
      <c r="I309" s="151"/>
      <c r="J309" s="151">
        <v>2.8506944444444442E-2</v>
      </c>
      <c r="K309" s="151">
        <v>1.52777777777778E-2</v>
      </c>
      <c r="L309" s="152">
        <f t="shared" si="4"/>
        <v>1.3229166666666643E-2</v>
      </c>
      <c r="M309" s="152">
        <f>L309-L302</f>
        <v>2.2569444444441242E-3</v>
      </c>
      <c r="N309" s="160">
        <v>13</v>
      </c>
      <c r="O309" s="154">
        <v>2</v>
      </c>
    </row>
    <row r="310" spans="1:15">
      <c r="A310" s="157">
        <v>8</v>
      </c>
      <c r="B310" s="148">
        <v>53</v>
      </c>
      <c r="C310" s="149" t="s">
        <v>109</v>
      </c>
      <c r="D310" s="148">
        <v>1995</v>
      </c>
      <c r="E310" s="148">
        <v>2</v>
      </c>
      <c r="F310" s="150" t="s">
        <v>158</v>
      </c>
      <c r="G310" s="151"/>
      <c r="H310" s="152">
        <v>1.4722222222222222E-2</v>
      </c>
      <c r="I310" s="151"/>
      <c r="J310" s="151">
        <v>3.1631944444444442E-2</v>
      </c>
      <c r="K310" s="151">
        <v>1.8402777777777501E-2</v>
      </c>
      <c r="L310" s="152">
        <f t="shared" si="4"/>
        <v>1.3229166666666941E-2</v>
      </c>
      <c r="M310" s="152">
        <f>L310-L302</f>
        <v>2.2569444444444225E-3</v>
      </c>
      <c r="N310" s="160">
        <v>13</v>
      </c>
      <c r="O310" s="154">
        <v>2</v>
      </c>
    </row>
    <row r="311" spans="1:15">
      <c r="A311" s="157">
        <v>10</v>
      </c>
      <c r="B311" s="148">
        <v>52</v>
      </c>
      <c r="C311" s="149" t="s">
        <v>98</v>
      </c>
      <c r="D311" s="148">
        <v>1996</v>
      </c>
      <c r="E311" s="148">
        <v>1</v>
      </c>
      <c r="F311" s="150" t="s">
        <v>336</v>
      </c>
      <c r="G311" s="151"/>
      <c r="H311" s="152">
        <v>1.7037037037037038E-2</v>
      </c>
      <c r="I311" s="151"/>
      <c r="J311" s="151">
        <v>3.172453703703703E-2</v>
      </c>
      <c r="K311" s="151">
        <v>1.8055555555555301E-2</v>
      </c>
      <c r="L311" s="152">
        <f t="shared" si="4"/>
        <v>1.366898148148173E-2</v>
      </c>
      <c r="M311" s="152">
        <f>L311-L302</f>
        <v>2.6967592592592113E-3</v>
      </c>
      <c r="N311" s="160">
        <v>11</v>
      </c>
      <c r="O311" s="154">
        <v>3</v>
      </c>
    </row>
    <row r="312" spans="1:15">
      <c r="A312" s="157">
        <v>11</v>
      </c>
      <c r="B312" s="148">
        <v>50</v>
      </c>
      <c r="C312" s="149" t="s">
        <v>290</v>
      </c>
      <c r="D312" s="148">
        <v>1995</v>
      </c>
      <c r="E312" s="148">
        <v>1</v>
      </c>
      <c r="F312" s="150" t="s">
        <v>158</v>
      </c>
      <c r="G312" s="151"/>
      <c r="H312" s="152">
        <v>1.6805555555555556E-2</v>
      </c>
      <c r="I312" s="151"/>
      <c r="J312" s="151">
        <v>3.1053240740740742E-2</v>
      </c>
      <c r="K312" s="151">
        <v>1.73611111111109E-2</v>
      </c>
      <c r="L312" s="152">
        <f t="shared" si="4"/>
        <v>1.3692129629629842E-2</v>
      </c>
      <c r="M312" s="152">
        <f>L312-L302</f>
        <v>2.7199074074073237E-3</v>
      </c>
      <c r="N312" s="160">
        <v>10</v>
      </c>
      <c r="O312" s="154">
        <v>3</v>
      </c>
    </row>
    <row r="313" spans="1:15">
      <c r="A313" s="157">
        <v>12</v>
      </c>
      <c r="B313" s="148" t="s">
        <v>304</v>
      </c>
      <c r="C313" s="149" t="s">
        <v>135</v>
      </c>
      <c r="D313" s="148">
        <v>1996</v>
      </c>
      <c r="E313" s="148">
        <v>2</v>
      </c>
      <c r="F313" s="150" t="s">
        <v>358</v>
      </c>
      <c r="G313" s="151"/>
      <c r="H313" s="152">
        <v>1.9317129629629629E-2</v>
      </c>
      <c r="I313" s="151"/>
      <c r="J313" s="151">
        <v>2.8472222222222222E-2</v>
      </c>
      <c r="K313" s="151">
        <v>1.4583333333333301E-2</v>
      </c>
      <c r="L313" s="152">
        <f t="shared" si="4"/>
        <v>1.3888888888888921E-2</v>
      </c>
      <c r="M313" s="152">
        <f>L313-L302</f>
        <v>2.9166666666664027E-3</v>
      </c>
      <c r="N313" s="160"/>
      <c r="O313" s="154">
        <v>3</v>
      </c>
    </row>
    <row r="314" spans="1:15">
      <c r="A314" s="157">
        <v>13</v>
      </c>
      <c r="B314" s="148" t="s">
        <v>302</v>
      </c>
      <c r="C314" s="149" t="s">
        <v>112</v>
      </c>
      <c r="D314" s="148">
        <v>1996</v>
      </c>
      <c r="E314" s="148">
        <v>1</v>
      </c>
      <c r="F314" s="150" t="s">
        <v>0</v>
      </c>
      <c r="G314" s="151"/>
      <c r="H314" s="152">
        <v>1.4456018518518519E-2</v>
      </c>
      <c r="I314" s="151"/>
      <c r="J314" s="151">
        <v>2.7997685185185184E-2</v>
      </c>
      <c r="K314" s="151">
        <v>1.38888888888889E-2</v>
      </c>
      <c r="L314" s="152">
        <f t="shared" si="4"/>
        <v>1.4108796296296284E-2</v>
      </c>
      <c r="M314" s="152">
        <f>L314-L302</f>
        <v>3.1365740740737658E-3</v>
      </c>
      <c r="N314" s="160"/>
      <c r="O314" s="154">
        <v>3</v>
      </c>
    </row>
    <row r="315" spans="1:15">
      <c r="A315" s="157">
        <v>14</v>
      </c>
      <c r="B315" s="148">
        <v>45</v>
      </c>
      <c r="C315" s="149" t="s">
        <v>136</v>
      </c>
      <c r="D315" s="148">
        <v>1996</v>
      </c>
      <c r="E315" s="148">
        <v>1</v>
      </c>
      <c r="F315" s="150" t="s">
        <v>55</v>
      </c>
      <c r="G315" s="151"/>
      <c r="H315" s="152">
        <v>1.7974537037037035E-2</v>
      </c>
      <c r="I315" s="151"/>
      <c r="J315" s="151">
        <v>3.0486111111111113E-2</v>
      </c>
      <c r="K315" s="151">
        <v>1.5625E-2</v>
      </c>
      <c r="L315" s="152">
        <f t="shared" si="4"/>
        <v>1.4861111111111113E-2</v>
      </c>
      <c r="M315" s="152">
        <f>L315-L302</f>
        <v>3.8888888888885947E-3</v>
      </c>
      <c r="N315" s="160">
        <v>9</v>
      </c>
      <c r="O315" s="154">
        <v>3</v>
      </c>
    </row>
    <row r="316" spans="1:15">
      <c r="A316" s="157">
        <v>15</v>
      </c>
      <c r="B316" s="148">
        <v>46</v>
      </c>
      <c r="C316" s="149" t="s">
        <v>262</v>
      </c>
      <c r="D316" s="148">
        <v>1996</v>
      </c>
      <c r="E316" s="148"/>
      <c r="F316" s="150" t="s">
        <v>155</v>
      </c>
      <c r="G316" s="151"/>
      <c r="H316" s="152">
        <v>1.5208333333333332E-2</v>
      </c>
      <c r="I316" s="151"/>
      <c r="J316" s="151">
        <v>3.4409722222222223E-2</v>
      </c>
      <c r="K316" s="151">
        <v>1.59722222222227E-2</v>
      </c>
      <c r="L316" s="152">
        <f t="shared" si="4"/>
        <v>1.8437499999999524E-2</v>
      </c>
      <c r="M316" s="152">
        <f>L316-L302</f>
        <v>7.4652777777770053E-3</v>
      </c>
      <c r="N316" s="160">
        <v>8</v>
      </c>
      <c r="O316" s="154" t="s">
        <v>154</v>
      </c>
    </row>
    <row r="317" spans="1:15">
      <c r="A317" s="157">
        <v>16</v>
      </c>
      <c r="B317" s="148">
        <v>43</v>
      </c>
      <c r="C317" s="149" t="s">
        <v>263</v>
      </c>
      <c r="D317" s="148">
        <v>1996</v>
      </c>
      <c r="E317" s="148">
        <v>3</v>
      </c>
      <c r="F317" s="150" t="s">
        <v>156</v>
      </c>
      <c r="G317" s="151"/>
      <c r="H317" s="152">
        <v>1.511574074074074E-2</v>
      </c>
      <c r="I317" s="151"/>
      <c r="J317" s="151">
        <v>3.363425925925926E-2</v>
      </c>
      <c r="K317" s="151">
        <v>1.4930555555555501E-2</v>
      </c>
      <c r="L317" s="152">
        <f t="shared" si="4"/>
        <v>1.8703703703703757E-2</v>
      </c>
      <c r="M317" s="152">
        <f>L317-L302</f>
        <v>7.7314814814812387E-3</v>
      </c>
      <c r="N317" s="160">
        <v>7</v>
      </c>
      <c r="O317" s="154" t="s">
        <v>154</v>
      </c>
    </row>
    <row r="318" spans="1:15">
      <c r="A318" s="229"/>
      <c r="B318" s="230"/>
      <c r="C318" s="231"/>
      <c r="D318" s="230"/>
      <c r="E318" s="230"/>
      <c r="F318" s="231"/>
      <c r="G318" s="205"/>
      <c r="H318" s="164"/>
      <c r="I318" s="165"/>
      <c r="J318" s="165"/>
      <c r="K318" s="165"/>
      <c r="L318" s="232"/>
      <c r="M318" s="232"/>
      <c r="N318" s="233"/>
      <c r="O318" s="211"/>
    </row>
    <row r="319" spans="1:15" s="116" customFormat="1" ht="12.75">
      <c r="A319" s="407" t="s">
        <v>29</v>
      </c>
      <c r="B319" s="407"/>
      <c r="C319" s="407"/>
      <c r="D319" s="129"/>
      <c r="E319" s="129"/>
      <c r="F319" s="124"/>
      <c r="G319" s="129"/>
      <c r="H319" s="129"/>
      <c r="I319" s="124"/>
      <c r="J319" s="124"/>
      <c r="K319" s="124"/>
      <c r="L319" s="129"/>
      <c r="M319" s="164"/>
      <c r="N319" s="129"/>
      <c r="O319" s="124"/>
    </row>
    <row r="320" spans="1:15" s="116" customFormat="1" ht="12.75">
      <c r="A320" s="167"/>
      <c r="B320" s="148" t="s">
        <v>303</v>
      </c>
      <c r="C320" s="149" t="s">
        <v>111</v>
      </c>
      <c r="D320" s="148">
        <v>1995</v>
      </c>
      <c r="E320" s="148">
        <v>1</v>
      </c>
      <c r="F320" s="149" t="s">
        <v>0</v>
      </c>
      <c r="G320" s="159"/>
      <c r="H320" s="152">
        <v>1.5011574074074075E-2</v>
      </c>
      <c r="I320" s="151"/>
      <c r="J320" s="151"/>
      <c r="K320" s="159"/>
      <c r="L320" s="152"/>
      <c r="M320" s="168"/>
      <c r="N320" s="168"/>
      <c r="O320" s="169"/>
    </row>
    <row r="321" spans="1:15" s="116" customFormat="1" ht="12.75">
      <c r="A321" s="408" t="s">
        <v>30</v>
      </c>
      <c r="B321" s="408"/>
      <c r="C321" s="408"/>
      <c r="D321" s="170"/>
      <c r="E321" s="161"/>
      <c r="F321" s="171"/>
      <c r="G321" s="161"/>
      <c r="H321" s="164"/>
      <c r="I321" s="164"/>
      <c r="J321" s="164"/>
      <c r="K321" s="164"/>
      <c r="L321" s="172"/>
      <c r="M321" s="173"/>
      <c r="N321" s="173"/>
      <c r="O321" s="124"/>
    </row>
    <row r="322" spans="1:15" s="116" customFormat="1" ht="12.75">
      <c r="A322" s="174"/>
      <c r="B322" s="175"/>
      <c r="C322" s="175"/>
      <c r="D322" s="176"/>
      <c r="E322" s="177"/>
      <c r="F322" s="178"/>
      <c r="G322" s="177"/>
      <c r="H322" s="179"/>
      <c r="I322" s="179"/>
      <c r="J322" s="179"/>
      <c r="K322" s="179"/>
      <c r="L322" s="180"/>
      <c r="M322" s="181"/>
      <c r="N322" s="181"/>
      <c r="O322" s="182"/>
    </row>
    <row r="323" spans="1:15" s="116" customFormat="1" ht="12.75">
      <c r="A323" s="409" t="s">
        <v>54</v>
      </c>
      <c r="B323" s="409"/>
      <c r="C323" s="409"/>
      <c r="D323" s="409"/>
      <c r="E323" s="409"/>
      <c r="F323" s="409"/>
      <c r="G323" s="409"/>
      <c r="H323" s="409"/>
      <c r="I323" s="409"/>
      <c r="J323" s="409"/>
      <c r="K323" s="409"/>
      <c r="L323" s="409"/>
      <c r="M323" s="409"/>
      <c r="N323" s="409"/>
      <c r="O323" s="409"/>
    </row>
    <row r="324" spans="1:15">
      <c r="A324" s="410"/>
      <c r="B324" s="411"/>
      <c r="C324" s="411"/>
      <c r="D324" s="411"/>
      <c r="E324" s="411"/>
      <c r="F324" s="411"/>
      <c r="G324" s="411"/>
      <c r="H324" s="411"/>
      <c r="I324" s="411"/>
      <c r="J324" s="411"/>
      <c r="K324" s="411"/>
      <c r="L324" s="411"/>
      <c r="M324" s="411"/>
      <c r="N324" s="411"/>
      <c r="O324" s="412"/>
    </row>
    <row r="325" spans="1:15">
      <c r="A325" s="401" t="s">
        <v>31</v>
      </c>
      <c r="B325" s="392" t="s">
        <v>32</v>
      </c>
      <c r="C325" s="392"/>
      <c r="D325" s="402" t="s">
        <v>33</v>
      </c>
      <c r="E325" s="402"/>
      <c r="F325" s="403" t="s">
        <v>34</v>
      </c>
      <c r="G325" s="403"/>
      <c r="H325" s="403"/>
      <c r="I325" s="403"/>
      <c r="J325" s="403"/>
      <c r="K325" s="403"/>
      <c r="L325" s="403"/>
      <c r="M325" s="403"/>
      <c r="N325" s="403"/>
      <c r="O325" s="404"/>
    </row>
    <row r="326" spans="1:15">
      <c r="A326" s="401"/>
      <c r="B326" s="392"/>
      <c r="C326" s="392"/>
      <c r="D326" s="189" t="s">
        <v>35</v>
      </c>
      <c r="E326" s="190" t="s">
        <v>36</v>
      </c>
      <c r="F326" s="144" t="s">
        <v>37</v>
      </c>
      <c r="G326" s="190" t="s">
        <v>38</v>
      </c>
      <c r="H326" s="191"/>
      <c r="I326" s="192"/>
      <c r="J326" s="192"/>
      <c r="K326" s="192"/>
      <c r="L326" s="190" t="s">
        <v>39</v>
      </c>
      <c r="M326" s="193" t="s">
        <v>40</v>
      </c>
      <c r="N326" s="405" t="s">
        <v>41</v>
      </c>
      <c r="O326" s="406"/>
    </row>
    <row r="327" spans="1:15" ht="15" customHeight="1">
      <c r="A327" s="76" t="s">
        <v>153</v>
      </c>
      <c r="B327" s="392" t="s">
        <v>42</v>
      </c>
      <c r="C327" s="392"/>
      <c r="D327" s="74" t="s">
        <v>353</v>
      </c>
      <c r="E327" s="75" t="s">
        <v>354</v>
      </c>
      <c r="F327" s="76">
        <v>17</v>
      </c>
      <c r="G327" s="76">
        <v>16</v>
      </c>
      <c r="H327" s="77"/>
      <c r="I327" s="78"/>
      <c r="J327" s="78"/>
      <c r="K327" s="78"/>
      <c r="L327" s="76">
        <v>1</v>
      </c>
      <c r="M327" s="194"/>
      <c r="N327" s="393"/>
      <c r="O327" s="394"/>
    </row>
    <row r="328" spans="1:15" ht="15.75">
      <c r="A328" s="183"/>
      <c r="B328" s="195"/>
      <c r="C328" s="184"/>
      <c r="D328" s="183"/>
      <c r="E328" s="183"/>
      <c r="F328" s="184"/>
      <c r="G328" s="186"/>
      <c r="H328" s="186"/>
      <c r="I328" s="110"/>
      <c r="J328" s="110"/>
      <c r="K328" s="110"/>
      <c r="L328" s="113"/>
      <c r="M328" s="113"/>
      <c r="N328" s="113"/>
      <c r="O328" s="110"/>
    </row>
    <row r="329" spans="1:15">
      <c r="A329" s="196"/>
      <c r="B329" s="197"/>
      <c r="C329" s="395" t="s">
        <v>43</v>
      </c>
      <c r="D329" s="396"/>
      <c r="E329" s="397"/>
      <c r="F329" s="198"/>
      <c r="G329" s="395" t="s">
        <v>44</v>
      </c>
      <c r="H329" s="396"/>
      <c r="I329" s="396"/>
      <c r="J329" s="396"/>
      <c r="K329" s="396"/>
      <c r="L329" s="396"/>
      <c r="M329" s="396"/>
      <c r="N329" s="396"/>
      <c r="O329" s="397"/>
    </row>
    <row r="330" spans="1:15">
      <c r="A330" s="196"/>
      <c r="B330" s="197"/>
      <c r="C330" s="199"/>
      <c r="D330" s="161"/>
      <c r="E330" s="200"/>
      <c r="F330" s="198"/>
      <c r="G330" s="199"/>
      <c r="H330" s="129"/>
      <c r="I330" s="129"/>
      <c r="J330" s="129"/>
      <c r="K330" s="129"/>
      <c r="L330" s="129"/>
      <c r="M330" s="129"/>
      <c r="N330" s="129"/>
      <c r="O330" s="201"/>
    </row>
    <row r="331" spans="1:15">
      <c r="A331" s="196"/>
      <c r="B331" s="197"/>
      <c r="C331" s="398"/>
      <c r="D331" s="399"/>
      <c r="E331" s="400"/>
      <c r="F331" s="198"/>
      <c r="G331" s="199"/>
      <c r="H331" s="129"/>
      <c r="I331" s="129"/>
      <c r="J331" s="129"/>
      <c r="K331" s="129"/>
      <c r="L331" s="129"/>
      <c r="M331" s="129"/>
      <c r="N331" s="129"/>
      <c r="O331" s="201"/>
    </row>
    <row r="332" spans="1:15">
      <c r="A332" s="196"/>
      <c r="B332" s="197"/>
      <c r="C332" s="387" t="s">
        <v>45</v>
      </c>
      <c r="D332" s="388"/>
      <c r="E332" s="389"/>
      <c r="F332" s="198"/>
      <c r="G332" s="387" t="s">
        <v>46</v>
      </c>
      <c r="H332" s="390"/>
      <c r="I332" s="390"/>
      <c r="J332" s="390"/>
      <c r="K332" s="390"/>
      <c r="L332" s="390"/>
      <c r="M332" s="390"/>
      <c r="N332" s="390"/>
      <c r="O332" s="391"/>
    </row>
    <row r="335" spans="1:15" ht="15.75">
      <c r="A335" s="414" t="s">
        <v>276</v>
      </c>
      <c r="B335" s="414"/>
      <c r="C335" s="414"/>
      <c r="D335" s="414"/>
      <c r="E335" s="414"/>
      <c r="F335" s="414"/>
      <c r="G335" s="414"/>
      <c r="H335" s="414"/>
      <c r="I335" s="414"/>
      <c r="J335" s="414"/>
      <c r="K335" s="414"/>
      <c r="L335" s="414"/>
      <c r="M335" s="414"/>
      <c r="N335" s="414"/>
      <c r="O335" s="414"/>
    </row>
    <row r="336" spans="1:15" ht="15.75">
      <c r="A336" s="414" t="s">
        <v>360</v>
      </c>
      <c r="B336" s="414"/>
      <c r="C336" s="414"/>
      <c r="D336" s="414"/>
      <c r="E336" s="414"/>
      <c r="F336" s="414"/>
      <c r="G336" s="414"/>
      <c r="H336" s="414"/>
      <c r="I336" s="414"/>
      <c r="J336" s="414"/>
      <c r="K336" s="414"/>
      <c r="L336" s="414"/>
      <c r="M336" s="414"/>
      <c r="N336" s="414"/>
      <c r="O336" s="414"/>
    </row>
    <row r="337" spans="1:15" ht="18.75">
      <c r="A337" s="422" t="s">
        <v>161</v>
      </c>
      <c r="B337" s="422"/>
      <c r="C337" s="422"/>
      <c r="D337" s="422"/>
      <c r="E337" s="422"/>
      <c r="F337" s="422"/>
      <c r="G337" s="422"/>
      <c r="H337" s="422"/>
      <c r="I337" s="422"/>
      <c r="J337" s="422"/>
      <c r="K337" s="422"/>
      <c r="L337" s="422"/>
      <c r="M337" s="422"/>
      <c r="N337" s="422"/>
      <c r="O337" s="422"/>
    </row>
    <row r="338" spans="1:15" ht="18.75">
      <c r="A338" s="422" t="s">
        <v>162</v>
      </c>
      <c r="B338" s="422"/>
      <c r="C338" s="422"/>
      <c r="D338" s="422"/>
      <c r="E338" s="422"/>
      <c r="F338" s="422"/>
      <c r="G338" s="422"/>
      <c r="H338" s="422"/>
      <c r="I338" s="422"/>
      <c r="J338" s="422"/>
      <c r="K338" s="422"/>
      <c r="L338" s="422"/>
      <c r="M338" s="422"/>
      <c r="N338" s="422"/>
      <c r="O338" s="422"/>
    </row>
    <row r="339" spans="1:15" ht="15.75">
      <c r="A339" s="414" t="s">
        <v>277</v>
      </c>
      <c r="B339" s="414"/>
      <c r="C339" s="414"/>
      <c r="D339" s="414"/>
      <c r="E339" s="414"/>
      <c r="F339" s="414"/>
      <c r="G339" s="414"/>
      <c r="H339" s="414"/>
      <c r="I339" s="414"/>
      <c r="J339" s="414"/>
      <c r="K339" s="414"/>
      <c r="L339" s="414"/>
      <c r="M339" s="414"/>
      <c r="N339" s="414"/>
      <c r="O339" s="414"/>
    </row>
    <row r="340" spans="1:15" ht="18.75">
      <c r="A340" s="413" t="s">
        <v>145</v>
      </c>
      <c r="B340" s="413"/>
      <c r="C340" s="413"/>
      <c r="D340" s="413"/>
      <c r="E340" s="413"/>
      <c r="F340" s="413"/>
      <c r="G340" s="413"/>
      <c r="H340" s="413"/>
      <c r="I340" s="413"/>
      <c r="J340" s="413"/>
      <c r="K340" s="413"/>
      <c r="L340" s="413"/>
      <c r="M340" s="413"/>
      <c r="N340" s="413"/>
      <c r="O340" s="413"/>
    </row>
    <row r="341" spans="1:15" ht="15.75">
      <c r="A341" s="414" t="s">
        <v>53</v>
      </c>
      <c r="B341" s="414"/>
      <c r="C341" s="414"/>
      <c r="D341" s="414"/>
      <c r="E341" s="414"/>
      <c r="F341" s="414"/>
      <c r="G341" s="414"/>
      <c r="H341" s="414"/>
      <c r="I341" s="414"/>
      <c r="J341" s="414"/>
      <c r="K341" s="414"/>
      <c r="L341" s="414"/>
      <c r="M341" s="414"/>
      <c r="N341" s="414"/>
      <c r="O341" s="414"/>
    </row>
    <row r="342" spans="1:15" ht="15.75">
      <c r="A342" s="109" t="s">
        <v>0</v>
      </c>
      <c r="B342" s="110"/>
      <c r="C342" s="110"/>
      <c r="D342" s="110"/>
      <c r="E342" s="110"/>
      <c r="F342" s="110"/>
      <c r="G342" s="110"/>
      <c r="H342" s="110"/>
      <c r="I342" s="110"/>
      <c r="J342" s="110"/>
      <c r="K342" s="110"/>
      <c r="L342" s="111" t="s">
        <v>7</v>
      </c>
      <c r="N342" s="73">
        <v>0.56111111111111112</v>
      </c>
    </row>
    <row r="343" spans="1:15" ht="15.75">
      <c r="A343" s="112" t="s">
        <v>80</v>
      </c>
      <c r="B343" s="113"/>
      <c r="C343" s="110"/>
      <c r="D343" s="110"/>
      <c r="E343" s="110"/>
      <c r="F343" s="110"/>
      <c r="G343" s="110"/>
      <c r="H343" s="110"/>
      <c r="I343" s="110"/>
      <c r="J343" s="110"/>
      <c r="K343" s="110"/>
      <c r="L343" s="114" t="s">
        <v>8</v>
      </c>
      <c r="N343" s="73">
        <v>0.59861111111111109</v>
      </c>
    </row>
    <row r="344" spans="1:15" ht="16.5" thickBot="1">
      <c r="A344" s="112" t="s">
        <v>364</v>
      </c>
      <c r="B344" s="110"/>
      <c r="C344" s="110"/>
      <c r="D344" s="110"/>
      <c r="E344" s="110"/>
      <c r="F344" s="110"/>
      <c r="G344" s="110"/>
      <c r="H344" s="110"/>
      <c r="I344" s="110"/>
      <c r="J344" s="110"/>
      <c r="K344" s="110"/>
      <c r="L344" s="110"/>
      <c r="M344" s="113"/>
      <c r="N344" s="113"/>
      <c r="O344" s="115"/>
    </row>
    <row r="345" spans="1:15" s="116" customFormat="1" ht="12.75" customHeight="1">
      <c r="A345" s="415" t="s">
        <v>9</v>
      </c>
      <c r="B345" s="416"/>
      <c r="C345" s="416"/>
      <c r="D345" s="416"/>
      <c r="E345" s="416"/>
      <c r="F345" s="417"/>
      <c r="G345" s="418" t="s">
        <v>10</v>
      </c>
      <c r="H345" s="419"/>
      <c r="I345" s="419"/>
      <c r="J345" s="419"/>
      <c r="K345" s="419"/>
      <c r="L345" s="419"/>
      <c r="M345" s="419"/>
      <c r="N345" s="419"/>
      <c r="O345" s="420"/>
    </row>
    <row r="346" spans="1:15" s="116" customFormat="1" ht="14.25" customHeight="1">
      <c r="A346" s="117" t="s">
        <v>11</v>
      </c>
      <c r="B346" s="118"/>
      <c r="C346" s="118"/>
      <c r="D346" s="79" t="s">
        <v>57</v>
      </c>
      <c r="E346" s="119"/>
      <c r="F346" s="120" t="s">
        <v>0</v>
      </c>
      <c r="G346" s="121" t="s">
        <v>12</v>
      </c>
      <c r="H346" s="119"/>
      <c r="I346" s="119"/>
      <c r="J346" s="119"/>
      <c r="K346" s="119"/>
      <c r="L346" s="119"/>
      <c r="M346" s="122"/>
      <c r="N346" s="122" t="s">
        <v>50</v>
      </c>
      <c r="O346" s="123"/>
    </row>
    <row r="347" spans="1:15" s="116" customFormat="1" ht="14.25" customHeight="1">
      <c r="A347" s="117" t="s">
        <v>328</v>
      </c>
      <c r="B347" s="124"/>
      <c r="C347" s="124"/>
      <c r="D347" s="79" t="s">
        <v>56</v>
      </c>
      <c r="E347" s="124"/>
      <c r="F347" s="120" t="s">
        <v>55</v>
      </c>
      <c r="G347" s="125" t="s">
        <v>14</v>
      </c>
      <c r="H347" s="124"/>
      <c r="I347" s="124"/>
      <c r="J347" s="124"/>
      <c r="K347" s="124"/>
      <c r="L347" s="124"/>
      <c r="M347" s="79"/>
      <c r="N347" s="79" t="s">
        <v>325</v>
      </c>
      <c r="O347" s="126"/>
    </row>
    <row r="348" spans="1:15" s="116" customFormat="1" ht="14.25" customHeight="1">
      <c r="A348" s="117" t="s">
        <v>327</v>
      </c>
      <c r="B348" s="124"/>
      <c r="C348" s="124"/>
      <c r="D348" s="127" t="s">
        <v>102</v>
      </c>
      <c r="E348" s="124"/>
      <c r="F348" s="120" t="s">
        <v>0</v>
      </c>
      <c r="G348" s="125" t="s">
        <v>16</v>
      </c>
      <c r="H348" s="128"/>
      <c r="I348" s="129"/>
      <c r="J348" s="129"/>
      <c r="K348" s="129"/>
      <c r="L348" s="129"/>
      <c r="M348" s="79"/>
      <c r="N348" s="79" t="s">
        <v>106</v>
      </c>
      <c r="O348" s="126"/>
    </row>
    <row r="349" spans="1:15" s="116" customFormat="1" ht="14.25" customHeight="1">
      <c r="A349" s="130"/>
      <c r="B349" s="124"/>
      <c r="C349" s="131" t="s">
        <v>352</v>
      </c>
      <c r="D349" s="129"/>
      <c r="E349" s="129"/>
      <c r="F349" s="120" t="s">
        <v>346</v>
      </c>
      <c r="G349" s="132" t="s">
        <v>18</v>
      </c>
      <c r="H349" s="129"/>
      <c r="I349" s="124"/>
      <c r="J349" s="124"/>
      <c r="K349" s="124"/>
      <c r="L349" s="129"/>
      <c r="M349" s="79"/>
      <c r="N349" s="79" t="s">
        <v>326</v>
      </c>
      <c r="O349" s="133"/>
    </row>
    <row r="350" spans="1:15" s="116" customFormat="1" ht="14.25" customHeight="1">
      <c r="A350" s="134"/>
      <c r="B350" s="124"/>
      <c r="C350" s="129"/>
      <c r="D350" s="129"/>
      <c r="E350" s="129"/>
      <c r="F350" s="135"/>
      <c r="G350" s="132" t="s">
        <v>20</v>
      </c>
      <c r="H350" s="129"/>
      <c r="I350" s="124"/>
      <c r="J350" s="124"/>
      <c r="K350" s="124"/>
      <c r="L350" s="129"/>
      <c r="M350" s="79"/>
      <c r="N350" s="79" t="s">
        <v>324</v>
      </c>
      <c r="O350" s="133"/>
    </row>
    <row r="351" spans="1:15" s="116" customFormat="1" ht="14.25" customHeight="1" thickBot="1">
      <c r="A351" s="136"/>
      <c r="B351" s="137"/>
      <c r="C351" s="138"/>
      <c r="D351" s="138"/>
      <c r="E351" s="138"/>
      <c r="F351" s="139"/>
      <c r="G351" s="140" t="s">
        <v>22</v>
      </c>
      <c r="H351" s="138"/>
      <c r="I351" s="138"/>
      <c r="J351" s="138"/>
      <c r="K351" s="138"/>
      <c r="L351" s="138"/>
      <c r="M351" s="141"/>
      <c r="N351" s="138">
        <v>1</v>
      </c>
      <c r="O351" s="142"/>
    </row>
    <row r="352" spans="1:15" ht="22.5" customHeight="1">
      <c r="A352" s="143" t="s">
        <v>23</v>
      </c>
      <c r="B352" s="143" t="s">
        <v>1</v>
      </c>
      <c r="C352" s="144" t="s">
        <v>2</v>
      </c>
      <c r="D352" s="143" t="s">
        <v>3</v>
      </c>
      <c r="E352" s="144" t="s">
        <v>4</v>
      </c>
      <c r="F352" s="421" t="s">
        <v>5</v>
      </c>
      <c r="G352" s="421"/>
      <c r="H352" s="143" t="s">
        <v>24</v>
      </c>
      <c r="I352" s="143" t="s">
        <v>6</v>
      </c>
      <c r="J352" s="143" t="s">
        <v>149</v>
      </c>
      <c r="K352" s="143" t="s">
        <v>150</v>
      </c>
      <c r="L352" s="143" t="s">
        <v>25</v>
      </c>
      <c r="M352" s="143" t="s">
        <v>26</v>
      </c>
      <c r="N352" s="143" t="s">
        <v>27</v>
      </c>
      <c r="O352" s="145" t="s">
        <v>28</v>
      </c>
    </row>
    <row r="353" spans="1:15" ht="17.25" customHeight="1">
      <c r="A353" s="157">
        <v>1</v>
      </c>
      <c r="B353" s="148">
        <v>118</v>
      </c>
      <c r="C353" s="149" t="s">
        <v>120</v>
      </c>
      <c r="D353" s="148">
        <v>1996</v>
      </c>
      <c r="E353" s="148">
        <v>1</v>
      </c>
      <c r="F353" s="150" t="s">
        <v>358</v>
      </c>
      <c r="G353" s="151"/>
      <c r="H353" s="152">
        <v>1.7372685185185185E-2</v>
      </c>
      <c r="I353" s="151"/>
      <c r="J353" s="151">
        <v>2.49537037037037E-2</v>
      </c>
      <c r="K353" s="151">
        <v>6.2499999999999995E-3</v>
      </c>
      <c r="L353" s="152">
        <f t="shared" ref="L353:L381" si="5">J353-K353</f>
        <v>1.8703703703703702E-2</v>
      </c>
      <c r="M353" s="152">
        <f>L353-L353</f>
        <v>0</v>
      </c>
      <c r="N353" s="160">
        <v>23</v>
      </c>
      <c r="O353" s="154">
        <v>1</v>
      </c>
    </row>
    <row r="354" spans="1:15" ht="17.25" customHeight="1">
      <c r="A354" s="157">
        <v>2</v>
      </c>
      <c r="B354" s="148">
        <v>129</v>
      </c>
      <c r="C354" s="149" t="s">
        <v>126</v>
      </c>
      <c r="D354" s="148">
        <v>1995</v>
      </c>
      <c r="E354" s="148">
        <v>1</v>
      </c>
      <c r="F354" s="150" t="s">
        <v>55</v>
      </c>
      <c r="G354" s="151"/>
      <c r="H354" s="152"/>
      <c r="I354" s="151"/>
      <c r="J354" s="151">
        <v>2.8784722222222225E-2</v>
      </c>
      <c r="K354" s="151">
        <v>1.00694444444444E-2</v>
      </c>
      <c r="L354" s="152">
        <f t="shared" si="5"/>
        <v>1.8715277777777824E-2</v>
      </c>
      <c r="M354" s="152">
        <f>L354-L353</f>
        <v>1.1574074074122143E-5</v>
      </c>
      <c r="N354" s="160">
        <v>21</v>
      </c>
      <c r="O354" s="154">
        <v>1</v>
      </c>
    </row>
    <row r="355" spans="1:15" ht="17.25" customHeight="1">
      <c r="A355" s="157">
        <v>3</v>
      </c>
      <c r="B355" s="148">
        <v>115</v>
      </c>
      <c r="C355" s="149" t="s">
        <v>268</v>
      </c>
      <c r="D355" s="148">
        <v>1996</v>
      </c>
      <c r="E355" s="148">
        <v>1</v>
      </c>
      <c r="F355" s="150" t="s">
        <v>55</v>
      </c>
      <c r="G355" s="151"/>
      <c r="H355" s="152"/>
      <c r="I355" s="151"/>
      <c r="J355" s="151">
        <v>2.4155092592592589E-2</v>
      </c>
      <c r="K355" s="151">
        <v>5.208333333333333E-3</v>
      </c>
      <c r="L355" s="152">
        <f t="shared" si="5"/>
        <v>1.8946759259259257E-2</v>
      </c>
      <c r="M355" s="152">
        <f>L355-L353</f>
        <v>2.4305555555555539E-4</v>
      </c>
      <c r="N355" s="160">
        <v>19</v>
      </c>
      <c r="O355" s="154">
        <v>1</v>
      </c>
    </row>
    <row r="356" spans="1:15" ht="17.25" customHeight="1">
      <c r="A356" s="157">
        <v>4</v>
      </c>
      <c r="B356" s="148">
        <v>108</v>
      </c>
      <c r="C356" s="149" t="s">
        <v>118</v>
      </c>
      <c r="D356" s="148">
        <v>1996</v>
      </c>
      <c r="E356" s="148">
        <v>1</v>
      </c>
      <c r="F356" s="150" t="s">
        <v>358</v>
      </c>
      <c r="G356" s="151"/>
      <c r="H356" s="152"/>
      <c r="I356" s="151"/>
      <c r="J356" s="151">
        <v>2.2326388888888885E-2</v>
      </c>
      <c r="K356" s="151">
        <v>2.7777777777777779E-3</v>
      </c>
      <c r="L356" s="152">
        <f t="shared" si="5"/>
        <v>1.9548611111111107E-2</v>
      </c>
      <c r="M356" s="152">
        <f>L356-L353</f>
        <v>8.4490740740740533E-4</v>
      </c>
      <c r="N356" s="160">
        <v>17</v>
      </c>
      <c r="O356" s="154">
        <v>1</v>
      </c>
    </row>
    <row r="357" spans="1:15" ht="17.25" customHeight="1">
      <c r="A357" s="157">
        <v>5</v>
      </c>
      <c r="B357" s="148">
        <v>113</v>
      </c>
      <c r="C357" s="149" t="s">
        <v>108</v>
      </c>
      <c r="D357" s="148">
        <v>1996</v>
      </c>
      <c r="E357" s="148">
        <v>1</v>
      </c>
      <c r="F357" s="150" t="s">
        <v>336</v>
      </c>
      <c r="G357" s="151"/>
      <c r="H357" s="152">
        <v>1.7037037037037038E-2</v>
      </c>
      <c r="I357" s="151"/>
      <c r="J357" s="151">
        <v>2.4143518518518519E-2</v>
      </c>
      <c r="K357" s="151">
        <v>4.5138888888888893E-3</v>
      </c>
      <c r="L357" s="152">
        <f t="shared" si="5"/>
        <v>1.9629629629629629E-2</v>
      </c>
      <c r="M357" s="152">
        <f>L357-L353</f>
        <v>9.2592592592592726E-4</v>
      </c>
      <c r="N357" s="160">
        <v>16</v>
      </c>
      <c r="O357" s="154">
        <v>1</v>
      </c>
    </row>
    <row r="358" spans="1:15" ht="17.25" customHeight="1">
      <c r="A358" s="157">
        <v>6</v>
      </c>
      <c r="B358" s="148">
        <v>109</v>
      </c>
      <c r="C358" s="149" t="s">
        <v>123</v>
      </c>
      <c r="D358" s="148">
        <v>1995</v>
      </c>
      <c r="E358" s="148">
        <v>1</v>
      </c>
      <c r="F358" s="150" t="s">
        <v>55</v>
      </c>
      <c r="G358" s="151"/>
      <c r="H358" s="152">
        <v>1.7083333333333336E-2</v>
      </c>
      <c r="I358" s="151"/>
      <c r="J358" s="151">
        <v>2.2916666666666669E-2</v>
      </c>
      <c r="K358" s="151">
        <v>3.1249999999999997E-3</v>
      </c>
      <c r="L358" s="152">
        <f t="shared" si="5"/>
        <v>1.9791666666666669E-2</v>
      </c>
      <c r="M358" s="152">
        <f>L358-L353</f>
        <v>1.0879629629629677E-3</v>
      </c>
      <c r="N358" s="160">
        <v>15</v>
      </c>
      <c r="O358" s="154">
        <v>1</v>
      </c>
    </row>
    <row r="359" spans="1:15" ht="17.25" customHeight="1">
      <c r="A359" s="157">
        <v>7</v>
      </c>
      <c r="B359" s="148" t="s">
        <v>316</v>
      </c>
      <c r="C359" s="149" t="s">
        <v>128</v>
      </c>
      <c r="D359" s="148">
        <v>1995</v>
      </c>
      <c r="E359" s="148">
        <v>1</v>
      </c>
      <c r="F359" s="150" t="s">
        <v>55</v>
      </c>
      <c r="G359" s="151"/>
      <c r="H359" s="152">
        <v>1.8657407407407407E-2</v>
      </c>
      <c r="I359" s="151"/>
      <c r="J359" s="151">
        <v>2.7245370370370368E-2</v>
      </c>
      <c r="K359" s="151">
        <v>7.2916666666666598E-3</v>
      </c>
      <c r="L359" s="152">
        <f t="shared" si="5"/>
        <v>1.995370370370371E-2</v>
      </c>
      <c r="M359" s="152">
        <f>L359-L353</f>
        <v>1.250000000000008E-3</v>
      </c>
      <c r="N359" s="160"/>
      <c r="O359" s="154">
        <v>1</v>
      </c>
    </row>
    <row r="360" spans="1:15" ht="17.25" customHeight="1">
      <c r="A360" s="157">
        <v>8</v>
      </c>
      <c r="B360" s="148">
        <v>106</v>
      </c>
      <c r="C360" s="149" t="s">
        <v>115</v>
      </c>
      <c r="D360" s="148">
        <v>1996</v>
      </c>
      <c r="E360" s="148">
        <v>1</v>
      </c>
      <c r="F360" s="150" t="s">
        <v>0</v>
      </c>
      <c r="G360" s="151"/>
      <c r="H360" s="152">
        <v>1.7974537037037035E-2</v>
      </c>
      <c r="I360" s="151"/>
      <c r="J360" s="151">
        <v>2.225694444444444E-2</v>
      </c>
      <c r="K360" s="151">
        <v>2.0833333333333333E-3</v>
      </c>
      <c r="L360" s="152">
        <f t="shared" si="5"/>
        <v>2.0173611111111107E-2</v>
      </c>
      <c r="M360" s="152">
        <f>L360-L353</f>
        <v>1.4699074074074059E-3</v>
      </c>
      <c r="N360" s="160">
        <v>14</v>
      </c>
      <c r="O360" s="154">
        <v>1</v>
      </c>
    </row>
    <row r="361" spans="1:15" ht="17.25" customHeight="1">
      <c r="A361" s="157">
        <v>9</v>
      </c>
      <c r="B361" s="148">
        <v>112</v>
      </c>
      <c r="C361" s="149" t="s">
        <v>293</v>
      </c>
      <c r="D361" s="148">
        <v>1996</v>
      </c>
      <c r="E361" s="148">
        <v>1</v>
      </c>
      <c r="F361" s="150" t="s">
        <v>343</v>
      </c>
      <c r="G361" s="151"/>
      <c r="H361" s="152">
        <v>1.6273148148148148E-2</v>
      </c>
      <c r="I361" s="151"/>
      <c r="J361" s="151">
        <v>2.4409722222222222E-2</v>
      </c>
      <c r="K361" s="151">
        <v>4.1666666666666666E-3</v>
      </c>
      <c r="L361" s="152">
        <f t="shared" si="5"/>
        <v>2.0243055555555556E-2</v>
      </c>
      <c r="M361" s="152">
        <f>L361-L353</f>
        <v>1.5393518518518542E-3</v>
      </c>
      <c r="N361" s="160">
        <v>13</v>
      </c>
      <c r="O361" s="154">
        <v>1</v>
      </c>
    </row>
    <row r="362" spans="1:15" ht="17.25" customHeight="1">
      <c r="A362" s="157">
        <v>10</v>
      </c>
      <c r="B362" s="148">
        <v>120</v>
      </c>
      <c r="C362" s="149" t="s">
        <v>117</v>
      </c>
      <c r="D362" s="148">
        <v>1995</v>
      </c>
      <c r="E362" s="148">
        <v>1</v>
      </c>
      <c r="F362" s="150" t="s">
        <v>0</v>
      </c>
      <c r="G362" s="151"/>
      <c r="H362" s="152">
        <v>1.7685185185185182E-2</v>
      </c>
      <c r="I362" s="151"/>
      <c r="J362" s="151">
        <v>2.7256944444444445E-2</v>
      </c>
      <c r="K362" s="151">
        <v>6.9444444444444441E-3</v>
      </c>
      <c r="L362" s="152">
        <f t="shared" si="5"/>
        <v>2.0312500000000001E-2</v>
      </c>
      <c r="M362" s="152">
        <f>L362-L353</f>
        <v>1.6087962962962991E-3</v>
      </c>
      <c r="N362" s="160">
        <v>12</v>
      </c>
      <c r="O362" s="154">
        <v>1</v>
      </c>
    </row>
    <row r="363" spans="1:15" ht="17.25" customHeight="1">
      <c r="A363" s="157">
        <v>11</v>
      </c>
      <c r="B363" s="148">
        <v>119</v>
      </c>
      <c r="C363" s="149" t="s">
        <v>292</v>
      </c>
      <c r="D363" s="148">
        <v>1996</v>
      </c>
      <c r="E363" s="148">
        <v>1</v>
      </c>
      <c r="F363" s="150" t="s">
        <v>343</v>
      </c>
      <c r="G363" s="151"/>
      <c r="H363" s="152">
        <v>1.5347222222222222E-2</v>
      </c>
      <c r="I363" s="151"/>
      <c r="J363" s="151">
        <v>2.7037037037037037E-2</v>
      </c>
      <c r="K363" s="151">
        <v>6.5972222222222222E-3</v>
      </c>
      <c r="L363" s="152">
        <f t="shared" si="5"/>
        <v>2.0439814814814813E-2</v>
      </c>
      <c r="M363" s="152">
        <f>L363-L353</f>
        <v>1.7361111111111119E-3</v>
      </c>
      <c r="N363" s="160">
        <v>11</v>
      </c>
      <c r="O363" s="154">
        <v>1</v>
      </c>
    </row>
    <row r="364" spans="1:15" ht="17.25" customHeight="1">
      <c r="A364" s="157">
        <v>12</v>
      </c>
      <c r="B364" s="148">
        <v>102</v>
      </c>
      <c r="C364" s="149" t="s">
        <v>116</v>
      </c>
      <c r="D364" s="148">
        <v>1995</v>
      </c>
      <c r="E364" s="148">
        <v>1</v>
      </c>
      <c r="F364" s="150" t="s">
        <v>0</v>
      </c>
      <c r="G364" s="151"/>
      <c r="H364" s="152">
        <v>1.5011574074074075E-2</v>
      </c>
      <c r="I364" s="151"/>
      <c r="J364" s="151">
        <v>2.1168981481481483E-2</v>
      </c>
      <c r="K364" s="151">
        <v>6.9444444444444447E-4</v>
      </c>
      <c r="L364" s="152">
        <f t="shared" si="5"/>
        <v>2.0474537037037038E-2</v>
      </c>
      <c r="M364" s="152">
        <f>L364-L353</f>
        <v>1.7708333333333361E-3</v>
      </c>
      <c r="N364" s="160">
        <v>10</v>
      </c>
      <c r="O364" s="154">
        <v>1</v>
      </c>
    </row>
    <row r="365" spans="1:15" ht="17.25" customHeight="1">
      <c r="A365" s="157">
        <v>13</v>
      </c>
      <c r="B365" s="148" t="s">
        <v>323</v>
      </c>
      <c r="C365" s="149" t="s">
        <v>357</v>
      </c>
      <c r="D365" s="148">
        <v>1996</v>
      </c>
      <c r="E365" s="148">
        <v>1</v>
      </c>
      <c r="F365" s="150" t="s">
        <v>55</v>
      </c>
      <c r="G365" s="151"/>
      <c r="H365" s="152"/>
      <c r="I365" s="151"/>
      <c r="J365" s="151">
        <v>3.0266203703703708E-2</v>
      </c>
      <c r="K365" s="151">
        <v>9.7222222222222206E-3</v>
      </c>
      <c r="L365" s="152">
        <f t="shared" si="5"/>
        <v>2.0543981481481489E-2</v>
      </c>
      <c r="M365" s="152">
        <f>L365-L353</f>
        <v>1.8402777777777879E-3</v>
      </c>
      <c r="N365" s="160"/>
      <c r="O365" s="154">
        <v>1</v>
      </c>
    </row>
    <row r="366" spans="1:15" ht="17.25" customHeight="1">
      <c r="A366" s="157">
        <v>14</v>
      </c>
      <c r="B366" s="148">
        <v>116</v>
      </c>
      <c r="C366" s="149" t="s">
        <v>107</v>
      </c>
      <c r="D366" s="148">
        <v>1996</v>
      </c>
      <c r="E366" s="148">
        <v>1</v>
      </c>
      <c r="F366" s="150" t="s">
        <v>336</v>
      </c>
      <c r="G366" s="151"/>
      <c r="H366" s="152">
        <v>1.8668981481481481E-2</v>
      </c>
      <c r="I366" s="151"/>
      <c r="J366" s="151">
        <v>2.6111111111111113E-2</v>
      </c>
      <c r="K366" s="151">
        <v>5.5555555555555558E-3</v>
      </c>
      <c r="L366" s="152">
        <f t="shared" si="5"/>
        <v>2.0555555555555556E-2</v>
      </c>
      <c r="M366" s="152">
        <f>L366-L353</f>
        <v>1.8518518518518545E-3</v>
      </c>
      <c r="N366" s="160">
        <v>9</v>
      </c>
      <c r="O366" s="154">
        <v>1</v>
      </c>
    </row>
    <row r="367" spans="1:15" ht="17.25" customHeight="1">
      <c r="A367" s="157">
        <v>15</v>
      </c>
      <c r="B367" s="148" t="s">
        <v>318</v>
      </c>
      <c r="C367" s="149" t="s">
        <v>121</v>
      </c>
      <c r="D367" s="148">
        <v>1996</v>
      </c>
      <c r="E367" s="148">
        <v>1</v>
      </c>
      <c r="F367" s="150" t="s">
        <v>55</v>
      </c>
      <c r="G367" s="151"/>
      <c r="H367" s="152"/>
      <c r="I367" s="151"/>
      <c r="J367" s="151">
        <v>2.855324074074074E-2</v>
      </c>
      <c r="K367" s="151">
        <v>7.9861111111111105E-3</v>
      </c>
      <c r="L367" s="152">
        <f t="shared" si="5"/>
        <v>2.056712962962963E-2</v>
      </c>
      <c r="M367" s="152">
        <f>L367-L353</f>
        <v>1.8634259259259281E-3</v>
      </c>
      <c r="N367" s="160"/>
      <c r="O367" s="154">
        <v>1</v>
      </c>
    </row>
    <row r="368" spans="1:15" ht="17.25" customHeight="1">
      <c r="A368" s="157">
        <v>16</v>
      </c>
      <c r="B368" s="148" t="s">
        <v>317</v>
      </c>
      <c r="C368" s="149" t="s">
        <v>127</v>
      </c>
      <c r="D368" s="148">
        <v>1995</v>
      </c>
      <c r="E368" s="148">
        <v>1</v>
      </c>
      <c r="F368" s="150" t="s">
        <v>55</v>
      </c>
      <c r="G368" s="151"/>
      <c r="H368" s="152">
        <v>1.6608796296296299E-2</v>
      </c>
      <c r="I368" s="151"/>
      <c r="J368" s="151">
        <v>2.855324074074074E-2</v>
      </c>
      <c r="K368" s="151">
        <v>7.6388888888888904E-3</v>
      </c>
      <c r="L368" s="152">
        <f t="shared" si="5"/>
        <v>2.0914351851851851E-2</v>
      </c>
      <c r="M368" s="152">
        <f>L368-L353</f>
        <v>2.2106481481481491E-3</v>
      </c>
      <c r="N368" s="160"/>
      <c r="O368" s="154">
        <v>1</v>
      </c>
    </row>
    <row r="369" spans="1:15" ht="17.25" customHeight="1">
      <c r="A369" s="157">
        <v>17</v>
      </c>
      <c r="B369" s="148">
        <v>103</v>
      </c>
      <c r="C369" s="149" t="s">
        <v>125</v>
      </c>
      <c r="D369" s="148">
        <v>1996</v>
      </c>
      <c r="E369" s="148">
        <v>2</v>
      </c>
      <c r="F369" s="150" t="s">
        <v>358</v>
      </c>
      <c r="G369" s="151"/>
      <c r="H369" s="152">
        <v>1.9317129629629629E-2</v>
      </c>
      <c r="I369" s="151"/>
      <c r="J369" s="151">
        <v>2.2025462962962958E-2</v>
      </c>
      <c r="K369" s="151">
        <v>1.0416666666666667E-3</v>
      </c>
      <c r="L369" s="152">
        <f t="shared" si="5"/>
        <v>2.0983796296296292E-2</v>
      </c>
      <c r="M369" s="152">
        <f>L369-L353</f>
        <v>2.2800925925925905E-3</v>
      </c>
      <c r="N369" s="160">
        <v>8</v>
      </c>
      <c r="O369" s="154">
        <v>1</v>
      </c>
    </row>
    <row r="370" spans="1:15" ht="17.25" customHeight="1">
      <c r="A370" s="157">
        <v>18</v>
      </c>
      <c r="B370" s="148" t="s">
        <v>321</v>
      </c>
      <c r="C370" s="149" t="s">
        <v>270</v>
      </c>
      <c r="D370" s="148">
        <v>1996</v>
      </c>
      <c r="E370" s="148">
        <v>1</v>
      </c>
      <c r="F370" s="150" t="s">
        <v>358</v>
      </c>
      <c r="G370" s="151"/>
      <c r="H370" s="152"/>
      <c r="I370" s="151"/>
      <c r="J370" s="151">
        <v>3.0092592592592591E-2</v>
      </c>
      <c r="K370" s="151">
        <v>9.0277777777777804E-3</v>
      </c>
      <c r="L370" s="152">
        <f t="shared" si="5"/>
        <v>2.1064814814814811E-2</v>
      </c>
      <c r="M370" s="152">
        <f>L370-L353</f>
        <v>2.361111111111109E-3</v>
      </c>
      <c r="N370" s="160"/>
      <c r="O370" s="154">
        <v>1</v>
      </c>
    </row>
    <row r="371" spans="1:15" ht="17.25" customHeight="1">
      <c r="A371" s="157">
        <v>19</v>
      </c>
      <c r="B371" s="148">
        <v>107</v>
      </c>
      <c r="C371" s="149" t="s">
        <v>266</v>
      </c>
      <c r="D371" s="148">
        <v>1996</v>
      </c>
      <c r="E371" s="148">
        <v>1</v>
      </c>
      <c r="F371" s="150" t="s">
        <v>168</v>
      </c>
      <c r="G371" s="151"/>
      <c r="H371" s="152">
        <v>1.5208333333333332E-2</v>
      </c>
      <c r="I371" s="151"/>
      <c r="J371" s="151">
        <v>2.3518518518518518E-2</v>
      </c>
      <c r="K371" s="151">
        <v>2.4305555555555556E-3</v>
      </c>
      <c r="L371" s="152">
        <f t="shared" si="5"/>
        <v>2.1087962962962961E-2</v>
      </c>
      <c r="M371" s="152">
        <f>L371-L353</f>
        <v>2.3842592592592596E-3</v>
      </c>
      <c r="N371" s="160">
        <v>7</v>
      </c>
      <c r="O371" s="154">
        <v>1</v>
      </c>
    </row>
    <row r="372" spans="1:15" ht="17.25" customHeight="1">
      <c r="A372" s="157">
        <v>20</v>
      </c>
      <c r="B372" s="148" t="s">
        <v>320</v>
      </c>
      <c r="C372" s="149" t="s">
        <v>267</v>
      </c>
      <c r="D372" s="148">
        <v>1996</v>
      </c>
      <c r="E372" s="148">
        <v>2</v>
      </c>
      <c r="F372" s="150" t="s">
        <v>55</v>
      </c>
      <c r="G372" s="151"/>
      <c r="H372" s="152"/>
      <c r="I372" s="151"/>
      <c r="J372" s="151">
        <v>3.0115740740740738E-2</v>
      </c>
      <c r="K372" s="151">
        <v>8.6805555555555507E-3</v>
      </c>
      <c r="L372" s="152">
        <f t="shared" si="5"/>
        <v>2.1435185185185189E-2</v>
      </c>
      <c r="M372" s="152">
        <f>L372-L353</f>
        <v>2.7314814814814875E-3</v>
      </c>
      <c r="N372" s="160"/>
      <c r="O372" s="154">
        <v>1</v>
      </c>
    </row>
    <row r="373" spans="1:15" ht="17.25" customHeight="1">
      <c r="A373" s="157">
        <v>21</v>
      </c>
      <c r="B373" s="148">
        <v>111</v>
      </c>
      <c r="C373" s="149" t="s">
        <v>272</v>
      </c>
      <c r="D373" s="148">
        <v>1995</v>
      </c>
      <c r="E373" s="148">
        <v>3</v>
      </c>
      <c r="F373" s="150" t="s">
        <v>172</v>
      </c>
      <c r="G373" s="151"/>
      <c r="H373" s="152">
        <v>1.6805555555555556E-2</v>
      </c>
      <c r="I373" s="151"/>
      <c r="J373" s="151">
        <v>2.5370370370370366E-2</v>
      </c>
      <c r="K373" s="151">
        <v>3.8194444444444443E-3</v>
      </c>
      <c r="L373" s="152">
        <f t="shared" si="5"/>
        <v>2.1550925925925921E-2</v>
      </c>
      <c r="M373" s="152">
        <f>L373-L353</f>
        <v>2.8472222222222197E-3</v>
      </c>
      <c r="N373" s="160">
        <v>6</v>
      </c>
      <c r="O373" s="154">
        <v>1</v>
      </c>
    </row>
    <row r="374" spans="1:15" ht="17.25" customHeight="1">
      <c r="A374" s="157">
        <v>22</v>
      </c>
      <c r="B374" s="148" t="s">
        <v>319</v>
      </c>
      <c r="C374" s="149" t="s">
        <v>114</v>
      </c>
      <c r="D374" s="148">
        <v>1996</v>
      </c>
      <c r="E374" s="148">
        <v>3</v>
      </c>
      <c r="F374" s="150" t="s">
        <v>0</v>
      </c>
      <c r="G374" s="151"/>
      <c r="H374" s="152"/>
      <c r="I374" s="151"/>
      <c r="J374" s="151">
        <v>3.0115740740740738E-2</v>
      </c>
      <c r="K374" s="151">
        <v>8.3333333333333297E-3</v>
      </c>
      <c r="L374" s="152">
        <f t="shared" si="5"/>
        <v>2.178240740740741E-2</v>
      </c>
      <c r="M374" s="152">
        <f>L374-L353</f>
        <v>3.0787037037037085E-3</v>
      </c>
      <c r="N374" s="160"/>
      <c r="O374" s="154">
        <v>2</v>
      </c>
    </row>
    <row r="375" spans="1:15" ht="17.25" customHeight="1">
      <c r="A375" s="157">
        <v>23</v>
      </c>
      <c r="B375" s="148" t="s">
        <v>322</v>
      </c>
      <c r="C375" s="149" t="s">
        <v>124</v>
      </c>
      <c r="D375" s="148">
        <v>1996</v>
      </c>
      <c r="E375" s="148">
        <v>1</v>
      </c>
      <c r="F375" s="150" t="s">
        <v>0</v>
      </c>
      <c r="G375" s="151"/>
      <c r="H375" s="152"/>
      <c r="I375" s="151"/>
      <c r="J375" s="151">
        <v>3.1180555555555555E-2</v>
      </c>
      <c r="K375" s="151">
        <v>9.3749999999999997E-3</v>
      </c>
      <c r="L375" s="152">
        <f t="shared" si="5"/>
        <v>2.1805555555555557E-2</v>
      </c>
      <c r="M375" s="152">
        <f>L375-L353</f>
        <v>3.1018518518518556E-3</v>
      </c>
      <c r="N375" s="160"/>
      <c r="O375" s="154">
        <v>2</v>
      </c>
    </row>
    <row r="376" spans="1:15" ht="17.25" customHeight="1">
      <c r="A376" s="157">
        <v>24</v>
      </c>
      <c r="B376" s="148">
        <v>117</v>
      </c>
      <c r="C376" s="149" t="s">
        <v>271</v>
      </c>
      <c r="D376" s="148">
        <v>1996</v>
      </c>
      <c r="E376" s="148">
        <v>3</v>
      </c>
      <c r="F376" s="150" t="s">
        <v>172</v>
      </c>
      <c r="G376" s="151"/>
      <c r="H376" s="152">
        <v>1.6828703703703703E-2</v>
      </c>
      <c r="I376" s="151"/>
      <c r="J376" s="151">
        <v>2.8287037037037038E-2</v>
      </c>
      <c r="K376" s="151">
        <v>5.9027777777777776E-3</v>
      </c>
      <c r="L376" s="152">
        <f t="shared" si="5"/>
        <v>2.238425925925926E-2</v>
      </c>
      <c r="M376" s="152">
        <f>L376-L353</f>
        <v>3.6805555555555584E-3</v>
      </c>
      <c r="N376" s="160">
        <v>5</v>
      </c>
      <c r="O376" s="154">
        <v>2</v>
      </c>
    </row>
    <row r="377" spans="1:15" ht="17.25" customHeight="1">
      <c r="A377" s="157">
        <v>25</v>
      </c>
      <c r="B377" s="148">
        <v>110</v>
      </c>
      <c r="C377" s="149" t="s">
        <v>269</v>
      </c>
      <c r="D377" s="148">
        <v>1995</v>
      </c>
      <c r="E377" s="148">
        <v>2</v>
      </c>
      <c r="F377" s="150" t="s">
        <v>157</v>
      </c>
      <c r="G377" s="151"/>
      <c r="H377" s="152"/>
      <c r="I377" s="151"/>
      <c r="J377" s="151">
        <v>2.630787037037037E-2</v>
      </c>
      <c r="K377" s="151">
        <v>3.472222222222222E-3</v>
      </c>
      <c r="L377" s="152">
        <f t="shared" si="5"/>
        <v>2.2835648148148147E-2</v>
      </c>
      <c r="M377" s="152">
        <f>L377-L353</f>
        <v>4.131944444444445E-3</v>
      </c>
      <c r="N377" s="160">
        <v>4</v>
      </c>
      <c r="O377" s="154">
        <v>2</v>
      </c>
    </row>
    <row r="378" spans="1:15" ht="17.25" customHeight="1">
      <c r="A378" s="157">
        <v>26</v>
      </c>
      <c r="B378" s="148">
        <v>105</v>
      </c>
      <c r="C378" s="149" t="s">
        <v>110</v>
      </c>
      <c r="D378" s="148">
        <v>1996</v>
      </c>
      <c r="E378" s="148">
        <v>3</v>
      </c>
      <c r="F378" s="150" t="s">
        <v>158</v>
      </c>
      <c r="G378" s="151"/>
      <c r="H378" s="152">
        <v>1.8229166666666668E-2</v>
      </c>
      <c r="I378" s="151"/>
      <c r="J378" s="151">
        <v>2.4606481481481479E-2</v>
      </c>
      <c r="K378" s="151">
        <v>1.736111111111111E-3</v>
      </c>
      <c r="L378" s="152">
        <f t="shared" si="5"/>
        <v>2.2870370370370367E-2</v>
      </c>
      <c r="M378" s="152">
        <f>L378-L353</f>
        <v>4.1666666666666657E-3</v>
      </c>
      <c r="N378" s="160">
        <v>3</v>
      </c>
      <c r="O378" s="154">
        <v>2</v>
      </c>
    </row>
    <row r="379" spans="1:15" ht="17.25" customHeight="1">
      <c r="A379" s="157">
        <v>27</v>
      </c>
      <c r="B379" s="148">
        <v>101</v>
      </c>
      <c r="C379" s="149" t="s">
        <v>275</v>
      </c>
      <c r="D379" s="148">
        <v>1995</v>
      </c>
      <c r="E379" s="148">
        <v>2</v>
      </c>
      <c r="F379" s="150" t="s">
        <v>156</v>
      </c>
      <c r="G379" s="151"/>
      <c r="H379" s="152">
        <v>1.4456018518518519E-2</v>
      </c>
      <c r="I379" s="151"/>
      <c r="J379" s="151">
        <v>2.4583333333333332E-2</v>
      </c>
      <c r="K379" s="151">
        <v>3.4722222222222224E-4</v>
      </c>
      <c r="L379" s="152">
        <f t="shared" si="5"/>
        <v>2.4236111111111111E-2</v>
      </c>
      <c r="M379" s="152">
        <f>L379-L353</f>
        <v>5.5324074074074095E-3</v>
      </c>
      <c r="N379" s="160">
        <v>2</v>
      </c>
      <c r="O379" s="154">
        <v>2</v>
      </c>
    </row>
    <row r="380" spans="1:15" ht="17.25" customHeight="1">
      <c r="A380" s="157">
        <v>28</v>
      </c>
      <c r="B380" s="148">
        <v>114</v>
      </c>
      <c r="C380" s="149" t="s">
        <v>273</v>
      </c>
      <c r="D380" s="148">
        <v>1995</v>
      </c>
      <c r="E380" s="148">
        <v>2</v>
      </c>
      <c r="F380" s="150" t="s">
        <v>155</v>
      </c>
      <c r="G380" s="151"/>
      <c r="H380" s="152">
        <v>1.4722222222222222E-2</v>
      </c>
      <c r="I380" s="151"/>
      <c r="J380" s="151">
        <v>2.9664351851851855E-2</v>
      </c>
      <c r="K380" s="151">
        <v>4.8611111111111112E-3</v>
      </c>
      <c r="L380" s="152">
        <f t="shared" si="5"/>
        <v>2.4803240740740744E-2</v>
      </c>
      <c r="M380" s="152">
        <f>L380-L353</f>
        <v>6.0995370370370422E-3</v>
      </c>
      <c r="N380" s="160">
        <v>1</v>
      </c>
      <c r="O380" s="154">
        <v>3</v>
      </c>
    </row>
    <row r="381" spans="1:15" ht="17.25" customHeight="1">
      <c r="A381" s="157">
        <v>29</v>
      </c>
      <c r="B381" s="148">
        <v>104</v>
      </c>
      <c r="C381" s="149" t="s">
        <v>274</v>
      </c>
      <c r="D381" s="148">
        <v>1996</v>
      </c>
      <c r="E381" s="148">
        <v>3</v>
      </c>
      <c r="F381" s="150" t="s">
        <v>155</v>
      </c>
      <c r="G381" s="151"/>
      <c r="H381" s="152">
        <v>1.511574074074074E-2</v>
      </c>
      <c r="I381" s="151"/>
      <c r="J381" s="151">
        <v>2.6967592592592595E-2</v>
      </c>
      <c r="K381" s="151">
        <v>1.3888888888888889E-3</v>
      </c>
      <c r="L381" s="152">
        <f t="shared" si="5"/>
        <v>2.5578703703703708E-2</v>
      </c>
      <c r="M381" s="152">
        <f>L381-L353</f>
        <v>6.8750000000000061E-3</v>
      </c>
      <c r="N381" s="160"/>
      <c r="O381" s="154">
        <v>3</v>
      </c>
    </row>
    <row r="382" spans="1:15" s="116" customFormat="1" ht="15.75" customHeight="1">
      <c r="A382" s="407" t="s">
        <v>29</v>
      </c>
      <c r="B382" s="407"/>
      <c r="C382" s="407"/>
      <c r="D382" s="129"/>
      <c r="E382" s="129"/>
      <c r="F382" s="124"/>
      <c r="G382" s="129"/>
      <c r="H382" s="129"/>
      <c r="I382" s="124"/>
      <c r="J382" s="124"/>
      <c r="K382" s="124"/>
      <c r="L382" s="129"/>
      <c r="M382" s="164"/>
      <c r="N382" s="129"/>
      <c r="O382" s="124"/>
    </row>
    <row r="383" spans="1:15" s="116" customFormat="1" ht="6" customHeight="1">
      <c r="A383" s="167"/>
      <c r="B383" s="177"/>
      <c r="C383" s="175"/>
      <c r="D383" s="202"/>
      <c r="E383" s="202"/>
      <c r="F383" s="175"/>
      <c r="G383" s="203"/>
      <c r="H383" s="179"/>
      <c r="I383" s="168"/>
      <c r="J383" s="168"/>
      <c r="K383" s="168"/>
      <c r="L383" s="168"/>
      <c r="M383" s="168"/>
      <c r="N383" s="168"/>
      <c r="O383" s="169"/>
    </row>
    <row r="384" spans="1:15" s="116" customFormat="1" ht="13.5" customHeight="1">
      <c r="A384" s="408" t="s">
        <v>30</v>
      </c>
      <c r="B384" s="408"/>
      <c r="C384" s="408"/>
      <c r="D384" s="170"/>
      <c r="E384" s="161"/>
      <c r="F384" s="171"/>
      <c r="G384" s="161"/>
      <c r="H384" s="164"/>
      <c r="I384" s="164"/>
      <c r="J384" s="164"/>
      <c r="K384" s="164"/>
      <c r="L384" s="172"/>
      <c r="M384" s="173"/>
      <c r="N384" s="173"/>
      <c r="O384" s="124"/>
    </row>
    <row r="385" spans="1:15" s="116" customFormat="1" ht="5.25" customHeight="1">
      <c r="A385" s="174"/>
      <c r="B385" s="175"/>
      <c r="C385" s="175"/>
      <c r="D385" s="176"/>
      <c r="E385" s="177"/>
      <c r="F385" s="178"/>
      <c r="G385" s="177"/>
      <c r="H385" s="179"/>
      <c r="I385" s="179"/>
      <c r="J385" s="179"/>
      <c r="K385" s="179"/>
      <c r="L385" s="180"/>
      <c r="M385" s="181"/>
      <c r="N385" s="181"/>
      <c r="O385" s="182"/>
    </row>
    <row r="386" spans="1:15" s="116" customFormat="1" ht="14.25" customHeight="1">
      <c r="A386" s="409" t="s">
        <v>54</v>
      </c>
      <c r="B386" s="409"/>
      <c r="C386" s="409"/>
      <c r="D386" s="409"/>
      <c r="E386" s="409"/>
      <c r="F386" s="409"/>
      <c r="G386" s="409"/>
      <c r="H386" s="409"/>
      <c r="I386" s="409"/>
      <c r="J386" s="409"/>
      <c r="K386" s="409"/>
      <c r="L386" s="409"/>
      <c r="M386" s="409"/>
      <c r="N386" s="409"/>
      <c r="O386" s="409"/>
    </row>
    <row r="387" spans="1:15" ht="9.75" customHeight="1">
      <c r="A387" s="410"/>
      <c r="B387" s="411"/>
      <c r="C387" s="411"/>
      <c r="D387" s="411"/>
      <c r="E387" s="411"/>
      <c r="F387" s="411"/>
      <c r="G387" s="411"/>
      <c r="H387" s="411"/>
      <c r="I387" s="411"/>
      <c r="J387" s="411"/>
      <c r="K387" s="411"/>
      <c r="L387" s="411"/>
      <c r="M387" s="411"/>
      <c r="N387" s="411"/>
      <c r="O387" s="412"/>
    </row>
    <row r="388" spans="1:15" ht="12" customHeight="1">
      <c r="A388" s="401" t="s">
        <v>31</v>
      </c>
      <c r="B388" s="392" t="s">
        <v>32</v>
      </c>
      <c r="C388" s="392"/>
      <c r="D388" s="402" t="s">
        <v>33</v>
      </c>
      <c r="E388" s="402"/>
      <c r="F388" s="403" t="s">
        <v>34</v>
      </c>
      <c r="G388" s="403"/>
      <c r="H388" s="403"/>
      <c r="I388" s="403"/>
      <c r="J388" s="403"/>
      <c r="K388" s="403"/>
      <c r="L388" s="403"/>
      <c r="M388" s="403"/>
      <c r="N388" s="403"/>
      <c r="O388" s="404"/>
    </row>
    <row r="389" spans="1:15" ht="12" customHeight="1">
      <c r="A389" s="401"/>
      <c r="B389" s="392"/>
      <c r="C389" s="392"/>
      <c r="D389" s="189" t="s">
        <v>35</v>
      </c>
      <c r="E389" s="190" t="s">
        <v>36</v>
      </c>
      <c r="F389" s="144" t="s">
        <v>37</v>
      </c>
      <c r="G389" s="190" t="s">
        <v>38</v>
      </c>
      <c r="H389" s="191"/>
      <c r="I389" s="192"/>
      <c r="J389" s="192"/>
      <c r="K389" s="192"/>
      <c r="L389" s="190" t="s">
        <v>39</v>
      </c>
      <c r="M389" s="193" t="s">
        <v>40</v>
      </c>
      <c r="N389" s="405" t="s">
        <v>41</v>
      </c>
      <c r="O389" s="406"/>
    </row>
    <row r="390" spans="1:15" ht="12" customHeight="1">
      <c r="A390" s="76" t="s">
        <v>153</v>
      </c>
      <c r="B390" s="392" t="s">
        <v>42</v>
      </c>
      <c r="C390" s="392"/>
      <c r="D390" s="74" t="s">
        <v>353</v>
      </c>
      <c r="E390" s="75" t="s">
        <v>354</v>
      </c>
      <c r="F390" s="76">
        <v>29</v>
      </c>
      <c r="G390" s="76">
        <v>29</v>
      </c>
      <c r="H390" s="77"/>
      <c r="I390" s="78"/>
      <c r="J390" s="78"/>
      <c r="K390" s="78"/>
      <c r="L390" s="76"/>
      <c r="M390" s="194"/>
      <c r="N390" s="393"/>
      <c r="O390" s="394"/>
    </row>
    <row r="391" spans="1:15" ht="15.75">
      <c r="A391" s="183"/>
      <c r="B391" s="195"/>
      <c r="C391" s="184"/>
      <c r="D391" s="183"/>
      <c r="E391" s="183"/>
      <c r="F391" s="184"/>
      <c r="G391" s="186"/>
      <c r="H391" s="186"/>
      <c r="I391" s="110"/>
      <c r="J391" s="110"/>
      <c r="K391" s="110"/>
      <c r="L391" s="113"/>
      <c r="M391" s="113"/>
      <c r="N391" s="113"/>
      <c r="O391" s="110"/>
    </row>
    <row r="392" spans="1:15" s="116" customFormat="1" ht="14.25" customHeight="1">
      <c r="A392" s="196"/>
      <c r="B392" s="197"/>
      <c r="C392" s="395" t="s">
        <v>43</v>
      </c>
      <c r="D392" s="396"/>
      <c r="E392" s="397"/>
      <c r="F392" s="198"/>
      <c r="G392" s="395" t="s">
        <v>44</v>
      </c>
      <c r="H392" s="396"/>
      <c r="I392" s="396"/>
      <c r="J392" s="396"/>
      <c r="K392" s="396"/>
      <c r="L392" s="396"/>
      <c r="M392" s="396"/>
      <c r="N392" s="396"/>
      <c r="O392" s="397"/>
    </row>
    <row r="393" spans="1:15" s="116" customFormat="1" ht="14.25" customHeight="1">
      <c r="A393" s="196"/>
      <c r="B393" s="197"/>
      <c r="C393" s="199"/>
      <c r="D393" s="161"/>
      <c r="E393" s="200"/>
      <c r="F393" s="198"/>
      <c r="G393" s="199"/>
      <c r="H393" s="129"/>
      <c r="I393" s="129"/>
      <c r="J393" s="129"/>
      <c r="K393" s="129"/>
      <c r="L393" s="129"/>
      <c r="M393" s="129"/>
      <c r="N393" s="129"/>
      <c r="O393" s="201"/>
    </row>
    <row r="394" spans="1:15" s="116" customFormat="1" ht="14.25" customHeight="1">
      <c r="A394" s="196"/>
      <c r="B394" s="197"/>
      <c r="C394" s="398"/>
      <c r="D394" s="399"/>
      <c r="E394" s="400"/>
      <c r="F394" s="198"/>
      <c r="G394" s="199"/>
      <c r="H394" s="129"/>
      <c r="I394" s="129"/>
      <c r="J394" s="129"/>
      <c r="K394" s="129"/>
      <c r="L394" s="129"/>
      <c r="M394" s="129"/>
      <c r="N394" s="129"/>
      <c r="O394" s="201"/>
    </row>
    <row r="395" spans="1:15" s="116" customFormat="1" ht="14.25" customHeight="1">
      <c r="A395" s="196"/>
      <c r="B395" s="197"/>
      <c r="C395" s="387" t="s">
        <v>45</v>
      </c>
      <c r="D395" s="388"/>
      <c r="E395" s="389"/>
      <c r="F395" s="198"/>
      <c r="G395" s="387" t="s">
        <v>46</v>
      </c>
      <c r="H395" s="390"/>
      <c r="I395" s="390"/>
      <c r="J395" s="390"/>
      <c r="K395" s="390"/>
      <c r="L395" s="390"/>
      <c r="M395" s="390"/>
      <c r="N395" s="390"/>
      <c r="O395" s="391"/>
    </row>
  </sheetData>
  <sortState ref="B348:L376">
    <sortCondition ref="L348:L376"/>
  </sortState>
  <mergeCells count="156">
    <mergeCell ref="A148:O148"/>
    <mergeCell ref="B138:C138"/>
    <mergeCell ref="N138:O138"/>
    <mergeCell ref="C140:E140"/>
    <mergeCell ref="G140:O140"/>
    <mergeCell ref="C142:E142"/>
    <mergeCell ref="A80:O80"/>
    <mergeCell ref="A147:O147"/>
    <mergeCell ref="A89:F89"/>
    <mergeCell ref="G89:O89"/>
    <mergeCell ref="A82:O82"/>
    <mergeCell ref="F96:G96"/>
    <mergeCell ref="A130:C130"/>
    <mergeCell ref="A132:C132"/>
    <mergeCell ref="A134:O134"/>
    <mergeCell ref="A83:O83"/>
    <mergeCell ref="A84:O84"/>
    <mergeCell ref="A85:O85"/>
    <mergeCell ref="A149:O149"/>
    <mergeCell ref="A215:O215"/>
    <mergeCell ref="A135:O135"/>
    <mergeCell ref="A136:A137"/>
    <mergeCell ref="B136:C137"/>
    <mergeCell ref="D136:E136"/>
    <mergeCell ref="F136:O136"/>
    <mergeCell ref="N137:O137"/>
    <mergeCell ref="A151:O151"/>
    <mergeCell ref="A152:O152"/>
    <mergeCell ref="A156:F156"/>
    <mergeCell ref="G156:O156"/>
    <mergeCell ref="F163:G163"/>
    <mergeCell ref="C143:E143"/>
    <mergeCell ref="G143:O143"/>
    <mergeCell ref="A146:O146"/>
    <mergeCell ref="A150:O150"/>
    <mergeCell ref="A202:A203"/>
    <mergeCell ref="B202:C203"/>
    <mergeCell ref="D202:E202"/>
    <mergeCell ref="F202:O202"/>
    <mergeCell ref="N203:O203"/>
    <mergeCell ref="A195:C195"/>
    <mergeCell ref="A197:C197"/>
    <mergeCell ref="B71:C71"/>
    <mergeCell ref="N71:O71"/>
    <mergeCell ref="C73:E73"/>
    <mergeCell ref="G73:O73"/>
    <mergeCell ref="C75:E75"/>
    <mergeCell ref="C76:E76"/>
    <mergeCell ref="G76:O76"/>
    <mergeCell ref="A79:O79"/>
    <mergeCell ref="A81:O81"/>
    <mergeCell ref="A11:F11"/>
    <mergeCell ref="G11:O11"/>
    <mergeCell ref="A1:O1"/>
    <mergeCell ref="A3:O3"/>
    <mergeCell ref="A5:O5"/>
    <mergeCell ref="A6:O6"/>
    <mergeCell ref="A7:O7"/>
    <mergeCell ref="A69:A70"/>
    <mergeCell ref="B69:C70"/>
    <mergeCell ref="D69:E69"/>
    <mergeCell ref="F69:O69"/>
    <mergeCell ref="N70:O70"/>
    <mergeCell ref="F18:G18"/>
    <mergeCell ref="A62:C62"/>
    <mergeCell ref="A64:C64"/>
    <mergeCell ref="A66:O66"/>
    <mergeCell ref="A67:O67"/>
    <mergeCell ref="A4:O4"/>
    <mergeCell ref="A2:O2"/>
    <mergeCell ref="A199:O199"/>
    <mergeCell ref="A200:O200"/>
    <mergeCell ref="C209:E209"/>
    <mergeCell ref="G209:O209"/>
    <mergeCell ref="A211:O211"/>
    <mergeCell ref="A213:O213"/>
    <mergeCell ref="A214:O214"/>
    <mergeCell ref="B204:C204"/>
    <mergeCell ref="N204:O204"/>
    <mergeCell ref="C206:E206"/>
    <mergeCell ref="G206:O206"/>
    <mergeCell ref="C208:E208"/>
    <mergeCell ref="A212:O212"/>
    <mergeCell ref="A268:C268"/>
    <mergeCell ref="A270:C270"/>
    <mergeCell ref="A272:O272"/>
    <mergeCell ref="A273:O273"/>
    <mergeCell ref="A216:O216"/>
    <mergeCell ref="A217:O217"/>
    <mergeCell ref="A221:F221"/>
    <mergeCell ref="G221:O221"/>
    <mergeCell ref="F228:G228"/>
    <mergeCell ref="B277:C277"/>
    <mergeCell ref="N277:O277"/>
    <mergeCell ref="C279:E279"/>
    <mergeCell ref="G279:O279"/>
    <mergeCell ref="C281:E281"/>
    <mergeCell ref="A275:A276"/>
    <mergeCell ref="B275:C276"/>
    <mergeCell ref="D275:E275"/>
    <mergeCell ref="F275:O275"/>
    <mergeCell ref="N276:O276"/>
    <mergeCell ref="A289:O289"/>
    <mergeCell ref="A290:O290"/>
    <mergeCell ref="A294:F294"/>
    <mergeCell ref="G294:O294"/>
    <mergeCell ref="F301:G301"/>
    <mergeCell ref="C282:E282"/>
    <mergeCell ref="G282:O282"/>
    <mergeCell ref="A284:O284"/>
    <mergeCell ref="A286:O286"/>
    <mergeCell ref="A288:O288"/>
    <mergeCell ref="A287:O287"/>
    <mergeCell ref="A285:O285"/>
    <mergeCell ref="A325:A326"/>
    <mergeCell ref="B325:C326"/>
    <mergeCell ref="D325:E325"/>
    <mergeCell ref="F325:O325"/>
    <mergeCell ref="N326:O326"/>
    <mergeCell ref="A319:C319"/>
    <mergeCell ref="A321:C321"/>
    <mergeCell ref="A323:O323"/>
    <mergeCell ref="A324:O324"/>
    <mergeCell ref="C332:E332"/>
    <mergeCell ref="G332:O332"/>
    <mergeCell ref="A335:O335"/>
    <mergeCell ref="A337:O337"/>
    <mergeCell ref="A339:O339"/>
    <mergeCell ref="B327:C327"/>
    <mergeCell ref="N327:O327"/>
    <mergeCell ref="C329:E329"/>
    <mergeCell ref="G329:O329"/>
    <mergeCell ref="C331:E331"/>
    <mergeCell ref="A338:O338"/>
    <mergeCell ref="A336:O336"/>
    <mergeCell ref="A382:C382"/>
    <mergeCell ref="A384:C384"/>
    <mergeCell ref="A386:O386"/>
    <mergeCell ref="A387:O387"/>
    <mergeCell ref="A340:O340"/>
    <mergeCell ref="A341:O341"/>
    <mergeCell ref="A345:F345"/>
    <mergeCell ref="G345:O345"/>
    <mergeCell ref="F352:G352"/>
    <mergeCell ref="C395:E395"/>
    <mergeCell ref="G395:O395"/>
    <mergeCell ref="B390:C390"/>
    <mergeCell ref="N390:O390"/>
    <mergeCell ref="C392:E392"/>
    <mergeCell ref="G392:O392"/>
    <mergeCell ref="C394:E394"/>
    <mergeCell ref="A388:A389"/>
    <mergeCell ref="B388:C389"/>
    <mergeCell ref="D388:E388"/>
    <mergeCell ref="F388:O388"/>
    <mergeCell ref="N389:O389"/>
  </mergeCells>
  <pageMargins left="0.51181102362204722" right="0.31496062992125984" top="0.15748031496062992" bottom="0.15748031496062992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FF0000"/>
  </sheetPr>
  <dimension ref="A1:O409"/>
  <sheetViews>
    <sheetView topLeftCell="A206" workbookViewId="0">
      <selection activeCell="A206" sqref="A1:XFD1048576"/>
    </sheetView>
  </sheetViews>
  <sheetFormatPr defaultRowHeight="15"/>
  <cols>
    <col min="1" max="1" width="5.85546875" style="8" customWidth="1"/>
    <col min="2" max="2" width="19.7109375" style="7" customWidth="1"/>
    <col min="3" max="3" width="7.28515625" style="7" customWidth="1"/>
    <col min="4" max="4" width="5.7109375" style="8" customWidth="1"/>
    <col min="5" max="5" width="18.5703125" style="7" customWidth="1"/>
    <col min="6" max="6" width="23.140625" style="7" customWidth="1"/>
    <col min="7" max="7" width="8.28515625" style="7" customWidth="1"/>
    <col min="8" max="8" width="6.28515625" style="7" customWidth="1"/>
    <col min="9" max="16384" width="9.140625" style="7"/>
  </cols>
  <sheetData>
    <row r="1" spans="1:8" ht="15.75">
      <c r="A1" s="440" t="s">
        <v>160</v>
      </c>
      <c r="B1" s="440"/>
      <c r="C1" s="440"/>
      <c r="D1" s="440"/>
      <c r="E1" s="440"/>
      <c r="F1" s="440"/>
      <c r="G1" s="440"/>
      <c r="H1" s="440"/>
    </row>
    <row r="2" spans="1:8" ht="15.75">
      <c r="A2" s="441" t="s">
        <v>161</v>
      </c>
      <c r="B2" s="441"/>
      <c r="C2" s="441"/>
      <c r="D2" s="441"/>
      <c r="E2" s="441"/>
      <c r="F2" s="441"/>
      <c r="G2" s="441"/>
      <c r="H2" s="441"/>
    </row>
    <row r="3" spans="1:8" ht="15.75">
      <c r="A3" s="439" t="s">
        <v>162</v>
      </c>
      <c r="B3" s="439"/>
      <c r="C3" s="439"/>
      <c r="D3" s="439"/>
      <c r="E3" s="439"/>
      <c r="F3" s="439"/>
      <c r="G3" s="439"/>
      <c r="H3" s="439"/>
    </row>
    <row r="4" spans="1:8" ht="15.75">
      <c r="A4" s="438" t="s">
        <v>99</v>
      </c>
      <c r="B4" s="438"/>
      <c r="C4" s="438"/>
      <c r="D4" s="438"/>
      <c r="E4" s="438"/>
      <c r="F4" s="438"/>
      <c r="G4" s="438"/>
      <c r="H4" s="438"/>
    </row>
    <row r="5" spans="1:8" ht="15.75">
      <c r="A5" s="437" t="s">
        <v>163</v>
      </c>
      <c r="B5" s="437"/>
      <c r="C5" s="437"/>
      <c r="D5" s="437"/>
      <c r="E5" s="437"/>
      <c r="F5" s="437"/>
      <c r="G5" s="437"/>
      <c r="H5" s="437"/>
    </row>
    <row r="6" spans="1:8" ht="15.75">
      <c r="A6" s="438" t="s">
        <v>53</v>
      </c>
      <c r="B6" s="438"/>
      <c r="C6" s="438"/>
      <c r="D6" s="438"/>
      <c r="E6" s="438"/>
      <c r="F6" s="438"/>
      <c r="G6" s="438"/>
      <c r="H6" s="438"/>
    </row>
    <row r="7" spans="1:8" ht="15.75">
      <c r="A7" s="14" t="s">
        <v>0</v>
      </c>
      <c r="B7" s="259"/>
      <c r="C7" s="259"/>
      <c r="D7" s="259"/>
      <c r="E7" s="259"/>
      <c r="F7" s="9" t="s">
        <v>7</v>
      </c>
      <c r="G7" s="254">
        <v>0.45833333333333331</v>
      </c>
    </row>
    <row r="8" spans="1:8" ht="15.75">
      <c r="A8" s="10" t="s">
        <v>80</v>
      </c>
      <c r="B8" s="5"/>
      <c r="C8" s="259"/>
      <c r="D8" s="259"/>
      <c r="E8" s="259"/>
      <c r="F8" s="10" t="s">
        <v>738</v>
      </c>
      <c r="G8" s="15" t="s">
        <v>13</v>
      </c>
    </row>
    <row r="9" spans="1:8" ht="15.75">
      <c r="A9" s="10" t="s">
        <v>396</v>
      </c>
      <c r="B9" s="259"/>
      <c r="C9" s="259"/>
      <c r="D9" s="259"/>
      <c r="E9" s="259"/>
      <c r="F9" s="259"/>
      <c r="G9" s="259"/>
      <c r="H9" s="259"/>
    </row>
    <row r="10" spans="1:8" s="258" customFormat="1" ht="28.5" customHeight="1">
      <c r="A10" s="256" t="s">
        <v>58</v>
      </c>
      <c r="B10" s="256" t="s">
        <v>2</v>
      </c>
      <c r="C10" s="257" t="s">
        <v>59</v>
      </c>
      <c r="D10" s="257" t="s">
        <v>4</v>
      </c>
      <c r="E10" s="256" t="s">
        <v>399</v>
      </c>
      <c r="F10" s="256" t="s">
        <v>400</v>
      </c>
      <c r="G10" s="256" t="s">
        <v>61</v>
      </c>
      <c r="H10" s="257" t="s">
        <v>62</v>
      </c>
    </row>
    <row r="11" spans="1:8" s="12" customFormat="1" ht="15" customHeight="1">
      <c r="A11" s="1" t="s">
        <v>294</v>
      </c>
      <c r="B11" s="72" t="s">
        <v>413</v>
      </c>
      <c r="C11" s="24">
        <v>2000</v>
      </c>
      <c r="D11" s="24">
        <v>1</v>
      </c>
      <c r="E11" s="261" t="s">
        <v>408</v>
      </c>
      <c r="F11" s="261" t="s">
        <v>425</v>
      </c>
      <c r="G11" s="262">
        <v>1.7361111111111112E-4</v>
      </c>
      <c r="H11" s="263"/>
    </row>
    <row r="12" spans="1:8" s="12" customFormat="1" ht="15" customHeight="1">
      <c r="A12" s="1" t="s">
        <v>295</v>
      </c>
      <c r="B12" s="72" t="s">
        <v>184</v>
      </c>
      <c r="C12" s="24">
        <v>2000</v>
      </c>
      <c r="D12" s="24">
        <v>3</v>
      </c>
      <c r="E12" s="261" t="s">
        <v>521</v>
      </c>
      <c r="F12" s="261" t="s">
        <v>522</v>
      </c>
      <c r="G12" s="262">
        <v>3.4722222222222224E-4</v>
      </c>
      <c r="H12" s="263"/>
    </row>
    <row r="13" spans="1:8" s="12" customFormat="1" ht="15" customHeight="1">
      <c r="A13" s="1" t="s">
        <v>296</v>
      </c>
      <c r="B13" s="72" t="s">
        <v>608</v>
      </c>
      <c r="C13" s="24">
        <v>2001</v>
      </c>
      <c r="D13" s="24" t="s">
        <v>89</v>
      </c>
      <c r="E13" s="261" t="s">
        <v>488</v>
      </c>
      <c r="F13" s="261" t="s">
        <v>489</v>
      </c>
      <c r="G13" s="262">
        <v>5.2083333333333333E-4</v>
      </c>
      <c r="H13" s="263"/>
    </row>
    <row r="14" spans="1:8" s="12" customFormat="1" ht="15" customHeight="1">
      <c r="A14" s="1" t="s">
        <v>297</v>
      </c>
      <c r="B14" s="72" t="s">
        <v>179</v>
      </c>
      <c r="C14" s="24">
        <v>2002</v>
      </c>
      <c r="D14" s="24" t="s">
        <v>545</v>
      </c>
      <c r="E14" s="261" t="s">
        <v>488</v>
      </c>
      <c r="F14" s="261" t="s">
        <v>716</v>
      </c>
      <c r="G14" s="264">
        <v>6.9444444444444447E-4</v>
      </c>
      <c r="H14" s="263"/>
    </row>
    <row r="15" spans="1:8" s="12" customFormat="1" ht="15" customHeight="1">
      <c r="A15" s="1" t="s">
        <v>298</v>
      </c>
      <c r="B15" s="72" t="s">
        <v>188</v>
      </c>
      <c r="C15" s="24">
        <v>1999</v>
      </c>
      <c r="D15" s="24">
        <v>3</v>
      </c>
      <c r="E15" s="261" t="s">
        <v>731</v>
      </c>
      <c r="F15" s="261" t="s">
        <v>425</v>
      </c>
      <c r="G15" s="264">
        <v>8.6805555555555551E-4</v>
      </c>
      <c r="H15" s="263"/>
    </row>
    <row r="16" spans="1:8" s="12" customFormat="1" ht="15" customHeight="1">
      <c r="A16" s="1" t="s">
        <v>299</v>
      </c>
      <c r="B16" s="72" t="s">
        <v>601</v>
      </c>
      <c r="C16" s="24">
        <v>2001</v>
      </c>
      <c r="D16" s="24">
        <v>3</v>
      </c>
      <c r="E16" s="261" t="s">
        <v>528</v>
      </c>
      <c r="F16" s="261" t="s">
        <v>425</v>
      </c>
      <c r="G16" s="264">
        <v>1.0416666666666667E-3</v>
      </c>
      <c r="H16" s="263"/>
    </row>
    <row r="17" spans="1:15" s="12" customFormat="1" ht="15" customHeight="1">
      <c r="A17" s="1" t="s">
        <v>300</v>
      </c>
      <c r="B17" s="72" t="s">
        <v>702</v>
      </c>
      <c r="C17" s="24">
        <v>2001</v>
      </c>
      <c r="D17" s="24">
        <v>2</v>
      </c>
      <c r="E17" s="261" t="s">
        <v>526</v>
      </c>
      <c r="F17" s="261" t="s">
        <v>425</v>
      </c>
      <c r="G17" s="264">
        <v>1.2152777777777778E-3</v>
      </c>
      <c r="H17" s="263"/>
    </row>
    <row r="18" spans="1:15" s="12" customFormat="1" ht="15" customHeight="1">
      <c r="A18" s="1" t="s">
        <v>301</v>
      </c>
      <c r="B18" s="72" t="s">
        <v>619</v>
      </c>
      <c r="C18" s="24">
        <v>2001</v>
      </c>
      <c r="D18" s="24">
        <v>3</v>
      </c>
      <c r="E18" s="261" t="s">
        <v>735</v>
      </c>
      <c r="F18" s="261" t="s">
        <v>401</v>
      </c>
      <c r="G18" s="264">
        <v>1.3888888888888889E-3</v>
      </c>
      <c r="H18" s="263"/>
    </row>
    <row r="19" spans="1:15" s="12" customFormat="1" ht="15" customHeight="1">
      <c r="A19" s="1" t="s">
        <v>356</v>
      </c>
      <c r="B19" s="72" t="s">
        <v>594</v>
      </c>
      <c r="C19" s="24">
        <v>2001</v>
      </c>
      <c r="D19" s="24">
        <v>3</v>
      </c>
      <c r="E19" s="261" t="s">
        <v>592</v>
      </c>
      <c r="F19" s="261" t="s">
        <v>593</v>
      </c>
      <c r="G19" s="264">
        <v>1.5624999999999999E-3</v>
      </c>
      <c r="H19" s="263"/>
    </row>
    <row r="20" spans="1:15" s="12" customFormat="1" ht="15" customHeight="1">
      <c r="A20" s="1" t="s">
        <v>749</v>
      </c>
      <c r="B20" s="72" t="s">
        <v>498</v>
      </c>
      <c r="C20" s="24">
        <v>2000</v>
      </c>
      <c r="D20" s="24" t="s">
        <v>89</v>
      </c>
      <c r="E20" s="261" t="s">
        <v>488</v>
      </c>
      <c r="F20" s="261" t="s">
        <v>489</v>
      </c>
      <c r="G20" s="264">
        <v>1.736111111111111E-3</v>
      </c>
      <c r="H20" s="263"/>
    </row>
    <row r="21" spans="1:15" s="12" customFormat="1" ht="15" customHeight="1">
      <c r="A21" s="1" t="s">
        <v>750</v>
      </c>
      <c r="B21" s="72" t="s">
        <v>185</v>
      </c>
      <c r="C21" s="24">
        <v>2000</v>
      </c>
      <c r="D21" s="24">
        <v>3</v>
      </c>
      <c r="E21" s="261" t="s">
        <v>521</v>
      </c>
      <c r="F21" s="261" t="s">
        <v>522</v>
      </c>
      <c r="G21" s="264">
        <v>1.9097222222222222E-3</v>
      </c>
      <c r="H21" s="263"/>
    </row>
    <row r="22" spans="1:15" s="12" customFormat="1" ht="15" customHeight="1">
      <c r="A22" s="1" t="s">
        <v>751</v>
      </c>
      <c r="B22" s="72" t="s">
        <v>183</v>
      </c>
      <c r="C22" s="24">
        <v>1999</v>
      </c>
      <c r="D22" s="24" t="s">
        <v>545</v>
      </c>
      <c r="E22" s="261" t="s">
        <v>521</v>
      </c>
      <c r="F22" s="261" t="s">
        <v>522</v>
      </c>
      <c r="G22" s="264">
        <v>2.0833333333333333E-3</v>
      </c>
      <c r="H22" s="263"/>
    </row>
    <row r="23" spans="1:15" s="12" customFormat="1" ht="15" customHeight="1">
      <c r="A23" s="1" t="s">
        <v>752</v>
      </c>
      <c r="B23" s="72" t="s">
        <v>561</v>
      </c>
      <c r="C23" s="24">
        <v>1999</v>
      </c>
      <c r="D23" s="24">
        <v>1</v>
      </c>
      <c r="E23" s="261" t="s">
        <v>547</v>
      </c>
      <c r="F23" s="261" t="s">
        <v>559</v>
      </c>
      <c r="G23" s="264">
        <v>2.2569444444444447E-3</v>
      </c>
      <c r="H23" s="263"/>
    </row>
    <row r="24" spans="1:15" s="12" customFormat="1" ht="15" customHeight="1">
      <c r="A24" s="1" t="s">
        <v>753</v>
      </c>
      <c r="B24" s="72" t="s">
        <v>609</v>
      </c>
      <c r="C24" s="24">
        <v>2001</v>
      </c>
      <c r="D24" s="24" t="s">
        <v>545</v>
      </c>
      <c r="E24" s="261" t="s">
        <v>488</v>
      </c>
      <c r="F24" s="261" t="s">
        <v>489</v>
      </c>
      <c r="G24" s="264">
        <v>2.4305555555555556E-3</v>
      </c>
      <c r="H24" s="263"/>
    </row>
    <row r="25" spans="1:15" s="12" customFormat="1" ht="15" customHeight="1">
      <c r="A25" s="1">
        <v>15</v>
      </c>
      <c r="B25" s="72" t="s">
        <v>447</v>
      </c>
      <c r="C25" s="24">
        <v>1999</v>
      </c>
      <c r="D25" s="24">
        <v>2</v>
      </c>
      <c r="E25" s="261" t="s">
        <v>675</v>
      </c>
      <c r="F25" s="261" t="s">
        <v>674</v>
      </c>
      <c r="G25" s="264">
        <v>2.6041666666666665E-3</v>
      </c>
      <c r="H25" s="263"/>
    </row>
    <row r="26" spans="1:15" s="12" customFormat="1" ht="15" customHeight="1">
      <c r="A26" s="1">
        <v>16</v>
      </c>
      <c r="B26" s="72" t="s">
        <v>398</v>
      </c>
      <c r="C26" s="24">
        <v>2000</v>
      </c>
      <c r="D26" s="24">
        <v>1</v>
      </c>
      <c r="E26" s="261" t="s">
        <v>402</v>
      </c>
      <c r="F26" s="261" t="s">
        <v>401</v>
      </c>
      <c r="G26" s="264">
        <v>2.7777777777777779E-3</v>
      </c>
      <c r="H26" s="263"/>
      <c r="N26" s="11"/>
      <c r="O26" s="11"/>
    </row>
    <row r="27" spans="1:15" s="12" customFormat="1" ht="15" customHeight="1">
      <c r="A27" s="1">
        <v>17</v>
      </c>
      <c r="B27" s="72" t="s">
        <v>603</v>
      </c>
      <c r="C27" s="24">
        <v>2000</v>
      </c>
      <c r="D27" s="24">
        <v>2</v>
      </c>
      <c r="E27" s="261" t="s">
        <v>408</v>
      </c>
      <c r="F27" s="261" t="s">
        <v>425</v>
      </c>
      <c r="G27" s="264">
        <v>2.9513888888888888E-3</v>
      </c>
      <c r="H27" s="263"/>
      <c r="N27" s="11"/>
      <c r="O27" s="11"/>
    </row>
    <row r="28" spans="1:15" s="12" customFormat="1" ht="15" customHeight="1">
      <c r="A28" s="1">
        <v>18</v>
      </c>
      <c r="B28" s="72" t="s">
        <v>444</v>
      </c>
      <c r="C28" s="24">
        <v>1999</v>
      </c>
      <c r="D28" s="24">
        <v>2</v>
      </c>
      <c r="E28" s="261" t="s">
        <v>675</v>
      </c>
      <c r="F28" s="261" t="s">
        <v>674</v>
      </c>
      <c r="G28" s="264">
        <v>3.1249999999999997E-3</v>
      </c>
      <c r="H28" s="263"/>
      <c r="O28" s="11"/>
    </row>
    <row r="29" spans="1:15" s="12" customFormat="1" ht="15" customHeight="1">
      <c r="A29" s="1">
        <v>19</v>
      </c>
      <c r="B29" s="72" t="s">
        <v>607</v>
      </c>
      <c r="C29" s="24">
        <v>1999</v>
      </c>
      <c r="D29" s="24">
        <v>2</v>
      </c>
      <c r="E29" s="261" t="s">
        <v>488</v>
      </c>
      <c r="F29" s="261" t="s">
        <v>489</v>
      </c>
      <c r="G29" s="264">
        <v>3.2986111111111111E-3</v>
      </c>
      <c r="H29" s="263"/>
      <c r="N29" s="11"/>
      <c r="O29" s="11"/>
    </row>
    <row r="30" spans="1:15" s="12" customFormat="1" ht="15" customHeight="1">
      <c r="A30" s="1">
        <v>20</v>
      </c>
      <c r="B30" s="72" t="s">
        <v>527</v>
      </c>
      <c r="C30" s="24">
        <v>1999</v>
      </c>
      <c r="D30" s="24">
        <v>3</v>
      </c>
      <c r="E30" s="261" t="s">
        <v>528</v>
      </c>
      <c r="F30" s="261" t="s">
        <v>425</v>
      </c>
      <c r="G30" s="264">
        <v>3.472222222222222E-3</v>
      </c>
      <c r="H30" s="263"/>
      <c r="N30" s="11"/>
      <c r="O30" s="11"/>
    </row>
    <row r="31" spans="1:15" s="12" customFormat="1" ht="15" customHeight="1">
      <c r="A31" s="1">
        <v>21</v>
      </c>
      <c r="B31" s="72" t="s">
        <v>171</v>
      </c>
      <c r="C31" s="24">
        <v>1999</v>
      </c>
      <c r="D31" s="24">
        <v>2</v>
      </c>
      <c r="E31" s="261" t="s">
        <v>592</v>
      </c>
      <c r="F31" s="261" t="s">
        <v>593</v>
      </c>
      <c r="G31" s="264">
        <v>3.645833333333333E-3</v>
      </c>
      <c r="H31" s="263"/>
      <c r="N31" s="11"/>
      <c r="O31" s="11"/>
    </row>
    <row r="32" spans="1:15" s="12" customFormat="1" ht="15" customHeight="1">
      <c r="A32" s="1">
        <v>22</v>
      </c>
      <c r="B32" s="72" t="s">
        <v>622</v>
      </c>
      <c r="C32" s="24">
        <v>2000</v>
      </c>
      <c r="D32" s="24">
        <v>3</v>
      </c>
      <c r="E32" s="261" t="s">
        <v>735</v>
      </c>
      <c r="F32" s="261" t="s">
        <v>401</v>
      </c>
      <c r="G32" s="264">
        <v>3.8194444444444443E-3</v>
      </c>
      <c r="H32" s="263"/>
      <c r="N32" s="11"/>
      <c r="O32" s="11"/>
    </row>
    <row r="33" spans="1:15" s="12" customFormat="1" ht="15" customHeight="1">
      <c r="A33" s="1">
        <v>23</v>
      </c>
      <c r="B33" s="72" t="s">
        <v>623</v>
      </c>
      <c r="C33" s="24">
        <v>1999</v>
      </c>
      <c r="D33" s="24">
        <v>3</v>
      </c>
      <c r="E33" s="261" t="s">
        <v>735</v>
      </c>
      <c r="F33" s="261" t="s">
        <v>401</v>
      </c>
      <c r="G33" s="264">
        <v>3.9930555555555561E-3</v>
      </c>
      <c r="H33" s="263"/>
      <c r="N33" s="11"/>
      <c r="O33" s="11"/>
    </row>
    <row r="34" spans="1:15" s="12" customFormat="1" ht="15" customHeight="1">
      <c r="A34" s="1">
        <v>24</v>
      </c>
      <c r="B34" s="72" t="s">
        <v>639</v>
      </c>
      <c r="C34" s="24">
        <v>1999</v>
      </c>
      <c r="D34" s="24" t="s">
        <v>636</v>
      </c>
      <c r="E34" s="261" t="s">
        <v>637</v>
      </c>
      <c r="F34" s="261" t="s">
        <v>638</v>
      </c>
      <c r="G34" s="264">
        <v>4.1666666666666666E-3</v>
      </c>
      <c r="H34" s="263"/>
      <c r="N34" s="11"/>
      <c r="O34" s="11"/>
    </row>
    <row r="35" spans="1:15" s="12" customFormat="1" ht="15" customHeight="1">
      <c r="A35" s="1">
        <v>25</v>
      </c>
      <c r="B35" s="72" t="s">
        <v>650</v>
      </c>
      <c r="C35" s="24">
        <v>1999</v>
      </c>
      <c r="D35" s="24">
        <v>3</v>
      </c>
      <c r="E35" s="261" t="s">
        <v>648</v>
      </c>
      <c r="F35" s="261" t="s">
        <v>632</v>
      </c>
      <c r="G35" s="264">
        <v>4.340277777777778E-3</v>
      </c>
      <c r="H35" s="263"/>
      <c r="N35" s="11"/>
      <c r="O35" s="11"/>
    </row>
    <row r="36" spans="1:15" s="12" customFormat="1" ht="15" customHeight="1">
      <c r="A36" s="1">
        <v>26</v>
      </c>
      <c r="B36" s="72" t="s">
        <v>473</v>
      </c>
      <c r="C36" s="24">
        <v>1999</v>
      </c>
      <c r="D36" s="24">
        <v>2</v>
      </c>
      <c r="E36" s="261" t="s">
        <v>474</v>
      </c>
      <c r="F36" s="261" t="s">
        <v>475</v>
      </c>
      <c r="G36" s="264">
        <v>4.5138888888888893E-3</v>
      </c>
      <c r="H36" s="263"/>
      <c r="N36" s="11"/>
      <c r="O36" s="11"/>
    </row>
    <row r="37" spans="1:15" s="12" customFormat="1" ht="15" customHeight="1">
      <c r="A37" s="1">
        <v>27</v>
      </c>
      <c r="B37" s="72" t="s">
        <v>690</v>
      </c>
      <c r="C37" s="24">
        <v>2000</v>
      </c>
      <c r="D37" s="24">
        <v>3</v>
      </c>
      <c r="E37" s="261" t="s">
        <v>686</v>
      </c>
      <c r="F37" s="261" t="s">
        <v>425</v>
      </c>
      <c r="G37" s="264">
        <v>4.6874999999999998E-3</v>
      </c>
      <c r="H37" s="263"/>
      <c r="N37" s="11"/>
      <c r="O37" s="11"/>
    </row>
    <row r="38" spans="1:15" s="12" customFormat="1" ht="15" customHeight="1">
      <c r="A38" s="1">
        <v>28</v>
      </c>
      <c r="B38" s="72" t="s">
        <v>701</v>
      </c>
      <c r="C38" s="24">
        <v>1999</v>
      </c>
      <c r="D38" s="24">
        <v>2</v>
      </c>
      <c r="E38" s="261" t="s">
        <v>694</v>
      </c>
      <c r="F38" s="261" t="s">
        <v>695</v>
      </c>
      <c r="G38" s="264">
        <v>4.8611111111111112E-3</v>
      </c>
      <c r="H38" s="263"/>
      <c r="N38" s="11"/>
      <c r="O38" s="11"/>
    </row>
    <row r="39" spans="1:15" s="12" customFormat="1" ht="15" customHeight="1">
      <c r="A39" s="1">
        <v>29</v>
      </c>
      <c r="B39" s="72" t="s">
        <v>590</v>
      </c>
      <c r="C39" s="24">
        <v>2000</v>
      </c>
      <c r="D39" s="24">
        <v>1</v>
      </c>
      <c r="E39" s="261" t="s">
        <v>402</v>
      </c>
      <c r="F39" s="261" t="s">
        <v>401</v>
      </c>
      <c r="G39" s="264">
        <v>5.0347222222222225E-3</v>
      </c>
      <c r="H39" s="263"/>
      <c r="N39" s="11"/>
      <c r="O39" s="11"/>
    </row>
    <row r="40" spans="1:15" s="12" customFormat="1" ht="15" customHeight="1">
      <c r="A40" s="1">
        <v>30</v>
      </c>
      <c r="B40" s="72" t="s">
        <v>530</v>
      </c>
      <c r="C40" s="24">
        <v>1999</v>
      </c>
      <c r="D40" s="24">
        <v>1</v>
      </c>
      <c r="E40" s="261" t="s">
        <v>528</v>
      </c>
      <c r="F40" s="261" t="s">
        <v>425</v>
      </c>
      <c r="G40" s="264">
        <v>5.208333333333333E-3</v>
      </c>
      <c r="H40" s="263"/>
      <c r="N40" s="11"/>
      <c r="O40" s="11"/>
    </row>
    <row r="41" spans="1:15" s="12" customFormat="1" ht="15" customHeight="1">
      <c r="A41" s="1">
        <v>31</v>
      </c>
      <c r="B41" s="72" t="s">
        <v>460</v>
      </c>
      <c r="C41" s="24">
        <v>2000</v>
      </c>
      <c r="D41" s="24">
        <v>2</v>
      </c>
      <c r="E41" s="261" t="s">
        <v>451</v>
      </c>
      <c r="F41" s="261" t="s">
        <v>452</v>
      </c>
      <c r="G41" s="264">
        <v>5.3819444444444453E-3</v>
      </c>
      <c r="H41" s="263"/>
      <c r="N41" s="11"/>
      <c r="O41" s="11"/>
    </row>
    <row r="42" spans="1:15" s="12" customFormat="1" ht="15" customHeight="1">
      <c r="A42" s="1">
        <v>32</v>
      </c>
      <c r="B42" s="72" t="s">
        <v>703</v>
      </c>
      <c r="C42" s="24">
        <v>1999</v>
      </c>
      <c r="D42" s="24">
        <v>2</v>
      </c>
      <c r="E42" s="261" t="s">
        <v>694</v>
      </c>
      <c r="F42" s="261" t="s">
        <v>695</v>
      </c>
      <c r="G42" s="264">
        <v>5.5555555555555558E-3</v>
      </c>
      <c r="H42" s="263"/>
      <c r="N42" s="11"/>
      <c r="O42" s="11"/>
    </row>
    <row r="43" spans="1:15" s="12" customFormat="1" ht="15" customHeight="1">
      <c r="A43" s="1">
        <v>33</v>
      </c>
      <c r="B43" s="72" t="s">
        <v>490</v>
      </c>
      <c r="C43" s="24">
        <v>2000</v>
      </c>
      <c r="D43" s="24" t="s">
        <v>491</v>
      </c>
      <c r="E43" s="261" t="s">
        <v>488</v>
      </c>
      <c r="F43" s="261" t="s">
        <v>489</v>
      </c>
      <c r="G43" s="264">
        <v>5.7291666666666671E-3</v>
      </c>
      <c r="H43" s="263"/>
      <c r="N43" s="11"/>
      <c r="O43" s="11"/>
    </row>
    <row r="44" spans="1:15" s="12" customFormat="1" ht="15" customHeight="1">
      <c r="A44" s="1">
        <v>34</v>
      </c>
      <c r="B44" s="72" t="s">
        <v>712</v>
      </c>
      <c r="C44" s="24">
        <v>1999</v>
      </c>
      <c r="D44" s="24">
        <v>1</v>
      </c>
      <c r="E44" s="261" t="s">
        <v>488</v>
      </c>
      <c r="F44" s="261" t="s">
        <v>713</v>
      </c>
      <c r="G44" s="264">
        <v>5.9027777777777776E-3</v>
      </c>
      <c r="H44" s="263"/>
      <c r="N44" s="11"/>
      <c r="O44" s="11"/>
    </row>
    <row r="45" spans="1:15" s="12" customFormat="1" ht="15" customHeight="1">
      <c r="A45" s="1">
        <v>35</v>
      </c>
      <c r="B45" s="72" t="s">
        <v>446</v>
      </c>
      <c r="C45" s="24">
        <v>2000</v>
      </c>
      <c r="D45" s="24">
        <v>2</v>
      </c>
      <c r="E45" s="261" t="s">
        <v>675</v>
      </c>
      <c r="F45" s="261" t="s">
        <v>674</v>
      </c>
      <c r="G45" s="264">
        <v>6.076388888888889E-3</v>
      </c>
      <c r="H45" s="263"/>
      <c r="N45" s="11"/>
      <c r="O45" s="11"/>
    </row>
    <row r="46" spans="1:15" s="12" customFormat="1" ht="15" customHeight="1">
      <c r="A46" s="1">
        <v>36</v>
      </c>
      <c r="B46" s="72" t="s">
        <v>620</v>
      </c>
      <c r="C46" s="24">
        <v>1999</v>
      </c>
      <c r="D46" s="24">
        <v>1</v>
      </c>
      <c r="E46" s="261" t="s">
        <v>735</v>
      </c>
      <c r="F46" s="261" t="s">
        <v>401</v>
      </c>
      <c r="G46" s="264">
        <v>6.2499999999999995E-3</v>
      </c>
      <c r="H46" s="263"/>
      <c r="N46" s="11"/>
      <c r="O46" s="11"/>
    </row>
    <row r="47" spans="1:15" s="12" customFormat="1" ht="15" customHeight="1">
      <c r="A47" s="1">
        <v>37</v>
      </c>
      <c r="B47" s="72" t="s">
        <v>649</v>
      </c>
      <c r="C47" s="24">
        <v>1999</v>
      </c>
      <c r="D47" s="24">
        <v>2</v>
      </c>
      <c r="E47" s="261" t="s">
        <v>648</v>
      </c>
      <c r="F47" s="261" t="s">
        <v>632</v>
      </c>
      <c r="G47" s="264">
        <v>6.4236111111111117E-3</v>
      </c>
      <c r="H47" s="263"/>
      <c r="N47" s="11"/>
      <c r="O47" s="11"/>
    </row>
    <row r="48" spans="1:15" s="12" customFormat="1" ht="15" customHeight="1">
      <c r="A48" s="1">
        <v>38</v>
      </c>
      <c r="B48" s="72" t="s">
        <v>756</v>
      </c>
      <c r="C48" s="24">
        <v>1999</v>
      </c>
      <c r="D48" s="24">
        <v>2</v>
      </c>
      <c r="E48" s="261" t="s">
        <v>424</v>
      </c>
      <c r="F48" s="261" t="s">
        <v>425</v>
      </c>
      <c r="G48" s="264">
        <v>6.5972222222222222E-3</v>
      </c>
      <c r="H48" s="263"/>
      <c r="N48" s="11"/>
      <c r="O48" s="11"/>
    </row>
    <row r="49" spans="1:15" s="12" customFormat="1" ht="15" customHeight="1">
      <c r="A49" s="1">
        <v>39</v>
      </c>
      <c r="B49" s="72" t="s">
        <v>737</v>
      </c>
      <c r="C49" s="24">
        <v>2000</v>
      </c>
      <c r="D49" s="24">
        <v>3</v>
      </c>
      <c r="E49" s="261" t="s">
        <v>686</v>
      </c>
      <c r="F49" s="261" t="s">
        <v>425</v>
      </c>
      <c r="G49" s="264">
        <v>6.7708333333333336E-3</v>
      </c>
      <c r="H49" s="263"/>
      <c r="N49" s="11"/>
      <c r="O49" s="11"/>
    </row>
    <row r="50" spans="1:15" s="12" customFormat="1" ht="15" customHeight="1">
      <c r="A50" s="1">
        <v>40</v>
      </c>
      <c r="B50" s="72" t="s">
        <v>462</v>
      </c>
      <c r="C50" s="24">
        <v>1999</v>
      </c>
      <c r="D50" s="24">
        <v>1</v>
      </c>
      <c r="E50" s="261" t="s">
        <v>488</v>
      </c>
      <c r="F50" s="261" t="s">
        <v>461</v>
      </c>
      <c r="G50" s="264">
        <v>6.9444444444444441E-3</v>
      </c>
      <c r="H50" s="263"/>
      <c r="N50" s="11"/>
      <c r="O50" s="11"/>
    </row>
    <row r="51" spans="1:15" s="12" customFormat="1" ht="15" customHeight="1">
      <c r="A51" s="1">
        <v>41</v>
      </c>
      <c r="B51" s="72" t="s">
        <v>602</v>
      </c>
      <c r="C51" s="24">
        <v>2000</v>
      </c>
      <c r="D51" s="24">
        <v>2</v>
      </c>
      <c r="E51" s="261" t="s">
        <v>408</v>
      </c>
      <c r="F51" s="261" t="s">
        <v>425</v>
      </c>
      <c r="G51" s="262">
        <v>7.1180555555555502E-3</v>
      </c>
      <c r="H51" s="263"/>
      <c r="N51" s="11"/>
      <c r="O51" s="11"/>
    </row>
    <row r="52" spans="1:15" s="12" customFormat="1" ht="15" customHeight="1">
      <c r="A52" s="1">
        <v>42</v>
      </c>
      <c r="B52" s="72" t="s">
        <v>166</v>
      </c>
      <c r="C52" s="24">
        <v>1999</v>
      </c>
      <c r="D52" s="24">
        <v>2</v>
      </c>
      <c r="E52" s="261" t="s">
        <v>423</v>
      </c>
      <c r="F52" s="261" t="s">
        <v>641</v>
      </c>
      <c r="G52" s="262">
        <v>7.2916666666666703E-3</v>
      </c>
      <c r="H52" s="263"/>
      <c r="N52" s="11"/>
      <c r="O52" s="11"/>
    </row>
    <row r="53" spans="1:15" s="12" customFormat="1" ht="15" customHeight="1">
      <c r="A53" s="1">
        <v>43</v>
      </c>
      <c r="B53" s="72" t="s">
        <v>562</v>
      </c>
      <c r="C53" s="24">
        <v>1999</v>
      </c>
      <c r="D53" s="24">
        <v>1</v>
      </c>
      <c r="E53" s="261" t="s">
        <v>547</v>
      </c>
      <c r="F53" s="261" t="s">
        <v>559</v>
      </c>
      <c r="G53" s="262">
        <v>7.4652777777777799E-3</v>
      </c>
      <c r="H53" s="263"/>
      <c r="N53" s="11"/>
      <c r="O53" s="11"/>
    </row>
    <row r="54" spans="1:15" s="12" customFormat="1" ht="15" customHeight="1">
      <c r="A54" s="1">
        <v>44</v>
      </c>
      <c r="B54" s="72" t="s">
        <v>630</v>
      </c>
      <c r="C54" s="24">
        <v>2000</v>
      </c>
      <c r="D54" s="24">
        <v>2</v>
      </c>
      <c r="E54" s="261" t="s">
        <v>477</v>
      </c>
      <c r="F54" s="261" t="s">
        <v>629</v>
      </c>
      <c r="G54" s="264">
        <v>7.6388888888888904E-3</v>
      </c>
      <c r="H54" s="263"/>
      <c r="N54" s="11"/>
      <c r="O54" s="11"/>
    </row>
    <row r="55" spans="1:15" s="12" customFormat="1" ht="15" customHeight="1">
      <c r="A55" s="1">
        <v>45</v>
      </c>
      <c r="B55" s="72" t="s">
        <v>448</v>
      </c>
      <c r="C55" s="24">
        <v>1999</v>
      </c>
      <c r="D55" s="24">
        <v>2</v>
      </c>
      <c r="E55" s="261" t="s">
        <v>675</v>
      </c>
      <c r="F55" s="261" t="s">
        <v>674</v>
      </c>
      <c r="G55" s="264">
        <v>7.8125E-3</v>
      </c>
      <c r="H55" s="263"/>
      <c r="N55" s="11"/>
      <c r="O55" s="11"/>
    </row>
    <row r="56" spans="1:15" s="12" customFormat="1" ht="15" customHeight="1">
      <c r="A56" s="1">
        <v>46</v>
      </c>
      <c r="B56" s="72" t="s">
        <v>519</v>
      </c>
      <c r="C56" s="24">
        <v>1999</v>
      </c>
      <c r="D56" s="24">
        <v>1</v>
      </c>
      <c r="E56" s="261" t="s">
        <v>488</v>
      </c>
      <c r="F56" s="261" t="s">
        <v>677</v>
      </c>
      <c r="G56" s="264">
        <v>7.9861111111111105E-3</v>
      </c>
      <c r="H56" s="263"/>
      <c r="N56" s="11"/>
      <c r="O56" s="11"/>
    </row>
    <row r="57" spans="1:15" s="12" customFormat="1" ht="15" customHeight="1">
      <c r="A57" s="1">
        <v>47</v>
      </c>
      <c r="B57" s="72" t="s">
        <v>175</v>
      </c>
      <c r="C57" s="24">
        <v>1999</v>
      </c>
      <c r="D57" s="24">
        <v>1</v>
      </c>
      <c r="E57" s="261" t="s">
        <v>637</v>
      </c>
      <c r="F57" s="261" t="s">
        <v>638</v>
      </c>
      <c r="G57" s="264">
        <v>8.1597222222222193E-3</v>
      </c>
      <c r="H57" s="263"/>
      <c r="N57" s="11"/>
      <c r="O57" s="11"/>
    </row>
    <row r="58" spans="1:15" s="12" customFormat="1" ht="15" customHeight="1">
      <c r="A58" s="1">
        <v>48</v>
      </c>
      <c r="B58" s="72" t="s">
        <v>182</v>
      </c>
      <c r="C58" s="24">
        <v>1999</v>
      </c>
      <c r="D58" s="24">
        <v>1</v>
      </c>
      <c r="E58" s="261" t="s">
        <v>663</v>
      </c>
      <c r="F58" s="261" t="s">
        <v>682</v>
      </c>
      <c r="G58" s="264">
        <v>8.3333333333333297E-3</v>
      </c>
      <c r="H58" s="263"/>
      <c r="N58" s="11"/>
      <c r="O58" s="11"/>
    </row>
    <row r="59" spans="1:15" s="12" customFormat="1" ht="15" customHeight="1">
      <c r="A59" s="1">
        <v>49</v>
      </c>
      <c r="B59" s="72" t="s">
        <v>487</v>
      </c>
      <c r="C59" s="24">
        <v>1999</v>
      </c>
      <c r="D59" s="24">
        <v>2</v>
      </c>
      <c r="E59" s="261" t="s">
        <v>482</v>
      </c>
      <c r="F59" s="261" t="s">
        <v>642</v>
      </c>
      <c r="G59" s="264">
        <v>8.5069444444444402E-3</v>
      </c>
      <c r="H59" s="263"/>
      <c r="N59" s="11"/>
      <c r="O59" s="11"/>
    </row>
    <row r="60" spans="1:15" s="12" customFormat="1" ht="15" customHeight="1">
      <c r="A60" s="1">
        <v>50</v>
      </c>
      <c r="B60" s="72" t="s">
        <v>404</v>
      </c>
      <c r="C60" s="24">
        <v>1999</v>
      </c>
      <c r="D60" s="24">
        <v>1</v>
      </c>
      <c r="E60" s="261" t="s">
        <v>402</v>
      </c>
      <c r="F60" s="261" t="s">
        <v>401</v>
      </c>
      <c r="G60" s="264">
        <v>8.6805555555555594E-3</v>
      </c>
      <c r="H60" s="263"/>
      <c r="N60" s="11"/>
      <c r="O60" s="11"/>
    </row>
    <row r="61" spans="1:15" s="12" customFormat="1" ht="15" customHeight="1">
      <c r="A61" s="1">
        <v>51</v>
      </c>
      <c r="B61" s="72" t="s">
        <v>679</v>
      </c>
      <c r="C61" s="24">
        <v>1999</v>
      </c>
      <c r="D61" s="24">
        <v>2</v>
      </c>
      <c r="E61" s="261" t="s">
        <v>441</v>
      </c>
      <c r="F61" s="261" t="s">
        <v>432</v>
      </c>
      <c r="G61" s="264">
        <v>8.8541666666666699E-3</v>
      </c>
      <c r="H61" s="263"/>
      <c r="N61" s="11"/>
      <c r="O61" s="11"/>
    </row>
    <row r="62" spans="1:15" s="12" customFormat="1" ht="15" customHeight="1">
      <c r="A62" s="1">
        <v>52</v>
      </c>
      <c r="B62" s="72" t="s">
        <v>88</v>
      </c>
      <c r="C62" s="24">
        <v>1999</v>
      </c>
      <c r="D62" s="24">
        <v>1</v>
      </c>
      <c r="E62" s="261" t="s">
        <v>521</v>
      </c>
      <c r="F62" s="261" t="s">
        <v>522</v>
      </c>
      <c r="G62" s="264">
        <v>9.0277777777777804E-3</v>
      </c>
      <c r="H62" s="263"/>
      <c r="N62" s="11"/>
      <c r="O62" s="11"/>
    </row>
    <row r="63" spans="1:15" s="12" customFormat="1" ht="15" customHeight="1">
      <c r="A63" s="1">
        <v>53</v>
      </c>
      <c r="B63" s="72" t="s">
        <v>459</v>
      </c>
      <c r="C63" s="24">
        <v>1999</v>
      </c>
      <c r="D63" s="24"/>
      <c r="E63" s="261" t="s">
        <v>451</v>
      </c>
      <c r="F63" s="261" t="s">
        <v>452</v>
      </c>
      <c r="G63" s="264">
        <v>9.2013888888888892E-3</v>
      </c>
      <c r="H63" s="263"/>
      <c r="N63" s="11"/>
      <c r="O63" s="11"/>
    </row>
    <row r="64" spans="1:15" s="12" customFormat="1" ht="15" customHeight="1">
      <c r="A64" s="1">
        <v>54</v>
      </c>
      <c r="B64" s="72" t="s">
        <v>193</v>
      </c>
      <c r="C64" s="24">
        <v>1999</v>
      </c>
      <c r="D64" s="24">
        <v>2</v>
      </c>
      <c r="E64" s="261" t="s">
        <v>55</v>
      </c>
      <c r="F64" s="261" t="s">
        <v>708</v>
      </c>
      <c r="G64" s="264">
        <v>9.3749999999999997E-3</v>
      </c>
      <c r="H64" s="263"/>
      <c r="N64" s="11"/>
      <c r="O64" s="11"/>
    </row>
    <row r="65" spans="1:15" s="12" customFormat="1" ht="15" customHeight="1">
      <c r="A65" s="1">
        <v>55</v>
      </c>
      <c r="B65" s="72" t="s">
        <v>63</v>
      </c>
      <c r="C65" s="24">
        <v>1999</v>
      </c>
      <c r="D65" s="24">
        <v>1</v>
      </c>
      <c r="E65" s="261" t="s">
        <v>663</v>
      </c>
      <c r="F65" s="261" t="s">
        <v>682</v>
      </c>
      <c r="G65" s="264">
        <v>9.5486111111111101E-3</v>
      </c>
      <c r="H65" s="263"/>
      <c r="N65" s="11"/>
      <c r="O65" s="11"/>
    </row>
    <row r="66" spans="1:15" s="12" customFormat="1" ht="15" customHeight="1">
      <c r="A66" s="1">
        <v>56</v>
      </c>
      <c r="B66" s="72" t="s">
        <v>412</v>
      </c>
      <c r="C66" s="24">
        <v>1999</v>
      </c>
      <c r="D66" s="24">
        <v>1</v>
      </c>
      <c r="E66" s="261" t="s">
        <v>408</v>
      </c>
      <c r="F66" s="261" t="s">
        <v>425</v>
      </c>
      <c r="G66" s="264">
        <v>9.7222222222222206E-3</v>
      </c>
      <c r="H66" s="263"/>
      <c r="N66" s="11"/>
      <c r="O66" s="11"/>
    </row>
    <row r="67" spans="1:15" s="12" customFormat="1" ht="15" customHeight="1">
      <c r="A67" s="1">
        <v>57</v>
      </c>
      <c r="B67" s="72" t="s">
        <v>529</v>
      </c>
      <c r="C67" s="24">
        <v>1999</v>
      </c>
      <c r="D67" s="24">
        <v>1</v>
      </c>
      <c r="E67" s="261" t="s">
        <v>528</v>
      </c>
      <c r="F67" s="261" t="s">
        <v>425</v>
      </c>
      <c r="G67" s="264">
        <v>9.8958333333333294E-3</v>
      </c>
      <c r="H67" s="263"/>
      <c r="N67" s="11"/>
      <c r="O67" s="11"/>
    </row>
    <row r="68" spans="1:15" s="12" customFormat="1" ht="15" customHeight="1">
      <c r="A68" s="1">
        <v>58</v>
      </c>
      <c r="B68" s="72" t="s">
        <v>560</v>
      </c>
      <c r="C68" s="24">
        <v>1999</v>
      </c>
      <c r="D68" s="24">
        <v>1</v>
      </c>
      <c r="E68" s="261" t="s">
        <v>547</v>
      </c>
      <c r="F68" s="261" t="s">
        <v>559</v>
      </c>
      <c r="G68" s="264">
        <v>1.00694444444444E-2</v>
      </c>
      <c r="H68" s="263"/>
      <c r="N68" s="11"/>
      <c r="O68" s="11"/>
    </row>
    <row r="69" spans="1:15" s="12" customFormat="1" ht="15" customHeight="1">
      <c r="A69" s="1">
        <v>59</v>
      </c>
      <c r="B69" s="72" t="s">
        <v>689</v>
      </c>
      <c r="C69" s="24">
        <v>2000</v>
      </c>
      <c r="D69" s="24">
        <v>3</v>
      </c>
      <c r="E69" s="261" t="s">
        <v>686</v>
      </c>
      <c r="F69" s="261" t="s">
        <v>425</v>
      </c>
      <c r="G69" s="264">
        <v>1.02430555555555E-2</v>
      </c>
      <c r="H69" s="263"/>
      <c r="N69" s="11"/>
      <c r="O69" s="11"/>
    </row>
    <row r="70" spans="1:15" s="12" customFormat="1" ht="15" customHeight="1">
      <c r="A70" s="1">
        <v>60</v>
      </c>
      <c r="B70" s="72" t="s">
        <v>520</v>
      </c>
      <c r="C70" s="24">
        <v>2000</v>
      </c>
      <c r="D70" s="24" t="s">
        <v>89</v>
      </c>
      <c r="E70" s="261" t="s">
        <v>488</v>
      </c>
      <c r="F70" s="261" t="s">
        <v>681</v>
      </c>
      <c r="G70" s="264">
        <v>1.0416666666666701E-2</v>
      </c>
      <c r="H70" s="263"/>
      <c r="N70" s="11"/>
      <c r="O70" s="11"/>
    </row>
    <row r="71" spans="1:15" s="12" customFormat="1" ht="15" customHeight="1">
      <c r="A71" s="1">
        <v>61</v>
      </c>
      <c r="B71" s="72" t="s">
        <v>445</v>
      </c>
      <c r="C71" s="24">
        <v>1999</v>
      </c>
      <c r="D71" s="24">
        <v>2</v>
      </c>
      <c r="E71" s="261" t="s">
        <v>675</v>
      </c>
      <c r="F71" s="261" t="s">
        <v>674</v>
      </c>
      <c r="G71" s="264">
        <v>1.0590277777777799E-2</v>
      </c>
      <c r="H71" s="263"/>
      <c r="N71" s="11"/>
      <c r="O71" s="11"/>
    </row>
    <row r="72" spans="1:15" s="12" customFormat="1" ht="15" customHeight="1">
      <c r="A72" s="1">
        <v>62</v>
      </c>
      <c r="B72" s="72" t="s">
        <v>518</v>
      </c>
      <c r="C72" s="24">
        <v>1999</v>
      </c>
      <c r="D72" s="24">
        <v>1</v>
      </c>
      <c r="E72" s="261" t="s">
        <v>488</v>
      </c>
      <c r="F72" s="261" t="s">
        <v>677</v>
      </c>
      <c r="G72" s="264">
        <v>1.0763888888888899E-2</v>
      </c>
      <c r="H72" s="263"/>
      <c r="N72" s="11"/>
      <c r="O72" s="11"/>
    </row>
    <row r="73" spans="1:15" s="12" customFormat="1" ht="15" customHeight="1">
      <c r="A73" s="1">
        <v>63</v>
      </c>
      <c r="B73" s="72" t="s">
        <v>647</v>
      </c>
      <c r="C73" s="24">
        <v>1999</v>
      </c>
      <c r="D73" s="24">
        <v>1</v>
      </c>
      <c r="E73" s="261" t="s">
        <v>648</v>
      </c>
      <c r="F73" s="261" t="s">
        <v>632</v>
      </c>
      <c r="G73" s="264">
        <v>1.0937499999999999E-2</v>
      </c>
      <c r="H73" s="263"/>
      <c r="N73" s="11"/>
      <c r="O73" s="11"/>
    </row>
    <row r="74" spans="1:15" s="12" customFormat="1" ht="15" customHeight="1">
      <c r="A74" s="1">
        <v>64</v>
      </c>
      <c r="B74" s="72" t="s">
        <v>176</v>
      </c>
      <c r="C74" s="24">
        <v>2000</v>
      </c>
      <c r="D74" s="24" t="s">
        <v>636</v>
      </c>
      <c r="E74" s="261" t="s">
        <v>637</v>
      </c>
      <c r="F74" s="261" t="s">
        <v>638</v>
      </c>
      <c r="G74" s="264">
        <v>1.1111111111111099E-2</v>
      </c>
      <c r="H74" s="263"/>
    </row>
    <row r="75" spans="1:15" s="12" customFormat="1" ht="15" customHeight="1">
      <c r="A75" s="1">
        <v>65</v>
      </c>
      <c r="B75" s="72" t="s">
        <v>492</v>
      </c>
      <c r="C75" s="24">
        <v>1999</v>
      </c>
      <c r="D75" s="24">
        <v>2</v>
      </c>
      <c r="E75" s="261" t="s">
        <v>488</v>
      </c>
      <c r="F75" s="261" t="s">
        <v>489</v>
      </c>
      <c r="G75" s="264">
        <v>1.1284722222222199E-2</v>
      </c>
      <c r="H75" s="263"/>
    </row>
    <row r="76" spans="1:15" s="12" customFormat="1" ht="15" customHeight="1">
      <c r="A76" s="1">
        <v>66</v>
      </c>
      <c r="B76" s="72" t="s">
        <v>621</v>
      </c>
      <c r="C76" s="24">
        <v>2000</v>
      </c>
      <c r="D76" s="24">
        <v>2</v>
      </c>
      <c r="E76" s="261" t="s">
        <v>735</v>
      </c>
      <c r="F76" s="261" t="s">
        <v>401</v>
      </c>
      <c r="G76" s="264">
        <v>1.14583333333333E-2</v>
      </c>
      <c r="H76" s="72"/>
    </row>
    <row r="77" spans="1:15" s="12" customFormat="1" ht="15" customHeight="1">
      <c r="A77" s="1">
        <v>67</v>
      </c>
      <c r="B77" s="72" t="s">
        <v>672</v>
      </c>
      <c r="C77" s="24">
        <v>1999</v>
      </c>
      <c r="D77" s="24">
        <v>2</v>
      </c>
      <c r="E77" s="261" t="s">
        <v>661</v>
      </c>
      <c r="F77" s="261" t="s">
        <v>662</v>
      </c>
      <c r="G77" s="264">
        <v>1.16319444444444E-2</v>
      </c>
      <c r="H77" s="72"/>
    </row>
    <row r="78" spans="1:15" s="12" customFormat="1" ht="15" customHeight="1">
      <c r="A78" s="11"/>
      <c r="G78" s="13"/>
      <c r="H78" s="12" t="s">
        <v>754</v>
      </c>
    </row>
    <row r="79" spans="1:15" ht="15" customHeight="1">
      <c r="B79" s="7" t="s">
        <v>143</v>
      </c>
      <c r="D79" s="255" t="s">
        <v>144</v>
      </c>
    </row>
    <row r="80" spans="1:15" ht="15" customHeight="1">
      <c r="D80" s="255"/>
    </row>
    <row r="81" spans="1:8" ht="15" customHeight="1">
      <c r="A81" s="440" t="s">
        <v>160</v>
      </c>
      <c r="B81" s="440"/>
      <c r="C81" s="440"/>
      <c r="D81" s="440"/>
      <c r="E81" s="440"/>
      <c r="F81" s="440"/>
      <c r="G81" s="440"/>
      <c r="H81" s="440"/>
    </row>
    <row r="82" spans="1:8" ht="15" customHeight="1">
      <c r="A82" s="441" t="s">
        <v>161</v>
      </c>
      <c r="B82" s="441"/>
      <c r="C82" s="441"/>
      <c r="D82" s="441"/>
      <c r="E82" s="441"/>
      <c r="F82" s="441"/>
      <c r="G82" s="441"/>
      <c r="H82" s="441"/>
    </row>
    <row r="83" spans="1:8" ht="15" customHeight="1">
      <c r="A83" s="439" t="s">
        <v>162</v>
      </c>
      <c r="B83" s="439"/>
      <c r="C83" s="439"/>
      <c r="D83" s="439"/>
      <c r="E83" s="439"/>
      <c r="F83" s="439"/>
      <c r="G83" s="439"/>
      <c r="H83" s="439"/>
    </row>
    <row r="84" spans="1:8" ht="15" customHeight="1">
      <c r="A84" s="438" t="s">
        <v>99</v>
      </c>
      <c r="B84" s="438"/>
      <c r="C84" s="438"/>
      <c r="D84" s="438"/>
      <c r="E84" s="438"/>
      <c r="F84" s="438"/>
      <c r="G84" s="438"/>
      <c r="H84" s="438"/>
    </row>
    <row r="85" spans="1:8" ht="19.5" customHeight="1">
      <c r="A85" s="437" t="s">
        <v>64</v>
      </c>
      <c r="B85" s="437"/>
      <c r="C85" s="437"/>
      <c r="D85" s="437"/>
      <c r="E85" s="437"/>
      <c r="F85" s="437"/>
      <c r="G85" s="437"/>
      <c r="H85" s="437"/>
    </row>
    <row r="86" spans="1:8" ht="15" customHeight="1">
      <c r="A86" s="438" t="s">
        <v>53</v>
      </c>
      <c r="B86" s="438"/>
      <c r="C86" s="438"/>
      <c r="D86" s="438"/>
      <c r="E86" s="438"/>
      <c r="F86" s="438"/>
      <c r="G86" s="438"/>
      <c r="H86" s="438"/>
    </row>
    <row r="87" spans="1:8" ht="15" customHeight="1">
      <c r="A87" s="14" t="s">
        <v>0</v>
      </c>
      <c r="B87" s="259"/>
      <c r="C87" s="259"/>
      <c r="D87" s="259"/>
      <c r="E87" s="259"/>
      <c r="F87" s="9" t="s">
        <v>7</v>
      </c>
      <c r="G87" s="254">
        <v>0.4694444444444445</v>
      </c>
    </row>
    <row r="88" spans="1:8" ht="15" customHeight="1">
      <c r="A88" s="10" t="s">
        <v>80</v>
      </c>
      <c r="B88" s="5"/>
      <c r="C88" s="259"/>
      <c r="D88" s="259"/>
      <c r="E88" s="259"/>
      <c r="F88" s="10" t="s">
        <v>738</v>
      </c>
      <c r="G88" s="15" t="s">
        <v>13</v>
      </c>
    </row>
    <row r="89" spans="1:8" ht="15" customHeight="1">
      <c r="A89" s="10" t="s">
        <v>396</v>
      </c>
      <c r="B89" s="259"/>
      <c r="C89" s="259"/>
      <c r="D89" s="259"/>
      <c r="E89" s="259"/>
      <c r="F89" s="259"/>
      <c r="G89" s="259"/>
      <c r="H89" s="259"/>
    </row>
    <row r="90" spans="1:8" ht="15" customHeight="1"/>
    <row r="91" spans="1:8" s="258" customFormat="1" ht="28.5" customHeight="1">
      <c r="A91" s="256" t="s">
        <v>58</v>
      </c>
      <c r="B91" s="256" t="s">
        <v>2</v>
      </c>
      <c r="C91" s="257" t="s">
        <v>59</v>
      </c>
      <c r="D91" s="257" t="s">
        <v>4</v>
      </c>
      <c r="E91" s="256" t="s">
        <v>60</v>
      </c>
      <c r="F91" s="256" t="s">
        <v>400</v>
      </c>
      <c r="G91" s="256" t="s">
        <v>61</v>
      </c>
      <c r="H91" s="257" t="s">
        <v>62</v>
      </c>
    </row>
    <row r="92" spans="1:8" ht="15" customHeight="1">
      <c r="A92" s="1" t="s">
        <v>363</v>
      </c>
      <c r="B92" s="72" t="s">
        <v>138</v>
      </c>
      <c r="C92" s="24">
        <v>1997</v>
      </c>
      <c r="D92" s="24">
        <v>2</v>
      </c>
      <c r="E92" s="261" t="s">
        <v>521</v>
      </c>
      <c r="F92" s="261" t="s">
        <v>522</v>
      </c>
      <c r="G92" s="264">
        <v>1.18055555555555E-2</v>
      </c>
      <c r="H92" s="263"/>
    </row>
    <row r="93" spans="1:8" ht="15" customHeight="1">
      <c r="A93" s="1" t="s">
        <v>746</v>
      </c>
      <c r="B93" s="72" t="s">
        <v>596</v>
      </c>
      <c r="C93" s="24">
        <v>1998</v>
      </c>
      <c r="D93" s="24">
        <v>2</v>
      </c>
      <c r="E93" s="261" t="s">
        <v>521</v>
      </c>
      <c r="F93" s="261" t="s">
        <v>522</v>
      </c>
      <c r="G93" s="262">
        <v>1.19791666666666E-2</v>
      </c>
      <c r="H93" s="263"/>
    </row>
    <row r="94" spans="1:8" ht="15" customHeight="1">
      <c r="A94" s="1" t="s">
        <v>747</v>
      </c>
      <c r="B94" s="72" t="s">
        <v>558</v>
      </c>
      <c r="C94" s="24">
        <v>1998</v>
      </c>
      <c r="D94" s="24">
        <v>1</v>
      </c>
      <c r="E94" s="261" t="s">
        <v>547</v>
      </c>
      <c r="F94" s="261" t="s">
        <v>559</v>
      </c>
      <c r="G94" s="264">
        <v>1.2152777777777801E-2</v>
      </c>
      <c r="H94" s="263"/>
    </row>
    <row r="95" spans="1:8" ht="15" customHeight="1">
      <c r="A95" s="1" t="s">
        <v>748</v>
      </c>
      <c r="B95" s="72" t="s">
        <v>565</v>
      </c>
      <c r="C95" s="24">
        <v>1997</v>
      </c>
      <c r="D95" s="24">
        <v>1</v>
      </c>
      <c r="E95" s="261" t="s">
        <v>547</v>
      </c>
      <c r="F95" s="261" t="s">
        <v>559</v>
      </c>
      <c r="G95" s="264">
        <v>1.2326388888888901E-2</v>
      </c>
      <c r="H95" s="263"/>
    </row>
    <row r="96" spans="1:8" ht="15" customHeight="1">
      <c r="A96" s="1">
        <v>72</v>
      </c>
      <c r="B96" s="72" t="s">
        <v>429</v>
      </c>
      <c r="C96" s="24">
        <v>1998</v>
      </c>
      <c r="D96" s="24">
        <v>1</v>
      </c>
      <c r="E96" s="261" t="s">
        <v>424</v>
      </c>
      <c r="F96" s="261" t="s">
        <v>425</v>
      </c>
      <c r="G96" s="264">
        <v>1.2500000000000001E-2</v>
      </c>
      <c r="H96" s="263"/>
    </row>
    <row r="97" spans="1:8" ht="15" customHeight="1">
      <c r="A97" s="1">
        <v>73</v>
      </c>
      <c r="B97" s="72" t="s">
        <v>511</v>
      </c>
      <c r="C97" s="24">
        <v>1998</v>
      </c>
      <c r="D97" s="24">
        <v>1</v>
      </c>
      <c r="E97" s="261" t="s">
        <v>488</v>
      </c>
      <c r="F97" s="261" t="s">
        <v>677</v>
      </c>
      <c r="G97" s="264">
        <v>1.2673611111111101E-2</v>
      </c>
      <c r="H97" s="263"/>
    </row>
    <row r="98" spans="1:8" ht="15" customHeight="1">
      <c r="A98" s="1">
        <v>74</v>
      </c>
      <c r="B98" s="72" t="s">
        <v>698</v>
      </c>
      <c r="C98" s="24">
        <v>1998</v>
      </c>
      <c r="D98" s="24">
        <v>1</v>
      </c>
      <c r="E98" s="261" t="s">
        <v>694</v>
      </c>
      <c r="F98" s="261" t="s">
        <v>695</v>
      </c>
      <c r="G98" s="264">
        <v>1.2847222222222201E-2</v>
      </c>
      <c r="H98" s="263"/>
    </row>
    <row r="99" spans="1:8" ht="15" customHeight="1">
      <c r="A99" s="1">
        <v>75</v>
      </c>
      <c r="B99" s="72" t="s">
        <v>96</v>
      </c>
      <c r="C99" s="24">
        <v>1998</v>
      </c>
      <c r="D99" s="24">
        <v>2</v>
      </c>
      <c r="E99" s="261" t="s">
        <v>731</v>
      </c>
      <c r="F99" s="261" t="s">
        <v>425</v>
      </c>
      <c r="G99" s="264">
        <v>1.3020833333333299E-2</v>
      </c>
      <c r="H99" s="263"/>
    </row>
    <row r="100" spans="1:8" ht="15" customHeight="1">
      <c r="A100" s="1">
        <v>76</v>
      </c>
      <c r="B100" s="72" t="s">
        <v>481</v>
      </c>
      <c r="C100" s="24">
        <v>1998</v>
      </c>
      <c r="D100" s="24">
        <v>1</v>
      </c>
      <c r="E100" s="261" t="s">
        <v>477</v>
      </c>
      <c r="F100" s="261" t="s">
        <v>629</v>
      </c>
      <c r="G100" s="262">
        <v>1.3194444444444399E-2</v>
      </c>
      <c r="H100" s="263"/>
    </row>
    <row r="101" spans="1:8" ht="15" customHeight="1">
      <c r="A101" s="1">
        <v>77</v>
      </c>
      <c r="B101" s="72" t="s">
        <v>286</v>
      </c>
      <c r="C101" s="24">
        <v>1997</v>
      </c>
      <c r="D101" s="24">
        <v>2</v>
      </c>
      <c r="E101" s="261" t="s">
        <v>731</v>
      </c>
      <c r="F101" s="261" t="s">
        <v>425</v>
      </c>
      <c r="G101" s="264">
        <v>1.3368055555555401E-2</v>
      </c>
      <c r="H101" s="263"/>
    </row>
    <row r="102" spans="1:8" ht="15" customHeight="1">
      <c r="A102" s="1">
        <v>78</v>
      </c>
      <c r="B102" s="72" t="s">
        <v>314</v>
      </c>
      <c r="C102" s="24">
        <v>1998</v>
      </c>
      <c r="D102" s="24">
        <v>1</v>
      </c>
      <c r="E102" s="261" t="s">
        <v>709</v>
      </c>
      <c r="F102" s="261" t="s">
        <v>425</v>
      </c>
      <c r="G102" s="264">
        <v>1.3541666666666501E-2</v>
      </c>
      <c r="H102" s="263"/>
    </row>
    <row r="103" spans="1:8" ht="15" customHeight="1">
      <c r="A103" s="1">
        <v>79</v>
      </c>
      <c r="B103" s="72" t="s">
        <v>484</v>
      </c>
      <c r="C103" s="24">
        <v>1997</v>
      </c>
      <c r="D103" s="24">
        <v>1</v>
      </c>
      <c r="E103" s="261" t="s">
        <v>711</v>
      </c>
      <c r="F103" s="261"/>
      <c r="G103" s="264">
        <v>1.3715277777777601E-2</v>
      </c>
      <c r="H103" s="263"/>
    </row>
    <row r="104" spans="1:8" ht="15" customHeight="1">
      <c r="A104" s="1">
        <v>80</v>
      </c>
      <c r="B104" s="72" t="s">
        <v>287</v>
      </c>
      <c r="C104" s="24">
        <v>1998</v>
      </c>
      <c r="D104" s="24">
        <v>2</v>
      </c>
      <c r="E104" s="261" t="s">
        <v>55</v>
      </c>
      <c r="F104" s="261" t="s">
        <v>540</v>
      </c>
      <c r="G104" s="262">
        <v>1.3888888888888701E-2</v>
      </c>
      <c r="H104" s="263"/>
    </row>
    <row r="105" spans="1:8" ht="15" customHeight="1">
      <c r="A105" s="1">
        <v>81</v>
      </c>
      <c r="B105" s="72" t="s">
        <v>419</v>
      </c>
      <c r="C105" s="24">
        <v>1997</v>
      </c>
      <c r="D105" s="24">
        <v>1</v>
      </c>
      <c r="E105" s="261" t="s">
        <v>420</v>
      </c>
      <c r="F105" s="261" t="s">
        <v>421</v>
      </c>
      <c r="G105" s="264">
        <v>1.4062499999999801E-2</v>
      </c>
      <c r="H105" s="263"/>
    </row>
    <row r="106" spans="1:8" ht="15" customHeight="1">
      <c r="A106" s="1">
        <v>82</v>
      </c>
      <c r="B106" s="72" t="s">
        <v>94</v>
      </c>
      <c r="C106" s="24">
        <v>1998</v>
      </c>
      <c r="D106" s="24">
        <v>1</v>
      </c>
      <c r="E106" s="261" t="s">
        <v>731</v>
      </c>
      <c r="F106" s="261" t="s">
        <v>425</v>
      </c>
      <c r="G106" s="264">
        <v>1.4236111111110899E-2</v>
      </c>
      <c r="H106" s="263"/>
    </row>
    <row r="107" spans="1:8" ht="15" customHeight="1">
      <c r="A107" s="1">
        <v>83</v>
      </c>
      <c r="B107" s="72" t="s">
        <v>509</v>
      </c>
      <c r="C107" s="24">
        <v>1997</v>
      </c>
      <c r="D107" s="24">
        <v>1</v>
      </c>
      <c r="E107" s="261" t="s">
        <v>488</v>
      </c>
      <c r="F107" s="261" t="s">
        <v>677</v>
      </c>
      <c r="G107" s="264">
        <v>1.4409722222221999E-2</v>
      </c>
      <c r="H107" s="263"/>
    </row>
    <row r="108" spans="1:8" ht="15" customHeight="1">
      <c r="A108" s="1">
        <v>84</v>
      </c>
      <c r="B108" s="72" t="s">
        <v>692</v>
      </c>
      <c r="C108" s="24">
        <v>1997</v>
      </c>
      <c r="D108" s="24">
        <v>1</v>
      </c>
      <c r="E108" s="261" t="s">
        <v>686</v>
      </c>
      <c r="F108" s="261" t="s">
        <v>425</v>
      </c>
      <c r="G108" s="264">
        <v>1.4583333333333099E-2</v>
      </c>
      <c r="H108" s="263"/>
    </row>
    <row r="109" spans="1:8" ht="15" customHeight="1">
      <c r="A109" s="1">
        <v>85</v>
      </c>
      <c r="B109" s="72" t="s">
        <v>65</v>
      </c>
      <c r="C109" s="24">
        <v>1997</v>
      </c>
      <c r="D109" s="24">
        <v>2</v>
      </c>
      <c r="E109" s="261" t="s">
        <v>663</v>
      </c>
      <c r="F109" s="261" t="s">
        <v>682</v>
      </c>
      <c r="G109" s="264">
        <v>1.4756944444444199E-2</v>
      </c>
      <c r="H109" s="263"/>
    </row>
    <row r="110" spans="1:8" ht="15" customHeight="1">
      <c r="A110" s="1">
        <v>86</v>
      </c>
      <c r="B110" s="72" t="s">
        <v>680</v>
      </c>
      <c r="C110" s="24">
        <v>1997</v>
      </c>
      <c r="D110" s="24">
        <v>1</v>
      </c>
      <c r="E110" s="261" t="s">
        <v>488</v>
      </c>
      <c r="F110" s="261" t="s">
        <v>681</v>
      </c>
      <c r="G110" s="264">
        <v>1.49305555555553E-2</v>
      </c>
      <c r="H110" s="263"/>
    </row>
    <row r="111" spans="1:8" ht="15" customHeight="1">
      <c r="A111" s="1">
        <v>87</v>
      </c>
      <c r="B111" s="72" t="s">
        <v>714</v>
      </c>
      <c r="C111" s="24">
        <v>1997</v>
      </c>
      <c r="D111" s="24">
        <v>1</v>
      </c>
      <c r="E111" s="261" t="s">
        <v>488</v>
      </c>
      <c r="F111" s="261" t="s">
        <v>713</v>
      </c>
      <c r="G111" s="262">
        <v>1.51041666666664E-2</v>
      </c>
      <c r="H111" s="263"/>
    </row>
    <row r="112" spans="1:8" ht="15" customHeight="1">
      <c r="A112" s="1">
        <v>88</v>
      </c>
      <c r="B112" s="72" t="s">
        <v>427</v>
      </c>
      <c r="C112" s="24">
        <v>1998</v>
      </c>
      <c r="D112" s="24">
        <v>2</v>
      </c>
      <c r="E112" s="261" t="s">
        <v>424</v>
      </c>
      <c r="F112" s="261" t="s">
        <v>425</v>
      </c>
      <c r="G112" s="264">
        <v>1.52777777777775E-2</v>
      </c>
      <c r="H112" s="263"/>
    </row>
    <row r="113" spans="1:8" ht="15" customHeight="1">
      <c r="A113" s="1">
        <v>89</v>
      </c>
      <c r="B113" s="72" t="s">
        <v>455</v>
      </c>
      <c r="C113" s="24">
        <v>1998</v>
      </c>
      <c r="D113" s="24">
        <v>1</v>
      </c>
      <c r="E113" s="261" t="s">
        <v>451</v>
      </c>
      <c r="F113" s="261" t="s">
        <v>452</v>
      </c>
      <c r="G113" s="264">
        <v>1.54513888888886E-2</v>
      </c>
      <c r="H113" s="263"/>
    </row>
    <row r="114" spans="1:8" ht="15" customHeight="1">
      <c r="A114" s="1">
        <v>90</v>
      </c>
      <c r="B114" s="72" t="s">
        <v>544</v>
      </c>
      <c r="C114" s="24">
        <v>1998</v>
      </c>
      <c r="D114" s="24" t="s">
        <v>545</v>
      </c>
      <c r="E114" s="261" t="s">
        <v>55</v>
      </c>
      <c r="F114" s="261" t="s">
        <v>540</v>
      </c>
      <c r="G114" s="264">
        <v>1.56249999999997E-2</v>
      </c>
      <c r="H114" s="263"/>
    </row>
    <row r="115" spans="1:8" ht="15" customHeight="1">
      <c r="A115" s="1">
        <v>91</v>
      </c>
      <c r="B115" s="72" t="s">
        <v>415</v>
      </c>
      <c r="C115" s="24">
        <v>1997</v>
      </c>
      <c r="D115" s="24">
        <v>1</v>
      </c>
      <c r="E115" s="261" t="s">
        <v>416</v>
      </c>
      <c r="F115" s="261" t="s">
        <v>417</v>
      </c>
      <c r="G115" s="262">
        <v>1.5798611111110802E-2</v>
      </c>
      <c r="H115" s="263"/>
    </row>
    <row r="116" spans="1:8" ht="15" customHeight="1">
      <c r="A116" s="1">
        <v>92</v>
      </c>
      <c r="B116" s="72" t="s">
        <v>564</v>
      </c>
      <c r="C116" s="24">
        <v>1998</v>
      </c>
      <c r="D116" s="24">
        <v>1</v>
      </c>
      <c r="E116" s="261" t="s">
        <v>547</v>
      </c>
      <c r="F116" s="261" t="s">
        <v>559</v>
      </c>
      <c r="G116" s="264">
        <v>1.5972222222221898E-2</v>
      </c>
      <c r="H116" s="263"/>
    </row>
    <row r="117" spans="1:8" ht="15" customHeight="1">
      <c r="A117" s="1">
        <v>93</v>
      </c>
      <c r="B117" s="72" t="s">
        <v>614</v>
      </c>
      <c r="C117" s="24">
        <v>1998</v>
      </c>
      <c r="D117" s="24">
        <v>1</v>
      </c>
      <c r="E117" s="261" t="s">
        <v>502</v>
      </c>
      <c r="F117" s="261" t="s">
        <v>615</v>
      </c>
      <c r="G117" s="264">
        <v>1.6145833333332998E-2</v>
      </c>
      <c r="H117" s="263"/>
    </row>
    <row r="118" spans="1:8" ht="15" customHeight="1">
      <c r="A118" s="1">
        <v>94</v>
      </c>
      <c r="B118" s="72" t="s">
        <v>634</v>
      </c>
      <c r="C118" s="24">
        <v>1997</v>
      </c>
      <c r="D118" s="24">
        <v>1</v>
      </c>
      <c r="E118" s="261" t="s">
        <v>482</v>
      </c>
      <c r="F118" s="261" t="s">
        <v>642</v>
      </c>
      <c r="G118" s="264">
        <v>1.6319444444444099E-2</v>
      </c>
      <c r="H118" s="263"/>
    </row>
    <row r="119" spans="1:8" ht="15" customHeight="1">
      <c r="A119" s="1">
        <v>95</v>
      </c>
      <c r="B119" s="72" t="s">
        <v>438</v>
      </c>
      <c r="C119" s="24">
        <v>1997</v>
      </c>
      <c r="D119" s="24">
        <v>1</v>
      </c>
      <c r="E119" s="261" t="s">
        <v>441</v>
      </c>
      <c r="F119" s="261" t="s">
        <v>432</v>
      </c>
      <c r="G119" s="264">
        <v>1.6493055555555199E-2</v>
      </c>
      <c r="H119" s="263"/>
    </row>
    <row r="120" spans="1:8" ht="15" customHeight="1">
      <c r="A120" s="1">
        <v>96</v>
      </c>
      <c r="B120" s="72" t="s">
        <v>669</v>
      </c>
      <c r="C120" s="24">
        <v>1997</v>
      </c>
      <c r="D120" s="24">
        <v>1</v>
      </c>
      <c r="E120" s="261" t="s">
        <v>661</v>
      </c>
      <c r="F120" s="261" t="s">
        <v>662</v>
      </c>
      <c r="G120" s="264">
        <v>1.6666666666666299E-2</v>
      </c>
      <c r="H120" s="263"/>
    </row>
    <row r="121" spans="1:8" ht="15" customHeight="1">
      <c r="A121" s="1">
        <v>97</v>
      </c>
      <c r="B121" s="72" t="s">
        <v>697</v>
      </c>
      <c r="C121" s="24">
        <v>1998</v>
      </c>
      <c r="D121" s="24">
        <v>1</v>
      </c>
      <c r="E121" s="261" t="s">
        <v>694</v>
      </c>
      <c r="F121" s="261" t="s">
        <v>695</v>
      </c>
      <c r="G121" s="264">
        <v>1.6840277777777399E-2</v>
      </c>
      <c r="H121" s="263"/>
    </row>
    <row r="122" spans="1:8" ht="15" customHeight="1">
      <c r="A122" s="1">
        <v>98</v>
      </c>
      <c r="B122" s="72" t="s">
        <v>418</v>
      </c>
      <c r="C122" s="24">
        <v>1997</v>
      </c>
      <c r="D122" s="24">
        <v>1</v>
      </c>
      <c r="E122" s="261" t="s">
        <v>416</v>
      </c>
      <c r="F122" s="261" t="s">
        <v>417</v>
      </c>
      <c r="G122" s="262">
        <v>1.7013888888888499E-2</v>
      </c>
      <c r="H122" s="263"/>
    </row>
    <row r="123" spans="1:8" ht="15" customHeight="1">
      <c r="A123" s="1">
        <v>99</v>
      </c>
      <c r="B123" s="72" t="s">
        <v>525</v>
      </c>
      <c r="C123" s="24">
        <v>1998</v>
      </c>
      <c r="D123" s="24">
        <v>1</v>
      </c>
      <c r="E123" s="261" t="s">
        <v>521</v>
      </c>
      <c r="F123" s="261" t="s">
        <v>522</v>
      </c>
      <c r="G123" s="264">
        <v>1.7187499999999599E-2</v>
      </c>
      <c r="H123" s="263"/>
    </row>
    <row r="124" spans="1:8" ht="15" customHeight="1">
      <c r="A124" s="1">
        <v>100</v>
      </c>
      <c r="B124" s="72" t="s">
        <v>212</v>
      </c>
      <c r="C124" s="24">
        <v>1997</v>
      </c>
      <c r="D124" s="24">
        <v>2</v>
      </c>
      <c r="E124" s="261" t="s">
        <v>468</v>
      </c>
      <c r="F124" s="261" t="s">
        <v>595</v>
      </c>
      <c r="G124" s="264">
        <v>1.7361111111110699E-2</v>
      </c>
      <c r="H124" s="263"/>
    </row>
    <row r="125" spans="1:8" ht="15" customHeight="1">
      <c r="A125" s="1">
        <v>101</v>
      </c>
      <c r="B125" s="72" t="s">
        <v>531</v>
      </c>
      <c r="C125" s="24">
        <v>1997</v>
      </c>
      <c r="D125" s="24" t="s">
        <v>122</v>
      </c>
      <c r="E125" s="261" t="s">
        <v>528</v>
      </c>
      <c r="F125" s="261" t="s">
        <v>425</v>
      </c>
      <c r="G125" s="264">
        <v>1.7534722222221799E-2</v>
      </c>
      <c r="H125" s="263"/>
    </row>
    <row r="126" spans="1:8" ht="15" customHeight="1">
      <c r="A126" s="1">
        <v>102</v>
      </c>
      <c r="B126" s="72" t="s">
        <v>755</v>
      </c>
      <c r="C126" s="24">
        <v>1997</v>
      </c>
      <c r="D126" s="24">
        <v>1</v>
      </c>
      <c r="E126" s="261" t="s">
        <v>408</v>
      </c>
      <c r="F126" s="261" t="s">
        <v>425</v>
      </c>
      <c r="G126" s="262">
        <v>1.7708333333332899E-2</v>
      </c>
      <c r="H126" s="263"/>
    </row>
    <row r="127" spans="1:8" ht="15" customHeight="1">
      <c r="A127" s="1">
        <v>103</v>
      </c>
      <c r="B127" s="72" t="s">
        <v>670</v>
      </c>
      <c r="C127" s="24">
        <v>1997</v>
      </c>
      <c r="D127" s="24">
        <v>1</v>
      </c>
      <c r="E127" s="261" t="s">
        <v>661</v>
      </c>
      <c r="F127" s="261" t="s">
        <v>662</v>
      </c>
      <c r="G127" s="264">
        <v>1.7881944444443999E-2</v>
      </c>
      <c r="H127" s="263"/>
    </row>
    <row r="128" spans="1:8" ht="15" customHeight="1">
      <c r="A128" s="1">
        <v>104</v>
      </c>
      <c r="B128" s="72" t="s">
        <v>616</v>
      </c>
      <c r="C128" s="24">
        <v>1997</v>
      </c>
      <c r="D128" s="24">
        <v>1</v>
      </c>
      <c r="E128" s="261" t="s">
        <v>547</v>
      </c>
      <c r="F128" s="261" t="s">
        <v>559</v>
      </c>
      <c r="G128" s="264">
        <v>1.8055555555555099E-2</v>
      </c>
      <c r="H128" s="263"/>
    </row>
    <row r="129" spans="1:8" ht="15" customHeight="1">
      <c r="A129" s="1">
        <v>105</v>
      </c>
      <c r="B129" s="72" t="s">
        <v>463</v>
      </c>
      <c r="C129" s="24">
        <v>1997</v>
      </c>
      <c r="D129" s="24">
        <v>1</v>
      </c>
      <c r="E129" s="261" t="s">
        <v>488</v>
      </c>
      <c r="F129" s="261" t="s">
        <v>461</v>
      </c>
      <c r="G129" s="264">
        <v>1.8229166666666199E-2</v>
      </c>
      <c r="H129" s="263"/>
    </row>
    <row r="130" spans="1:8" ht="15" customHeight="1">
      <c r="A130" s="1">
        <v>106</v>
      </c>
      <c r="B130" s="72" t="s">
        <v>92</v>
      </c>
      <c r="C130" s="24">
        <v>1998</v>
      </c>
      <c r="D130" s="24">
        <v>1</v>
      </c>
      <c r="E130" s="261" t="s">
        <v>637</v>
      </c>
      <c r="F130" s="261" t="s">
        <v>638</v>
      </c>
      <c r="G130" s="264">
        <v>1.84027777777773E-2</v>
      </c>
      <c r="H130" s="263"/>
    </row>
    <row r="131" spans="1:8" ht="15" customHeight="1">
      <c r="A131" s="1">
        <v>107</v>
      </c>
      <c r="B131" s="72" t="s">
        <v>466</v>
      </c>
      <c r="C131" s="24">
        <v>1997</v>
      </c>
      <c r="D131" s="24">
        <v>1</v>
      </c>
      <c r="E131" s="261" t="s">
        <v>467</v>
      </c>
      <c r="F131" s="261" t="s">
        <v>425</v>
      </c>
      <c r="G131" s="264">
        <v>1.85763888888884E-2</v>
      </c>
      <c r="H131" s="263"/>
    </row>
    <row r="132" spans="1:8" ht="15" customHeight="1">
      <c r="A132" s="1">
        <v>108</v>
      </c>
      <c r="B132" s="72" t="s">
        <v>512</v>
      </c>
      <c r="C132" s="24">
        <v>1998</v>
      </c>
      <c r="D132" s="24">
        <v>1</v>
      </c>
      <c r="E132" s="261" t="s">
        <v>488</v>
      </c>
      <c r="F132" s="261" t="s">
        <v>677</v>
      </c>
      <c r="G132" s="264">
        <v>1.87499999999995E-2</v>
      </c>
      <c r="H132" s="263"/>
    </row>
    <row r="133" spans="1:8" ht="15" customHeight="1">
      <c r="A133" s="1">
        <v>109</v>
      </c>
      <c r="B133" s="72" t="s">
        <v>628</v>
      </c>
      <c r="C133" s="24">
        <v>1997</v>
      </c>
      <c r="D133" s="24">
        <v>2</v>
      </c>
      <c r="E133" s="261" t="s">
        <v>735</v>
      </c>
      <c r="F133" s="261" t="s">
        <v>522</v>
      </c>
      <c r="G133" s="262">
        <v>1.89236111111106E-2</v>
      </c>
      <c r="H133" s="263"/>
    </row>
    <row r="134" spans="1:8" ht="15" customHeight="1">
      <c r="A134" s="1">
        <v>110</v>
      </c>
      <c r="B134" s="72" t="s">
        <v>437</v>
      </c>
      <c r="C134" s="24">
        <v>1997</v>
      </c>
      <c r="D134" s="24">
        <v>1</v>
      </c>
      <c r="E134" s="261" t="s">
        <v>441</v>
      </c>
      <c r="F134" s="261" t="s">
        <v>432</v>
      </c>
      <c r="G134" s="264">
        <v>1.90972222222217E-2</v>
      </c>
      <c r="H134" s="263"/>
    </row>
    <row r="135" spans="1:8" ht="15" customHeight="1">
      <c r="A135" s="1">
        <v>111</v>
      </c>
      <c r="B135" s="72" t="s">
        <v>265</v>
      </c>
      <c r="C135" s="24">
        <v>1997</v>
      </c>
      <c r="D135" s="24" t="s">
        <v>122</v>
      </c>
      <c r="E135" s="261" t="s">
        <v>55</v>
      </c>
      <c r="F135" s="261" t="s">
        <v>540</v>
      </c>
      <c r="G135" s="264">
        <v>1.92708333333328E-2</v>
      </c>
      <c r="H135" s="263"/>
    </row>
    <row r="136" spans="1:8" ht="15" customHeight="1">
      <c r="A136" s="1">
        <v>112</v>
      </c>
      <c r="B136" s="72" t="s">
        <v>66</v>
      </c>
      <c r="C136" s="24">
        <v>1998</v>
      </c>
      <c r="D136" s="24">
        <v>2</v>
      </c>
      <c r="E136" s="261" t="s">
        <v>55</v>
      </c>
      <c r="F136" s="261" t="s">
        <v>540</v>
      </c>
      <c r="G136" s="264">
        <v>1.94444444444439E-2</v>
      </c>
      <c r="H136" s="263"/>
    </row>
    <row r="137" spans="1:8" ht="15" customHeight="1">
      <c r="A137" s="1">
        <v>113</v>
      </c>
      <c r="B137" s="72" t="s">
        <v>95</v>
      </c>
      <c r="C137" s="24">
        <v>1997</v>
      </c>
      <c r="D137" s="24">
        <v>1</v>
      </c>
      <c r="E137" s="261" t="s">
        <v>731</v>
      </c>
      <c r="F137" s="261" t="s">
        <v>425</v>
      </c>
      <c r="G137" s="262">
        <v>1.9618055555555E-2</v>
      </c>
      <c r="H137" s="263"/>
    </row>
    <row r="138" spans="1:8" ht="15" customHeight="1">
      <c r="A138" s="1">
        <v>114</v>
      </c>
      <c r="B138" s="72" t="s">
        <v>497</v>
      </c>
      <c r="C138" s="24">
        <v>1997</v>
      </c>
      <c r="D138" s="24">
        <v>1</v>
      </c>
      <c r="E138" s="261" t="s">
        <v>488</v>
      </c>
      <c r="F138" s="261" t="s">
        <v>489</v>
      </c>
      <c r="G138" s="264">
        <v>1.97916666666661E-2</v>
      </c>
      <c r="H138" s="263"/>
    </row>
    <row r="139" spans="1:8" ht="15" customHeight="1">
      <c r="A139" s="1">
        <v>115</v>
      </c>
      <c r="B139" s="72" t="s">
        <v>454</v>
      </c>
      <c r="C139" s="24">
        <v>1998</v>
      </c>
      <c r="D139" s="24">
        <v>1</v>
      </c>
      <c r="E139" s="261" t="s">
        <v>451</v>
      </c>
      <c r="F139" s="261" t="s">
        <v>452</v>
      </c>
      <c r="G139" s="264">
        <v>1.99652777777772E-2</v>
      </c>
      <c r="H139" s="263"/>
    </row>
    <row r="140" spans="1:8" ht="15" customHeight="1">
      <c r="A140" s="1">
        <v>116</v>
      </c>
      <c r="B140" s="72" t="s">
        <v>508</v>
      </c>
      <c r="C140" s="24">
        <v>1997</v>
      </c>
      <c r="D140" s="24">
        <v>1</v>
      </c>
      <c r="E140" s="261" t="s">
        <v>488</v>
      </c>
      <c r="F140" s="261" t="s">
        <v>681</v>
      </c>
      <c r="G140" s="262">
        <v>2.01388888888883E-2</v>
      </c>
      <c r="H140" s="263"/>
    </row>
    <row r="141" spans="1:8" ht="15" customHeight="1">
      <c r="A141" s="11"/>
      <c r="G141" s="27"/>
      <c r="H141" s="12"/>
    </row>
    <row r="142" spans="1:8" ht="15" customHeight="1">
      <c r="B142" s="7" t="s">
        <v>143</v>
      </c>
      <c r="D142" s="255" t="s">
        <v>144</v>
      </c>
    </row>
    <row r="143" spans="1:8" ht="15" customHeight="1">
      <c r="D143" s="255"/>
    </row>
    <row r="144" spans="1:8" ht="15" customHeight="1">
      <c r="D144" s="255"/>
    </row>
    <row r="145" spans="1:8" ht="15" customHeight="1">
      <c r="D145" s="255"/>
    </row>
    <row r="146" spans="1:8" ht="15" customHeight="1">
      <c r="A146" s="440" t="s">
        <v>160</v>
      </c>
      <c r="B146" s="440"/>
      <c r="C146" s="440"/>
      <c r="D146" s="440"/>
      <c r="E146" s="440"/>
      <c r="F146" s="440"/>
      <c r="G146" s="440"/>
      <c r="H146" s="440"/>
    </row>
    <row r="147" spans="1:8" ht="15" customHeight="1">
      <c r="A147" s="441" t="s">
        <v>161</v>
      </c>
      <c r="B147" s="441"/>
      <c r="C147" s="441"/>
      <c r="D147" s="441"/>
      <c r="E147" s="441"/>
      <c r="F147" s="441"/>
      <c r="G147" s="441"/>
      <c r="H147" s="441"/>
    </row>
    <row r="148" spans="1:8" ht="15" customHeight="1">
      <c r="A148" s="439" t="s">
        <v>162</v>
      </c>
      <c r="B148" s="439"/>
      <c r="C148" s="439"/>
      <c r="D148" s="439"/>
      <c r="E148" s="439"/>
      <c r="F148" s="439"/>
      <c r="G148" s="439"/>
      <c r="H148" s="439"/>
    </row>
    <row r="149" spans="1:8" ht="15" customHeight="1">
      <c r="A149" s="438" t="s">
        <v>99</v>
      </c>
      <c r="B149" s="438"/>
      <c r="C149" s="438"/>
      <c r="D149" s="438"/>
      <c r="E149" s="438"/>
      <c r="F149" s="438"/>
      <c r="G149" s="438"/>
      <c r="H149" s="438"/>
    </row>
    <row r="150" spans="1:8" ht="15" customHeight="1">
      <c r="A150" s="437" t="s">
        <v>217</v>
      </c>
      <c r="B150" s="437"/>
      <c r="C150" s="437"/>
      <c r="D150" s="437"/>
      <c r="E150" s="437"/>
      <c r="F150" s="437"/>
      <c r="G150" s="437"/>
      <c r="H150" s="437"/>
    </row>
    <row r="151" spans="1:8" ht="15" customHeight="1">
      <c r="A151" s="438" t="s">
        <v>53</v>
      </c>
      <c r="B151" s="438"/>
      <c r="C151" s="438"/>
      <c r="D151" s="438"/>
      <c r="E151" s="438"/>
      <c r="F151" s="438"/>
      <c r="G151" s="438"/>
      <c r="H151" s="438"/>
    </row>
    <row r="152" spans="1:8" ht="15" customHeight="1">
      <c r="A152" s="14" t="s">
        <v>0</v>
      </c>
      <c r="B152" s="259"/>
      <c r="C152" s="259"/>
      <c r="D152" s="259"/>
      <c r="E152" s="259"/>
      <c r="F152" s="9" t="s">
        <v>7</v>
      </c>
      <c r="G152" s="254">
        <v>0.4777777777777778</v>
      </c>
    </row>
    <row r="153" spans="1:8" ht="15" customHeight="1">
      <c r="A153" s="10" t="s">
        <v>80</v>
      </c>
      <c r="B153" s="5"/>
      <c r="C153" s="259"/>
      <c r="D153" s="259"/>
      <c r="E153" s="259"/>
      <c r="F153" s="10" t="s">
        <v>738</v>
      </c>
      <c r="G153" s="15" t="s">
        <v>13</v>
      </c>
    </row>
    <row r="154" spans="1:8" ht="15" customHeight="1">
      <c r="A154" s="10" t="s">
        <v>396</v>
      </c>
      <c r="B154" s="259"/>
      <c r="C154" s="259"/>
      <c r="D154" s="259"/>
      <c r="E154" s="259"/>
      <c r="F154" s="259"/>
      <c r="G154" s="259"/>
      <c r="H154" s="259"/>
    </row>
    <row r="155" spans="1:8" ht="15" customHeight="1"/>
    <row r="156" spans="1:8" s="258" customFormat="1" ht="28.5" customHeight="1">
      <c r="A156" s="256" t="s">
        <v>58</v>
      </c>
      <c r="B156" s="256" t="s">
        <v>2</v>
      </c>
      <c r="C156" s="257" t="s">
        <v>59</v>
      </c>
      <c r="D156" s="257" t="s">
        <v>4</v>
      </c>
      <c r="E156" s="256" t="s">
        <v>60</v>
      </c>
      <c r="F156" s="256" t="s">
        <v>400</v>
      </c>
      <c r="G156" s="256" t="s">
        <v>61</v>
      </c>
      <c r="H156" s="257" t="s">
        <v>62</v>
      </c>
    </row>
    <row r="157" spans="1:8" s="12" customFormat="1" ht="15" customHeight="1">
      <c r="A157" s="1" t="s">
        <v>742</v>
      </c>
      <c r="B157" s="72" t="s">
        <v>557</v>
      </c>
      <c r="C157" s="24">
        <v>1999</v>
      </c>
      <c r="D157" s="24">
        <v>2</v>
      </c>
      <c r="E157" s="261" t="s">
        <v>547</v>
      </c>
      <c r="F157" s="261" t="s">
        <v>559</v>
      </c>
      <c r="G157" s="262">
        <v>2.0312500000000001E-2</v>
      </c>
      <c r="H157" s="263"/>
    </row>
    <row r="158" spans="1:8" s="12" customFormat="1" ht="15" customHeight="1">
      <c r="A158" s="1" t="s">
        <v>743</v>
      </c>
      <c r="B158" s="72" t="s">
        <v>612</v>
      </c>
      <c r="C158" s="24">
        <v>2001</v>
      </c>
      <c r="D158" s="24" t="s">
        <v>545</v>
      </c>
      <c r="E158" s="261" t="s">
        <v>488</v>
      </c>
      <c r="F158" s="261" t="s">
        <v>611</v>
      </c>
      <c r="G158" s="262">
        <v>2.0486111111111101E-2</v>
      </c>
      <c r="H158" s="263"/>
    </row>
    <row r="159" spans="1:8" s="12" customFormat="1" ht="15" customHeight="1">
      <c r="A159" s="1" t="s">
        <v>744</v>
      </c>
      <c r="B159" s="72" t="s">
        <v>600</v>
      </c>
      <c r="C159" s="24">
        <v>2001</v>
      </c>
      <c r="D159" s="24">
        <v>3</v>
      </c>
      <c r="E159" s="261" t="s">
        <v>528</v>
      </c>
      <c r="F159" s="261" t="s">
        <v>425</v>
      </c>
      <c r="G159" s="262">
        <v>2.0659722222222201E-2</v>
      </c>
      <c r="H159" s="263"/>
    </row>
    <row r="160" spans="1:8" s="12" customFormat="1" ht="15" customHeight="1">
      <c r="A160" s="1" t="s">
        <v>745</v>
      </c>
      <c r="B160" s="72" t="s">
        <v>598</v>
      </c>
      <c r="C160" s="24">
        <v>1999</v>
      </c>
      <c r="D160" s="24">
        <v>2</v>
      </c>
      <c r="E160" s="261" t="s">
        <v>521</v>
      </c>
      <c r="F160" s="261" t="s">
        <v>522</v>
      </c>
      <c r="G160" s="264">
        <v>2.0833333333333301E-2</v>
      </c>
      <c r="H160" s="263"/>
    </row>
    <row r="161" spans="1:8" s="12" customFormat="1" ht="15" customHeight="1">
      <c r="A161" s="1" t="s">
        <v>316</v>
      </c>
      <c r="B161" s="72" t="s">
        <v>225</v>
      </c>
      <c r="C161" s="24">
        <v>2000</v>
      </c>
      <c r="D161" s="24">
        <v>3</v>
      </c>
      <c r="E161" s="261" t="s">
        <v>521</v>
      </c>
      <c r="F161" s="261" t="s">
        <v>522</v>
      </c>
      <c r="G161" s="264">
        <v>2.1006944444444401E-2</v>
      </c>
      <c r="H161" s="263"/>
    </row>
    <row r="162" spans="1:8" s="12" customFormat="1" ht="15" customHeight="1">
      <c r="A162" s="1" t="s">
        <v>317</v>
      </c>
      <c r="B162" s="72" t="s">
        <v>599</v>
      </c>
      <c r="C162" s="24">
        <v>2001</v>
      </c>
      <c r="D162" s="24">
        <v>2</v>
      </c>
      <c r="E162" s="261" t="s">
        <v>528</v>
      </c>
      <c r="F162" s="261" t="s">
        <v>425</v>
      </c>
      <c r="G162" s="264">
        <v>2.1180555555555501E-2</v>
      </c>
      <c r="H162" s="263"/>
    </row>
    <row r="163" spans="1:8" s="12" customFormat="1" ht="15" customHeight="1">
      <c r="A163" s="1" t="s">
        <v>318</v>
      </c>
      <c r="B163" s="72" t="s">
        <v>643</v>
      </c>
      <c r="C163" s="24">
        <v>2001</v>
      </c>
      <c r="D163" s="24">
        <v>2</v>
      </c>
      <c r="E163" s="261" t="s">
        <v>482</v>
      </c>
      <c r="F163" s="261" t="s">
        <v>642</v>
      </c>
      <c r="G163" s="262">
        <v>2.1354166666666601E-2</v>
      </c>
      <c r="H163" s="263"/>
    </row>
    <row r="164" spans="1:8" s="12" customFormat="1" ht="15" customHeight="1">
      <c r="A164" s="1" t="s">
        <v>319</v>
      </c>
      <c r="B164" s="72" t="s">
        <v>610</v>
      </c>
      <c r="C164" s="24">
        <v>2001</v>
      </c>
      <c r="D164" s="24" t="s">
        <v>545</v>
      </c>
      <c r="E164" s="261" t="s">
        <v>488</v>
      </c>
      <c r="F164" s="261" t="s">
        <v>611</v>
      </c>
      <c r="G164" s="262">
        <v>2.1527777777777701E-2</v>
      </c>
      <c r="H164" s="263"/>
    </row>
    <row r="165" spans="1:8" s="12" customFormat="1" ht="15" customHeight="1">
      <c r="A165" s="1">
        <v>125</v>
      </c>
      <c r="B165" s="72" t="s">
        <v>757</v>
      </c>
      <c r="C165" s="24">
        <v>2001</v>
      </c>
      <c r="D165" s="24" t="s">
        <v>89</v>
      </c>
      <c r="E165" s="261" t="s">
        <v>635</v>
      </c>
      <c r="F165" s="261" t="s">
        <v>425</v>
      </c>
      <c r="G165" s="262">
        <v>2.1701388888888801E-2</v>
      </c>
      <c r="H165" s="263"/>
    </row>
    <row r="166" spans="1:8" s="12" customFormat="1" ht="15" customHeight="1">
      <c r="A166" s="1">
        <v>126</v>
      </c>
      <c r="B166" s="72" t="s">
        <v>231</v>
      </c>
      <c r="C166" s="24">
        <v>2000</v>
      </c>
      <c r="D166" s="24">
        <v>2</v>
      </c>
      <c r="E166" s="261" t="s">
        <v>474</v>
      </c>
      <c r="F166" s="261" t="s">
        <v>475</v>
      </c>
      <c r="G166" s="264">
        <v>2.1874999999999901E-2</v>
      </c>
      <c r="H166" s="263"/>
    </row>
    <row r="167" spans="1:8" s="12" customFormat="1" ht="15" customHeight="1">
      <c r="A167" s="1">
        <v>127</v>
      </c>
      <c r="B167" s="72" t="s">
        <v>486</v>
      </c>
      <c r="C167" s="24">
        <v>1999</v>
      </c>
      <c r="D167" s="24">
        <v>2</v>
      </c>
      <c r="E167" s="261" t="s">
        <v>482</v>
      </c>
      <c r="F167" s="261" t="s">
        <v>642</v>
      </c>
      <c r="G167" s="264">
        <v>2.2048611111111002E-2</v>
      </c>
      <c r="H167" s="263"/>
    </row>
    <row r="168" spans="1:8" s="12" customFormat="1" ht="15" customHeight="1">
      <c r="A168" s="1">
        <v>128</v>
      </c>
      <c r="B168" s="72" t="s">
        <v>579</v>
      </c>
      <c r="C168" s="24">
        <v>1999</v>
      </c>
      <c r="D168" s="24">
        <v>2</v>
      </c>
      <c r="E168" s="261" t="s">
        <v>580</v>
      </c>
      <c r="F168" s="261" t="s">
        <v>581</v>
      </c>
      <c r="G168" s="264">
        <v>2.2222222222222102E-2</v>
      </c>
      <c r="H168" s="263"/>
    </row>
    <row r="169" spans="1:8" s="12" customFormat="1" ht="15" customHeight="1">
      <c r="A169" s="1">
        <v>129</v>
      </c>
      <c r="B169" s="72" t="s">
        <v>91</v>
      </c>
      <c r="C169" s="24">
        <v>1999</v>
      </c>
      <c r="D169" s="24">
        <v>3</v>
      </c>
      <c r="E169" s="261" t="s">
        <v>521</v>
      </c>
      <c r="F169" s="261" t="s">
        <v>522</v>
      </c>
      <c r="G169" s="262">
        <v>2.2395833333333202E-2</v>
      </c>
      <c r="H169" s="263"/>
    </row>
    <row r="170" spans="1:8" s="12" customFormat="1" ht="15" customHeight="1">
      <c r="A170" s="1">
        <v>130</v>
      </c>
      <c r="B170" s="72" t="s">
        <v>235</v>
      </c>
      <c r="C170" s="24">
        <v>1999</v>
      </c>
      <c r="D170" s="24" t="s">
        <v>355</v>
      </c>
      <c r="E170" s="261" t="s">
        <v>637</v>
      </c>
      <c r="F170" s="261" t="s">
        <v>638</v>
      </c>
      <c r="G170" s="262">
        <v>2.2569444444444298E-2</v>
      </c>
      <c r="H170" s="263"/>
    </row>
    <row r="171" spans="1:8" s="12" customFormat="1" ht="15" customHeight="1">
      <c r="A171" s="1">
        <v>131</v>
      </c>
      <c r="B171" s="72" t="s">
        <v>696</v>
      </c>
      <c r="C171" s="24">
        <v>1999</v>
      </c>
      <c r="D171" s="24">
        <v>1</v>
      </c>
      <c r="E171" s="261" t="s">
        <v>694</v>
      </c>
      <c r="F171" s="261" t="s">
        <v>695</v>
      </c>
      <c r="G171" s="262">
        <v>2.2743055555555398E-2</v>
      </c>
      <c r="H171" s="263"/>
    </row>
    <row r="172" spans="1:8" s="12" customFormat="1" ht="15" customHeight="1">
      <c r="A172" s="1">
        <v>132</v>
      </c>
      <c r="B172" s="72" t="s">
        <v>458</v>
      </c>
      <c r="C172" s="24">
        <v>1999</v>
      </c>
      <c r="D172" s="24">
        <v>2</v>
      </c>
      <c r="E172" s="261" t="s">
        <v>451</v>
      </c>
      <c r="F172" s="261" t="s">
        <v>452</v>
      </c>
      <c r="G172" s="264">
        <v>2.2916666666666499E-2</v>
      </c>
      <c r="H172" s="263"/>
    </row>
    <row r="173" spans="1:8" s="12" customFormat="1" ht="15" customHeight="1">
      <c r="A173" s="1">
        <v>133</v>
      </c>
      <c r="B173" s="72" t="s">
        <v>554</v>
      </c>
      <c r="C173" s="24">
        <v>1999</v>
      </c>
      <c r="D173" s="24">
        <v>1</v>
      </c>
      <c r="E173" s="261" t="s">
        <v>547</v>
      </c>
      <c r="F173" s="261" t="s">
        <v>559</v>
      </c>
      <c r="G173" s="264">
        <v>2.3090277777777599E-2</v>
      </c>
      <c r="H173" s="263"/>
    </row>
    <row r="174" spans="1:8" s="12" customFormat="1" ht="15" customHeight="1">
      <c r="A174" s="1">
        <v>134</v>
      </c>
      <c r="B174" s="72" t="s">
        <v>532</v>
      </c>
      <c r="C174" s="24">
        <v>1999</v>
      </c>
      <c r="D174" s="24">
        <v>3</v>
      </c>
      <c r="E174" s="261" t="s">
        <v>528</v>
      </c>
      <c r="F174" s="261" t="s">
        <v>425</v>
      </c>
      <c r="G174" s="264">
        <v>2.3263888888888699E-2</v>
      </c>
      <c r="H174" s="263"/>
    </row>
    <row r="175" spans="1:8" s="12" customFormat="1" ht="15" customHeight="1">
      <c r="A175" s="1">
        <v>135</v>
      </c>
      <c r="B175" s="72" t="s">
        <v>443</v>
      </c>
      <c r="C175" s="24">
        <v>1999</v>
      </c>
      <c r="D175" s="24">
        <v>2</v>
      </c>
      <c r="E175" s="261" t="s">
        <v>676</v>
      </c>
      <c r="F175" s="261" t="s">
        <v>674</v>
      </c>
      <c r="G175" s="262">
        <v>2.3437499999999799E-2</v>
      </c>
      <c r="H175" s="263"/>
    </row>
    <row r="176" spans="1:8" s="12" customFormat="1" ht="15" customHeight="1">
      <c r="A176" s="1">
        <v>136</v>
      </c>
      <c r="B176" s="72" t="s">
        <v>428</v>
      </c>
      <c r="C176" s="24">
        <v>1999</v>
      </c>
      <c r="D176" s="24">
        <v>2</v>
      </c>
      <c r="E176" s="261" t="s">
        <v>424</v>
      </c>
      <c r="F176" s="261" t="s">
        <v>425</v>
      </c>
      <c r="G176" s="262">
        <v>2.3611111111110899E-2</v>
      </c>
      <c r="H176" s="263"/>
    </row>
    <row r="177" spans="1:8" s="12" customFormat="1" ht="15" customHeight="1">
      <c r="A177" s="1">
        <v>137</v>
      </c>
      <c r="B177" s="72" t="s">
        <v>426</v>
      </c>
      <c r="C177" s="24">
        <v>2000</v>
      </c>
      <c r="D177" s="24" t="s">
        <v>89</v>
      </c>
      <c r="E177" s="261" t="s">
        <v>424</v>
      </c>
      <c r="F177" s="261" t="s">
        <v>425</v>
      </c>
      <c r="G177" s="262">
        <v>2.3784722222221999E-2</v>
      </c>
      <c r="H177" s="263"/>
    </row>
    <row r="178" spans="1:8" s="12" customFormat="1" ht="15" customHeight="1">
      <c r="A178" s="1">
        <v>138</v>
      </c>
      <c r="B178" s="72" t="s">
        <v>442</v>
      </c>
      <c r="C178" s="24">
        <v>2000</v>
      </c>
      <c r="D178" s="24">
        <v>2</v>
      </c>
      <c r="E178" s="261" t="s">
        <v>566</v>
      </c>
      <c r="F178" s="261" t="s">
        <v>674</v>
      </c>
      <c r="G178" s="264">
        <v>2.3958333333333099E-2</v>
      </c>
      <c r="H178" s="263"/>
    </row>
    <row r="179" spans="1:8" s="12" customFormat="1" ht="15" customHeight="1">
      <c r="A179" s="1">
        <v>139</v>
      </c>
      <c r="B179" s="72" t="s">
        <v>693</v>
      </c>
      <c r="C179" s="24">
        <v>1999</v>
      </c>
      <c r="D179" s="24">
        <v>1</v>
      </c>
      <c r="E179" s="261" t="s">
        <v>694</v>
      </c>
      <c r="F179" s="261" t="s">
        <v>695</v>
      </c>
      <c r="G179" s="264">
        <v>2.4131944444444199E-2</v>
      </c>
      <c r="H179" s="263"/>
    </row>
    <row r="180" spans="1:8" s="12" customFormat="1" ht="15" customHeight="1">
      <c r="A180" s="1">
        <v>140</v>
      </c>
      <c r="B180" s="72" t="s">
        <v>627</v>
      </c>
      <c r="C180" s="24">
        <v>1999</v>
      </c>
      <c r="D180" s="24">
        <v>1</v>
      </c>
      <c r="E180" s="261" t="s">
        <v>735</v>
      </c>
      <c r="F180" s="261" t="s">
        <v>401</v>
      </c>
      <c r="G180" s="264">
        <v>2.4305555555555299E-2</v>
      </c>
      <c r="H180" s="263"/>
    </row>
    <row r="181" spans="1:8" s="12" customFormat="1" ht="15" customHeight="1">
      <c r="A181" s="1">
        <v>141</v>
      </c>
      <c r="B181" s="72" t="s">
        <v>591</v>
      </c>
      <c r="C181" s="24">
        <v>1999</v>
      </c>
      <c r="D181" s="24"/>
      <c r="E181" s="261" t="s">
        <v>592</v>
      </c>
      <c r="F181" s="261" t="s">
        <v>593</v>
      </c>
      <c r="G181" s="262">
        <v>2.4479166666666399E-2</v>
      </c>
      <c r="H181" s="263"/>
    </row>
    <row r="182" spans="1:8" s="12" customFormat="1" ht="15" customHeight="1">
      <c r="A182" s="1">
        <v>142</v>
      </c>
      <c r="B182" s="72" t="s">
        <v>691</v>
      </c>
      <c r="C182" s="24">
        <v>2000</v>
      </c>
      <c r="D182" s="24">
        <v>3</v>
      </c>
      <c r="E182" s="261" t="s">
        <v>686</v>
      </c>
      <c r="F182" s="261" t="s">
        <v>425</v>
      </c>
      <c r="G182" s="262">
        <v>2.4652777777777499E-2</v>
      </c>
      <c r="H182" s="263"/>
    </row>
    <row r="183" spans="1:8" s="12" customFormat="1" ht="15" customHeight="1">
      <c r="A183" s="1">
        <v>143</v>
      </c>
      <c r="B183" s="72" t="s">
        <v>226</v>
      </c>
      <c r="C183" s="24">
        <v>1999</v>
      </c>
      <c r="D183" s="24">
        <v>3</v>
      </c>
      <c r="E183" s="261" t="s">
        <v>521</v>
      </c>
      <c r="F183" s="261" t="s">
        <v>522</v>
      </c>
      <c r="G183" s="262">
        <v>2.4826388888888599E-2</v>
      </c>
      <c r="H183" s="263"/>
    </row>
    <row r="184" spans="1:8" s="12" customFormat="1" ht="15" customHeight="1">
      <c r="A184" s="1">
        <v>144</v>
      </c>
      <c r="B184" s="72" t="s">
        <v>631</v>
      </c>
      <c r="C184" s="24">
        <v>1999</v>
      </c>
      <c r="D184" s="24">
        <v>2</v>
      </c>
      <c r="E184" s="261" t="s">
        <v>477</v>
      </c>
      <c r="F184" s="261" t="s">
        <v>629</v>
      </c>
      <c r="G184" s="264">
        <v>2.49999999999997E-2</v>
      </c>
      <c r="H184" s="263"/>
    </row>
    <row r="185" spans="1:8" s="12" customFormat="1" ht="15" customHeight="1">
      <c r="A185" s="1">
        <v>145</v>
      </c>
      <c r="B185" s="72" t="s">
        <v>658</v>
      </c>
      <c r="C185" s="24">
        <v>2000</v>
      </c>
      <c r="D185" s="24" t="s">
        <v>545</v>
      </c>
      <c r="E185" s="261" t="s">
        <v>648</v>
      </c>
      <c r="F185" s="261" t="s">
        <v>632</v>
      </c>
      <c r="G185" s="264">
        <v>2.51736111111108E-2</v>
      </c>
      <c r="H185" s="263"/>
    </row>
    <row r="186" spans="1:8" s="12" customFormat="1" ht="15" customHeight="1">
      <c r="A186" s="1">
        <v>146</v>
      </c>
      <c r="B186" s="72" t="s">
        <v>723</v>
      </c>
      <c r="C186" s="24">
        <v>2000</v>
      </c>
      <c r="D186" s="24" t="s">
        <v>724</v>
      </c>
      <c r="E186" s="261" t="s">
        <v>488</v>
      </c>
      <c r="F186" s="265" t="s">
        <v>716</v>
      </c>
      <c r="G186" s="264">
        <v>2.53472222222219E-2</v>
      </c>
      <c r="H186" s="263"/>
    </row>
    <row r="187" spans="1:8" s="12" customFormat="1" ht="15" customHeight="1">
      <c r="A187" s="1">
        <v>147</v>
      </c>
      <c r="B187" s="72" t="s">
        <v>715</v>
      </c>
      <c r="C187" s="24">
        <v>1999</v>
      </c>
      <c r="D187" s="24" t="s">
        <v>545</v>
      </c>
      <c r="E187" s="261" t="s">
        <v>488</v>
      </c>
      <c r="F187" s="261" t="s">
        <v>713</v>
      </c>
      <c r="G187" s="262">
        <v>2.5520833333333E-2</v>
      </c>
      <c r="H187" s="263"/>
    </row>
    <row r="188" spans="1:8" s="12" customFormat="1" ht="15" customHeight="1">
      <c r="A188" s="1">
        <v>148</v>
      </c>
      <c r="B188" s="72" t="s">
        <v>553</v>
      </c>
      <c r="C188" s="24">
        <v>1999</v>
      </c>
      <c r="D188" s="24">
        <v>3</v>
      </c>
      <c r="E188" s="261" t="s">
        <v>547</v>
      </c>
      <c r="F188" s="261" t="s">
        <v>559</v>
      </c>
      <c r="G188" s="262">
        <v>2.56944444444441E-2</v>
      </c>
      <c r="H188" s="263"/>
    </row>
    <row r="189" spans="1:8" s="12" customFormat="1" ht="15" customHeight="1">
      <c r="A189" s="1">
        <v>149</v>
      </c>
      <c r="B189" s="72" t="s">
        <v>524</v>
      </c>
      <c r="C189" s="24">
        <v>1999</v>
      </c>
      <c r="D189" s="24">
        <v>3</v>
      </c>
      <c r="E189" s="261" t="s">
        <v>521</v>
      </c>
      <c r="F189" s="261" t="s">
        <v>522</v>
      </c>
      <c r="G189" s="262">
        <v>2.58680555555552E-2</v>
      </c>
      <c r="H189" s="263"/>
    </row>
    <row r="190" spans="1:8" s="12" customFormat="1" ht="15" customHeight="1">
      <c r="A190" s="1">
        <v>150</v>
      </c>
      <c r="B190" s="72" t="s">
        <v>71</v>
      </c>
      <c r="C190" s="24">
        <v>2000</v>
      </c>
      <c r="D190" s="24">
        <v>2</v>
      </c>
      <c r="E190" s="261" t="s">
        <v>663</v>
      </c>
      <c r="F190" s="261" t="s">
        <v>682</v>
      </c>
      <c r="G190" s="264">
        <v>2.60416666666663E-2</v>
      </c>
      <c r="H190" s="263"/>
    </row>
    <row r="191" spans="1:8" s="12" customFormat="1" ht="15" customHeight="1">
      <c r="A191" s="1">
        <v>151</v>
      </c>
      <c r="B191" s="72" t="s">
        <v>584</v>
      </c>
      <c r="C191" s="24">
        <v>2000</v>
      </c>
      <c r="D191" s="24">
        <v>2</v>
      </c>
      <c r="E191" s="261" t="s">
        <v>580</v>
      </c>
      <c r="F191" s="261" t="s">
        <v>581</v>
      </c>
      <c r="G191" s="264">
        <v>2.62152777777774E-2</v>
      </c>
      <c r="H191" s="263"/>
    </row>
    <row r="192" spans="1:8" s="12" customFormat="1" ht="15" customHeight="1">
      <c r="A192" s="1">
        <v>152</v>
      </c>
      <c r="B192" s="72" t="s">
        <v>464</v>
      </c>
      <c r="C192" s="24">
        <v>2000</v>
      </c>
      <c r="D192" s="24"/>
      <c r="E192" s="261" t="s">
        <v>488</v>
      </c>
      <c r="F192" s="261" t="s">
        <v>461</v>
      </c>
      <c r="G192" s="264">
        <v>2.63888888888885E-2</v>
      </c>
      <c r="H192" s="263"/>
    </row>
    <row r="193" spans="1:8" s="12" customFormat="1" ht="15" customHeight="1">
      <c r="A193" s="1">
        <v>153</v>
      </c>
      <c r="B193" s="72" t="s">
        <v>673</v>
      </c>
      <c r="C193" s="24">
        <v>1999</v>
      </c>
      <c r="D193" s="24">
        <v>2</v>
      </c>
      <c r="E193" s="261" t="s">
        <v>474</v>
      </c>
      <c r="F193" s="261" t="s">
        <v>475</v>
      </c>
      <c r="G193" s="262">
        <v>2.65624999999996E-2</v>
      </c>
      <c r="H193" s="263"/>
    </row>
    <row r="194" spans="1:8" s="12" customFormat="1" ht="15" customHeight="1">
      <c r="A194" s="1">
        <v>154</v>
      </c>
      <c r="B194" s="72" t="s">
        <v>510</v>
      </c>
      <c r="C194" s="24">
        <v>1999</v>
      </c>
      <c r="D194" s="24">
        <v>3</v>
      </c>
      <c r="E194" s="261" t="s">
        <v>488</v>
      </c>
      <c r="F194" s="261" t="s">
        <v>681</v>
      </c>
      <c r="G194" s="262">
        <v>2.67361111111107E-2</v>
      </c>
      <c r="H194" s="263"/>
    </row>
    <row r="195" spans="1:8" s="12" customFormat="1" ht="15" customHeight="1">
      <c r="A195" s="1">
        <v>155</v>
      </c>
      <c r="B195" s="72" t="s">
        <v>626</v>
      </c>
      <c r="C195" s="24">
        <v>1999</v>
      </c>
      <c r="D195" s="24">
        <v>1</v>
      </c>
      <c r="E195" s="261" t="s">
        <v>735</v>
      </c>
      <c r="F195" s="261" t="s">
        <v>401</v>
      </c>
      <c r="G195" s="262">
        <v>2.69097222222218E-2</v>
      </c>
      <c r="H195" s="263"/>
    </row>
    <row r="196" spans="1:8" s="12" customFormat="1" ht="15" customHeight="1">
      <c r="A196" s="1">
        <v>156</v>
      </c>
      <c r="B196" s="72" t="s">
        <v>72</v>
      </c>
      <c r="C196" s="24">
        <v>1999</v>
      </c>
      <c r="D196" s="24">
        <v>2</v>
      </c>
      <c r="E196" s="261" t="s">
        <v>663</v>
      </c>
      <c r="F196" s="261" t="s">
        <v>682</v>
      </c>
      <c r="G196" s="264">
        <v>2.7083333333332901E-2</v>
      </c>
      <c r="H196" s="263"/>
    </row>
    <row r="197" spans="1:8" s="12" customFormat="1" ht="15" customHeight="1">
      <c r="A197" s="1">
        <v>157</v>
      </c>
      <c r="B197" s="72" t="s">
        <v>733</v>
      </c>
      <c r="C197" s="24">
        <v>1999</v>
      </c>
      <c r="D197" s="24">
        <v>2</v>
      </c>
      <c r="E197" s="261" t="s">
        <v>488</v>
      </c>
      <c r="F197" s="261" t="s">
        <v>713</v>
      </c>
      <c r="G197" s="264">
        <v>2.7256944444444001E-2</v>
      </c>
      <c r="H197" s="263"/>
    </row>
    <row r="198" spans="1:8" s="12" customFormat="1" ht="15" customHeight="1">
      <c r="A198" s="1">
        <v>158</v>
      </c>
      <c r="B198" s="72" t="s">
        <v>90</v>
      </c>
      <c r="C198" s="24">
        <v>1999</v>
      </c>
      <c r="D198" s="24">
        <v>2</v>
      </c>
      <c r="E198" s="261" t="s">
        <v>521</v>
      </c>
      <c r="F198" s="261" t="s">
        <v>522</v>
      </c>
      <c r="G198" s="264">
        <v>2.7430555555555101E-2</v>
      </c>
      <c r="H198" s="263"/>
    </row>
    <row r="199" spans="1:8" s="12" customFormat="1" ht="15" customHeight="1">
      <c r="A199" s="1">
        <v>159</v>
      </c>
      <c r="B199" s="72" t="s">
        <v>585</v>
      </c>
      <c r="C199" s="24">
        <v>1999</v>
      </c>
      <c r="D199" s="24">
        <v>2</v>
      </c>
      <c r="E199" s="261" t="s">
        <v>580</v>
      </c>
      <c r="F199" s="261" t="s">
        <v>581</v>
      </c>
      <c r="G199" s="262">
        <v>2.7604166666666201E-2</v>
      </c>
      <c r="H199" s="263"/>
    </row>
    <row r="200" spans="1:8" s="12" customFormat="1" ht="15" customHeight="1">
      <c r="A200" s="1">
        <v>160</v>
      </c>
      <c r="B200" s="72" t="s">
        <v>403</v>
      </c>
      <c r="C200" s="24">
        <v>2000</v>
      </c>
      <c r="D200" s="24">
        <v>1</v>
      </c>
      <c r="E200" s="261" t="s">
        <v>402</v>
      </c>
      <c r="F200" s="261" t="s">
        <v>401</v>
      </c>
      <c r="G200" s="262">
        <v>2.7777777777777301E-2</v>
      </c>
      <c r="H200" s="263"/>
    </row>
    <row r="201" spans="1:8" s="12" customFormat="1" ht="15" customHeight="1">
      <c r="A201" s="1">
        <v>161</v>
      </c>
      <c r="B201" s="263"/>
      <c r="C201" s="263"/>
      <c r="D201" s="263"/>
      <c r="E201" s="263"/>
      <c r="F201" s="263"/>
      <c r="G201" s="262">
        <v>2.7951388888888401E-2</v>
      </c>
      <c r="H201" s="263"/>
    </row>
    <row r="202" spans="1:8" s="12" customFormat="1" ht="15" customHeight="1">
      <c r="A202" s="1">
        <v>162</v>
      </c>
      <c r="B202" s="72" t="s">
        <v>555</v>
      </c>
      <c r="C202" s="24">
        <v>1999</v>
      </c>
      <c r="D202" s="24">
        <v>1</v>
      </c>
      <c r="E202" s="261" t="s">
        <v>547</v>
      </c>
      <c r="F202" s="261" t="s">
        <v>559</v>
      </c>
      <c r="G202" s="262">
        <v>2.8124999999999501E-2</v>
      </c>
      <c r="H202" s="263"/>
    </row>
    <row r="203" spans="1:8" s="12" customFormat="1" ht="15" customHeight="1">
      <c r="A203" s="1">
        <v>163</v>
      </c>
      <c r="B203" s="72" t="s">
        <v>556</v>
      </c>
      <c r="C203" s="24">
        <v>2000</v>
      </c>
      <c r="D203" s="24">
        <v>2</v>
      </c>
      <c r="E203" s="261" t="s">
        <v>547</v>
      </c>
      <c r="F203" s="261" t="s">
        <v>559</v>
      </c>
      <c r="G203" s="262">
        <v>2.8298611111110601E-2</v>
      </c>
      <c r="H203" s="263"/>
    </row>
    <row r="204" spans="1:8" ht="15" customHeight="1"/>
    <row r="205" spans="1:8" ht="15" customHeight="1">
      <c r="B205" s="7" t="s">
        <v>143</v>
      </c>
      <c r="D205" s="255" t="s">
        <v>144</v>
      </c>
    </row>
    <row r="206" spans="1:8" ht="15" customHeight="1"/>
    <row r="207" spans="1:8" ht="15" customHeight="1"/>
    <row r="208" spans="1:8" ht="15" customHeight="1">
      <c r="A208" s="440" t="s">
        <v>160</v>
      </c>
      <c r="B208" s="440"/>
      <c r="C208" s="440"/>
      <c r="D208" s="440"/>
      <c r="E208" s="440"/>
      <c r="F208" s="440"/>
      <c r="G208" s="440"/>
      <c r="H208" s="440"/>
    </row>
    <row r="209" spans="1:8" ht="15" customHeight="1">
      <c r="A209" s="441" t="s">
        <v>161</v>
      </c>
      <c r="B209" s="441"/>
      <c r="C209" s="441"/>
      <c r="D209" s="441"/>
      <c r="E209" s="441"/>
      <c r="F209" s="441"/>
      <c r="G209" s="441"/>
      <c r="H209" s="441"/>
    </row>
    <row r="210" spans="1:8" ht="15" customHeight="1">
      <c r="A210" s="439" t="s">
        <v>162</v>
      </c>
      <c r="B210" s="439"/>
      <c r="C210" s="439"/>
      <c r="D210" s="439"/>
      <c r="E210" s="439"/>
      <c r="F210" s="439"/>
      <c r="G210" s="439"/>
      <c r="H210" s="439"/>
    </row>
    <row r="211" spans="1:8" ht="15" customHeight="1">
      <c r="A211" s="438" t="s">
        <v>99</v>
      </c>
      <c r="B211" s="438"/>
      <c r="C211" s="438"/>
      <c r="D211" s="438"/>
      <c r="E211" s="438"/>
      <c r="F211" s="438"/>
      <c r="G211" s="438"/>
      <c r="H211" s="438"/>
    </row>
    <row r="212" spans="1:8" ht="15" customHeight="1">
      <c r="A212" s="437" t="s">
        <v>78</v>
      </c>
      <c r="B212" s="437"/>
      <c r="C212" s="437"/>
      <c r="D212" s="437"/>
      <c r="E212" s="437"/>
      <c r="F212" s="437"/>
      <c r="G212" s="437"/>
      <c r="H212" s="437"/>
    </row>
    <row r="213" spans="1:8" ht="15" customHeight="1">
      <c r="A213" s="438" t="s">
        <v>53</v>
      </c>
      <c r="B213" s="438"/>
      <c r="C213" s="438"/>
      <c r="D213" s="438"/>
      <c r="E213" s="438"/>
      <c r="F213" s="438"/>
      <c r="G213" s="438"/>
      <c r="H213" s="438"/>
    </row>
    <row r="214" spans="1:8" ht="15" customHeight="1">
      <c r="A214" s="14" t="s">
        <v>0</v>
      </c>
      <c r="B214" s="259"/>
      <c r="C214" s="259"/>
      <c r="D214" s="259"/>
      <c r="E214" s="259"/>
      <c r="F214" s="9" t="s">
        <v>7</v>
      </c>
      <c r="H214" s="254">
        <v>0.50694444444444442</v>
      </c>
    </row>
    <row r="215" spans="1:8" ht="15" customHeight="1">
      <c r="A215" s="10" t="s">
        <v>80</v>
      </c>
      <c r="B215" s="5"/>
      <c r="C215" s="259"/>
      <c r="D215" s="259"/>
      <c r="E215" s="259"/>
      <c r="F215" s="10" t="s">
        <v>738</v>
      </c>
      <c r="H215" s="15" t="s">
        <v>47</v>
      </c>
    </row>
    <row r="216" spans="1:8" ht="15" customHeight="1">
      <c r="A216" s="10" t="s">
        <v>396</v>
      </c>
      <c r="B216" s="259"/>
      <c r="C216" s="259"/>
      <c r="D216" s="259"/>
      <c r="E216" s="259"/>
      <c r="F216" s="259"/>
      <c r="G216" s="10"/>
      <c r="H216" s="259"/>
    </row>
    <row r="217" spans="1:8" ht="15" customHeight="1"/>
    <row r="218" spans="1:8" s="258" customFormat="1" ht="28.5" customHeight="1">
      <c r="A218" s="256" t="s">
        <v>58</v>
      </c>
      <c r="B218" s="256" t="s">
        <v>2</v>
      </c>
      <c r="C218" s="257" t="s">
        <v>59</v>
      </c>
      <c r="D218" s="257" t="s">
        <v>4</v>
      </c>
      <c r="E218" s="256" t="s">
        <v>60</v>
      </c>
      <c r="F218" s="256" t="s">
        <v>400</v>
      </c>
      <c r="G218" s="256" t="s">
        <v>61</v>
      </c>
      <c r="H218" s="257" t="s">
        <v>62</v>
      </c>
    </row>
    <row r="219" spans="1:8" s="12" customFormat="1" ht="15" customHeight="1">
      <c r="A219" s="1" t="s">
        <v>294</v>
      </c>
      <c r="B219" s="72" t="s">
        <v>597</v>
      </c>
      <c r="C219" s="24">
        <v>1997</v>
      </c>
      <c r="D219" s="24">
        <v>2</v>
      </c>
      <c r="E219" s="261" t="s">
        <v>521</v>
      </c>
      <c r="F219" s="261" t="s">
        <v>522</v>
      </c>
      <c r="G219" s="262">
        <v>1.7361111111111112E-4</v>
      </c>
      <c r="H219" s="263"/>
    </row>
    <row r="220" spans="1:8" s="12" customFormat="1" ht="15" customHeight="1">
      <c r="A220" s="1" t="s">
        <v>295</v>
      </c>
      <c r="B220" s="72" t="s">
        <v>87</v>
      </c>
      <c r="C220" s="24">
        <v>1998</v>
      </c>
      <c r="D220" s="24">
        <v>2</v>
      </c>
      <c r="E220" s="261" t="s">
        <v>521</v>
      </c>
      <c r="F220" s="261" t="s">
        <v>522</v>
      </c>
      <c r="G220" s="262">
        <v>3.4722222222222224E-4</v>
      </c>
      <c r="H220" s="263"/>
    </row>
    <row r="221" spans="1:8" s="12" customFormat="1" ht="15" customHeight="1">
      <c r="A221" s="1" t="s">
        <v>296</v>
      </c>
      <c r="B221" s="72" t="s">
        <v>85</v>
      </c>
      <c r="C221" s="24">
        <v>1998</v>
      </c>
      <c r="D221" s="24">
        <v>2</v>
      </c>
      <c r="E221" s="261" t="s">
        <v>521</v>
      </c>
      <c r="F221" s="261" t="s">
        <v>522</v>
      </c>
      <c r="G221" s="262">
        <v>5.2083333333333333E-4</v>
      </c>
      <c r="H221" s="263"/>
    </row>
    <row r="222" spans="1:8" s="12" customFormat="1" ht="15" customHeight="1">
      <c r="A222" s="1" t="s">
        <v>297</v>
      </c>
      <c r="B222" s="72" t="s">
        <v>86</v>
      </c>
      <c r="C222" s="24">
        <v>1997</v>
      </c>
      <c r="D222" s="24">
        <v>1</v>
      </c>
      <c r="E222" s="261" t="s">
        <v>521</v>
      </c>
      <c r="F222" s="261" t="s">
        <v>522</v>
      </c>
      <c r="G222" s="264">
        <v>6.9444444444444447E-4</v>
      </c>
      <c r="H222" s="263"/>
    </row>
    <row r="223" spans="1:8" s="12" customFormat="1" ht="15" customHeight="1">
      <c r="A223" s="1" t="s">
        <v>298</v>
      </c>
      <c r="B223" s="72" t="s">
        <v>84</v>
      </c>
      <c r="C223" s="24">
        <v>1997</v>
      </c>
      <c r="D223" s="24">
        <v>2</v>
      </c>
      <c r="E223" s="261" t="s">
        <v>521</v>
      </c>
      <c r="F223" s="261" t="s">
        <v>522</v>
      </c>
      <c r="G223" s="264">
        <v>8.6805555555555551E-4</v>
      </c>
      <c r="H223" s="263"/>
    </row>
    <row r="224" spans="1:8" s="12" customFormat="1" ht="15" customHeight="1">
      <c r="A224" s="1">
        <v>6</v>
      </c>
      <c r="B224" s="72" t="s">
        <v>411</v>
      </c>
      <c r="C224" s="24">
        <v>1997</v>
      </c>
      <c r="D224" s="24">
        <v>1</v>
      </c>
      <c r="E224" s="261" t="s">
        <v>408</v>
      </c>
      <c r="F224" s="261" t="s">
        <v>425</v>
      </c>
      <c r="G224" s="264">
        <v>1.0416666666666667E-3</v>
      </c>
      <c r="H224" s="263"/>
    </row>
    <row r="225" spans="1:8" s="12" customFormat="1" ht="15" customHeight="1">
      <c r="A225" s="1">
        <v>7</v>
      </c>
      <c r="B225" s="72" t="s">
        <v>705</v>
      </c>
      <c r="C225" s="24">
        <v>1997</v>
      </c>
      <c r="D225" s="24">
        <v>1</v>
      </c>
      <c r="E225" s="261" t="s">
        <v>694</v>
      </c>
      <c r="F225" s="261" t="s">
        <v>695</v>
      </c>
      <c r="G225" s="264">
        <v>1.2152777777777778E-3</v>
      </c>
      <c r="H225" s="263"/>
    </row>
    <row r="226" spans="1:8" s="12" customFormat="1" ht="15" customHeight="1">
      <c r="A226" s="1">
        <v>8</v>
      </c>
      <c r="B226" s="72" t="s">
        <v>567</v>
      </c>
      <c r="C226" s="24">
        <v>1998</v>
      </c>
      <c r="D226" s="24">
        <v>1</v>
      </c>
      <c r="E226" s="261" t="s">
        <v>568</v>
      </c>
      <c r="F226" s="261" t="s">
        <v>569</v>
      </c>
      <c r="G226" s="264">
        <v>1.3888888888888889E-3</v>
      </c>
      <c r="H226" s="263"/>
    </row>
    <row r="227" spans="1:8" s="12" customFormat="1" ht="15" customHeight="1">
      <c r="A227" s="1">
        <v>9</v>
      </c>
      <c r="B227" s="72" t="s">
        <v>660</v>
      </c>
      <c r="C227" s="24">
        <v>1998</v>
      </c>
      <c r="D227" s="24">
        <v>1</v>
      </c>
      <c r="E227" s="261" t="s">
        <v>661</v>
      </c>
      <c r="F227" s="261" t="s">
        <v>662</v>
      </c>
      <c r="G227" s="264">
        <v>1.5624999999999999E-3</v>
      </c>
      <c r="H227" s="263"/>
    </row>
    <row r="228" spans="1:8" s="12" customFormat="1" ht="15" customHeight="1">
      <c r="A228" s="1">
        <v>10</v>
      </c>
      <c r="B228" s="72" t="s">
        <v>646</v>
      </c>
      <c r="C228" s="24">
        <v>1997</v>
      </c>
      <c r="D228" s="24">
        <v>1</v>
      </c>
      <c r="E228" s="261" t="s">
        <v>482</v>
      </c>
      <c r="F228" s="261" t="s">
        <v>644</v>
      </c>
      <c r="G228" s="264">
        <v>1.736111111111111E-3</v>
      </c>
      <c r="H228" s="263"/>
    </row>
    <row r="229" spans="1:8" s="12" customFormat="1" ht="15" customHeight="1">
      <c r="A229" s="1">
        <v>11</v>
      </c>
      <c r="B229" s="72" t="s">
        <v>722</v>
      </c>
      <c r="C229" s="24">
        <v>1998</v>
      </c>
      <c r="D229" s="24">
        <v>1</v>
      </c>
      <c r="E229" s="265" t="s">
        <v>488</v>
      </c>
      <c r="F229" s="265" t="s">
        <v>716</v>
      </c>
      <c r="G229" s="262">
        <v>1.90972222222222E-3</v>
      </c>
      <c r="H229" s="263"/>
    </row>
    <row r="230" spans="1:8" s="12" customFormat="1" ht="15" customHeight="1">
      <c r="A230" s="1">
        <v>12</v>
      </c>
      <c r="B230" s="72" t="s">
        <v>652</v>
      </c>
      <c r="C230" s="24">
        <v>1998</v>
      </c>
      <c r="D230" s="24">
        <v>2</v>
      </c>
      <c r="E230" s="261" t="s">
        <v>648</v>
      </c>
      <c r="F230" s="261" t="s">
        <v>632</v>
      </c>
      <c r="G230" s="262">
        <v>2.0833333333333298E-3</v>
      </c>
      <c r="H230" s="263"/>
    </row>
    <row r="231" spans="1:8" s="12" customFormat="1" ht="15" customHeight="1">
      <c r="A231" s="1">
        <v>13</v>
      </c>
      <c r="B231" s="72" t="s">
        <v>74</v>
      </c>
      <c r="C231" s="24">
        <v>1997</v>
      </c>
      <c r="D231" s="24">
        <v>1</v>
      </c>
      <c r="E231" s="261" t="s">
        <v>526</v>
      </c>
      <c r="F231" s="261" t="s">
        <v>425</v>
      </c>
      <c r="G231" s="262">
        <v>2.2569444444444399E-3</v>
      </c>
      <c r="H231" s="263"/>
    </row>
    <row r="232" spans="1:8" s="12" customFormat="1" ht="15" customHeight="1">
      <c r="A232" s="1">
        <v>14</v>
      </c>
      <c r="B232" s="72" t="s">
        <v>436</v>
      </c>
      <c r="C232" s="24">
        <v>1998</v>
      </c>
      <c r="D232" s="24">
        <v>1</v>
      </c>
      <c r="E232" s="261" t="s">
        <v>441</v>
      </c>
      <c r="F232" s="261" t="s">
        <v>432</v>
      </c>
      <c r="G232" s="264">
        <v>2.43055555555555E-3</v>
      </c>
      <c r="H232" s="263"/>
    </row>
    <row r="233" spans="1:8" s="12" customFormat="1" ht="15" customHeight="1">
      <c r="A233" s="1">
        <v>15</v>
      </c>
      <c r="B233" s="72" t="s">
        <v>534</v>
      </c>
      <c r="C233" s="24">
        <v>1997</v>
      </c>
      <c r="D233" s="24">
        <v>1</v>
      </c>
      <c r="E233" s="261" t="s">
        <v>528</v>
      </c>
      <c r="F233" s="261" t="s">
        <v>425</v>
      </c>
      <c r="G233" s="264">
        <v>2.60416666666667E-3</v>
      </c>
      <c r="H233" s="263"/>
    </row>
    <row r="234" spans="1:8" s="12" customFormat="1" ht="15" customHeight="1">
      <c r="A234" s="1">
        <v>16</v>
      </c>
      <c r="B234" s="72" t="s">
        <v>633</v>
      </c>
      <c r="C234" s="24">
        <v>1997</v>
      </c>
      <c r="D234" s="24">
        <v>1</v>
      </c>
      <c r="E234" s="261" t="s">
        <v>477</v>
      </c>
      <c r="F234" s="261" t="s">
        <v>632</v>
      </c>
      <c r="G234" s="264">
        <v>2.7777777777777801E-3</v>
      </c>
      <c r="H234" s="263"/>
    </row>
    <row r="235" spans="1:8" s="12" customFormat="1" ht="15" customHeight="1">
      <c r="A235" s="1">
        <v>17</v>
      </c>
      <c r="B235" s="72" t="s">
        <v>516</v>
      </c>
      <c r="C235" s="24">
        <v>1997</v>
      </c>
      <c r="D235" s="24">
        <v>1</v>
      </c>
      <c r="E235" s="261" t="s">
        <v>488</v>
      </c>
      <c r="F235" s="261" t="s">
        <v>677</v>
      </c>
      <c r="G235" s="264">
        <v>2.9513888888888901E-3</v>
      </c>
      <c r="H235" s="263"/>
    </row>
    <row r="236" spans="1:8" s="12" customFormat="1" ht="15" customHeight="1">
      <c r="A236" s="1">
        <v>18</v>
      </c>
      <c r="B236" s="72" t="s">
        <v>433</v>
      </c>
      <c r="C236" s="24">
        <v>1997</v>
      </c>
      <c r="D236" s="24">
        <v>1</v>
      </c>
      <c r="E236" s="261" t="s">
        <v>441</v>
      </c>
      <c r="F236" s="261" t="s">
        <v>432</v>
      </c>
      <c r="G236" s="264">
        <v>3.1250000000000002E-3</v>
      </c>
      <c r="H236" s="263"/>
    </row>
    <row r="237" spans="1:8" s="12" customFormat="1" ht="15" customHeight="1">
      <c r="A237" s="1">
        <v>19</v>
      </c>
      <c r="B237" s="72" t="s">
        <v>721</v>
      </c>
      <c r="C237" s="24">
        <v>1997</v>
      </c>
      <c r="D237" s="24">
        <v>1</v>
      </c>
      <c r="E237" s="265" t="s">
        <v>488</v>
      </c>
      <c r="F237" s="265" t="s">
        <v>716</v>
      </c>
      <c r="G237" s="264">
        <v>3.2986111111111098E-3</v>
      </c>
      <c r="H237" s="263"/>
    </row>
    <row r="238" spans="1:8" s="12" customFormat="1" ht="15" customHeight="1">
      <c r="A238" s="1">
        <v>20</v>
      </c>
      <c r="B238" s="72" t="s">
        <v>457</v>
      </c>
      <c r="C238" s="24">
        <v>1998</v>
      </c>
      <c r="D238" s="24">
        <v>1</v>
      </c>
      <c r="E238" s="261" t="s">
        <v>451</v>
      </c>
      <c r="F238" s="261" t="s">
        <v>452</v>
      </c>
      <c r="G238" s="264">
        <v>3.4722222222222199E-3</v>
      </c>
      <c r="H238" s="263"/>
    </row>
    <row r="239" spans="1:8" s="12" customFormat="1" ht="15" customHeight="1">
      <c r="A239" s="1">
        <v>21</v>
      </c>
      <c r="B239" s="72" t="s">
        <v>666</v>
      </c>
      <c r="C239" s="24">
        <v>1998</v>
      </c>
      <c r="D239" s="24">
        <v>1</v>
      </c>
      <c r="E239" s="261" t="s">
        <v>661</v>
      </c>
      <c r="F239" s="261" t="s">
        <v>662</v>
      </c>
      <c r="G239" s="262">
        <v>3.6458333333333299E-3</v>
      </c>
      <c r="H239" s="263"/>
    </row>
    <row r="240" spans="1:8" s="12" customFormat="1" ht="15" customHeight="1">
      <c r="A240" s="1">
        <v>22</v>
      </c>
      <c r="B240" s="72" t="s">
        <v>93</v>
      </c>
      <c r="C240" s="24">
        <v>1998</v>
      </c>
      <c r="D240" s="24">
        <v>2</v>
      </c>
      <c r="E240" s="261" t="s">
        <v>637</v>
      </c>
      <c r="F240" s="261" t="s">
        <v>638</v>
      </c>
      <c r="G240" s="262">
        <v>3.81944444444444E-3</v>
      </c>
      <c r="H240" s="263"/>
    </row>
    <row r="241" spans="1:8" s="12" customFormat="1" ht="15" customHeight="1">
      <c r="A241" s="1">
        <v>23</v>
      </c>
      <c r="B241" s="72" t="s">
        <v>431</v>
      </c>
      <c r="C241" s="24">
        <v>1997</v>
      </c>
      <c r="D241" s="24">
        <v>2</v>
      </c>
      <c r="E241" s="261" t="s">
        <v>424</v>
      </c>
      <c r="F241" s="261" t="s">
        <v>425</v>
      </c>
      <c r="G241" s="262">
        <v>3.99305555555555E-3</v>
      </c>
      <c r="H241" s="263"/>
    </row>
    <row r="242" spans="1:8" s="12" customFormat="1" ht="15" customHeight="1">
      <c r="A242" s="1">
        <v>24</v>
      </c>
      <c r="B242" s="72" t="s">
        <v>493</v>
      </c>
      <c r="C242" s="24">
        <v>1998</v>
      </c>
      <c r="D242" s="24">
        <v>2</v>
      </c>
      <c r="E242" s="261" t="s">
        <v>488</v>
      </c>
      <c r="F242" s="261" t="s">
        <v>489</v>
      </c>
      <c r="G242" s="264">
        <v>4.1666666666666701E-3</v>
      </c>
      <c r="H242" s="263"/>
    </row>
    <row r="243" spans="1:8" s="12" customFormat="1" ht="15" customHeight="1">
      <c r="A243" s="1">
        <v>25</v>
      </c>
      <c r="B243" s="72" t="s">
        <v>241</v>
      </c>
      <c r="C243" s="24">
        <v>1998</v>
      </c>
      <c r="D243" s="24">
        <v>1</v>
      </c>
      <c r="E243" s="261" t="s">
        <v>663</v>
      </c>
      <c r="F243" s="261" t="s">
        <v>682</v>
      </c>
      <c r="G243" s="264">
        <v>4.3402777777777797E-3</v>
      </c>
      <c r="H243" s="263"/>
    </row>
    <row r="244" spans="1:8" s="12" customFormat="1" ht="15" customHeight="1">
      <c r="A244" s="1">
        <v>26</v>
      </c>
      <c r="B244" s="72" t="s">
        <v>538</v>
      </c>
      <c r="C244" s="24">
        <v>1998</v>
      </c>
      <c r="D244" s="24">
        <v>1</v>
      </c>
      <c r="E244" s="261" t="s">
        <v>528</v>
      </c>
      <c r="F244" s="261" t="s">
        <v>425</v>
      </c>
      <c r="G244" s="264">
        <v>4.5138888888888902E-3</v>
      </c>
      <c r="H244" s="263"/>
    </row>
    <row r="245" spans="1:8" s="12" customFormat="1" ht="15" customHeight="1">
      <c r="A245" s="1">
        <v>27</v>
      </c>
      <c r="B245" s="72" t="s">
        <v>513</v>
      </c>
      <c r="C245" s="24">
        <v>1997</v>
      </c>
      <c r="D245" s="24">
        <v>1</v>
      </c>
      <c r="E245" s="261" t="s">
        <v>488</v>
      </c>
      <c r="F245" s="261" t="s">
        <v>677</v>
      </c>
      <c r="G245" s="264">
        <v>4.6874999999999998E-3</v>
      </c>
      <c r="H245" s="263"/>
    </row>
    <row r="246" spans="1:8" s="12" customFormat="1" ht="15" customHeight="1">
      <c r="A246" s="1">
        <v>28</v>
      </c>
      <c r="B246" s="72" t="s">
        <v>645</v>
      </c>
      <c r="C246" s="24">
        <v>1997</v>
      </c>
      <c r="D246" s="24">
        <v>1</v>
      </c>
      <c r="E246" s="261" t="s">
        <v>482</v>
      </c>
      <c r="F246" s="261" t="s">
        <v>644</v>
      </c>
      <c r="G246" s="264">
        <v>4.8611111111111103E-3</v>
      </c>
      <c r="H246" s="263"/>
    </row>
    <row r="247" spans="1:8" s="12" customFormat="1" ht="15" customHeight="1">
      <c r="A247" s="1">
        <v>29</v>
      </c>
      <c r="B247" s="72" t="s">
        <v>653</v>
      </c>
      <c r="C247" s="24">
        <v>1998</v>
      </c>
      <c r="D247" s="24">
        <v>2</v>
      </c>
      <c r="E247" s="261" t="s">
        <v>648</v>
      </c>
      <c r="F247" s="261" t="s">
        <v>632</v>
      </c>
      <c r="G247" s="264">
        <v>5.0347222222222199E-3</v>
      </c>
      <c r="H247" s="263"/>
    </row>
    <row r="248" spans="1:8" s="12" customFormat="1" ht="15" customHeight="1">
      <c r="A248" s="1">
        <v>30</v>
      </c>
      <c r="B248" s="72" t="s">
        <v>665</v>
      </c>
      <c r="C248" s="24">
        <v>1997</v>
      </c>
      <c r="D248" s="24">
        <v>1</v>
      </c>
      <c r="E248" s="261" t="s">
        <v>661</v>
      </c>
      <c r="F248" s="261" t="s">
        <v>662</v>
      </c>
      <c r="G248" s="264">
        <v>5.2083333333333296E-3</v>
      </c>
      <c r="H248" s="263"/>
    </row>
    <row r="249" spans="1:8" s="12" customFormat="1" ht="15" customHeight="1">
      <c r="A249" s="1">
        <v>31</v>
      </c>
      <c r="B249" s="72" t="s">
        <v>625</v>
      </c>
      <c r="C249" s="24">
        <v>1997</v>
      </c>
      <c r="D249" s="24">
        <v>1</v>
      </c>
      <c r="E249" s="261" t="s">
        <v>735</v>
      </c>
      <c r="F249" s="261" t="s">
        <v>401</v>
      </c>
      <c r="G249" s="262">
        <v>5.3819444444444401E-3</v>
      </c>
      <c r="H249" s="263"/>
    </row>
    <row r="250" spans="1:8" s="12" customFormat="1" ht="15" customHeight="1">
      <c r="A250" s="1">
        <v>32</v>
      </c>
      <c r="B250" s="72" t="s">
        <v>410</v>
      </c>
      <c r="C250" s="24">
        <v>1997</v>
      </c>
      <c r="D250" s="24">
        <v>1</v>
      </c>
      <c r="E250" s="261" t="s">
        <v>408</v>
      </c>
      <c r="F250" s="261" t="s">
        <v>425</v>
      </c>
      <c r="G250" s="262">
        <v>5.5555555555555497E-3</v>
      </c>
      <c r="H250" s="263"/>
    </row>
    <row r="251" spans="1:8" s="12" customFormat="1" ht="15" customHeight="1">
      <c r="A251" s="1">
        <v>33</v>
      </c>
      <c r="B251" s="72" t="s">
        <v>533</v>
      </c>
      <c r="C251" s="24">
        <v>1998</v>
      </c>
      <c r="D251" s="24">
        <v>1</v>
      </c>
      <c r="E251" s="261" t="s">
        <v>528</v>
      </c>
      <c r="F251" s="261" t="s">
        <v>425</v>
      </c>
      <c r="G251" s="262">
        <v>5.7291666666666697E-3</v>
      </c>
      <c r="H251" s="263"/>
    </row>
    <row r="252" spans="1:8" s="12" customFormat="1" ht="15" customHeight="1">
      <c r="A252" s="1">
        <v>34</v>
      </c>
      <c r="B252" s="72" t="s">
        <v>504</v>
      </c>
      <c r="C252" s="24">
        <v>1998</v>
      </c>
      <c r="D252" s="24">
        <v>1</v>
      </c>
      <c r="E252" s="261" t="s">
        <v>502</v>
      </c>
      <c r="F252" s="261" t="s">
        <v>613</v>
      </c>
      <c r="G252" s="264">
        <v>5.9027777777777802E-3</v>
      </c>
      <c r="H252" s="263"/>
    </row>
    <row r="253" spans="1:8" s="12" customFormat="1" ht="15" customHeight="1">
      <c r="A253" s="1">
        <v>35</v>
      </c>
      <c r="B253" s="72" t="s">
        <v>434</v>
      </c>
      <c r="C253" s="24">
        <v>1997</v>
      </c>
      <c r="D253" s="24">
        <v>1</v>
      </c>
      <c r="E253" s="261" t="s">
        <v>441</v>
      </c>
      <c r="F253" s="261" t="s">
        <v>432</v>
      </c>
      <c r="G253" s="264">
        <v>6.0763888888888899E-3</v>
      </c>
      <c r="H253" s="263"/>
    </row>
    <row r="254" spans="1:8" s="12" customFormat="1" ht="15" customHeight="1">
      <c r="A254" s="1">
        <v>36</v>
      </c>
      <c r="B254" s="72" t="s">
        <v>685</v>
      </c>
      <c r="C254" s="24">
        <v>1997</v>
      </c>
      <c r="D254" s="24">
        <v>1</v>
      </c>
      <c r="E254" s="261" t="s">
        <v>686</v>
      </c>
      <c r="F254" s="261" t="s">
        <v>425</v>
      </c>
      <c r="G254" s="264">
        <v>6.2500000000000003E-3</v>
      </c>
      <c r="H254" s="263"/>
    </row>
    <row r="255" spans="1:8" s="12" customFormat="1" ht="15" customHeight="1">
      <c r="A255" s="1">
        <v>37</v>
      </c>
      <c r="B255" s="72" t="s">
        <v>572</v>
      </c>
      <c r="C255" s="24">
        <v>1997</v>
      </c>
      <c r="D255" s="24">
        <v>1</v>
      </c>
      <c r="E255" s="261" t="s">
        <v>573</v>
      </c>
      <c r="F255" s="261" t="s">
        <v>574</v>
      </c>
      <c r="G255" s="264">
        <v>6.42361111111111E-3</v>
      </c>
      <c r="H255" s="263"/>
    </row>
    <row r="256" spans="1:8" s="12" customFormat="1" ht="15" customHeight="1">
      <c r="A256" s="1">
        <v>38</v>
      </c>
      <c r="B256" s="72" t="s">
        <v>73</v>
      </c>
      <c r="C256" s="24">
        <v>1997</v>
      </c>
      <c r="D256" s="24">
        <v>1</v>
      </c>
      <c r="E256" s="261" t="s">
        <v>526</v>
      </c>
      <c r="F256" s="261" t="s">
        <v>425</v>
      </c>
      <c r="G256" s="264">
        <v>6.5972222222222196E-3</v>
      </c>
      <c r="H256" s="263"/>
    </row>
    <row r="257" spans="1:8" s="12" customFormat="1" ht="15" customHeight="1">
      <c r="A257" s="1">
        <v>39</v>
      </c>
      <c r="B257" s="72" t="s">
        <v>536</v>
      </c>
      <c r="C257" s="24">
        <v>1997</v>
      </c>
      <c r="D257" s="24">
        <v>1</v>
      </c>
      <c r="E257" s="261" t="s">
        <v>528</v>
      </c>
      <c r="F257" s="261" t="s">
        <v>425</v>
      </c>
      <c r="G257" s="264">
        <v>6.7708333333333301E-3</v>
      </c>
      <c r="H257" s="263"/>
    </row>
    <row r="258" spans="1:8" s="12" customFormat="1" ht="15" customHeight="1">
      <c r="A258" s="1">
        <v>40</v>
      </c>
      <c r="B258" s="72" t="s">
        <v>571</v>
      </c>
      <c r="C258" s="24">
        <v>1997</v>
      </c>
      <c r="D258" s="24">
        <v>1</v>
      </c>
      <c r="E258" s="261" t="s">
        <v>568</v>
      </c>
      <c r="F258" s="261" t="s">
        <v>569</v>
      </c>
      <c r="G258" s="264">
        <v>6.9444444444444397E-3</v>
      </c>
      <c r="H258" s="263"/>
    </row>
    <row r="259" spans="1:8" s="12" customFormat="1" ht="15" customHeight="1">
      <c r="A259" s="1">
        <v>41</v>
      </c>
      <c r="B259" s="72" t="s">
        <v>100</v>
      </c>
      <c r="C259" s="24">
        <v>1997</v>
      </c>
      <c r="D259" s="24">
        <v>1</v>
      </c>
      <c r="E259" s="261" t="s">
        <v>731</v>
      </c>
      <c r="F259" s="261" t="s">
        <v>425</v>
      </c>
      <c r="G259" s="262">
        <v>7.1180555555555502E-3</v>
      </c>
      <c r="H259" s="263"/>
    </row>
    <row r="260" spans="1:8" s="12" customFormat="1" ht="15" customHeight="1">
      <c r="A260" s="1">
        <v>42</v>
      </c>
      <c r="B260" s="72" t="s">
        <v>704</v>
      </c>
      <c r="C260" s="24">
        <v>1997</v>
      </c>
      <c r="D260" s="24">
        <v>1</v>
      </c>
      <c r="E260" s="261" t="s">
        <v>694</v>
      </c>
      <c r="F260" s="261" t="s">
        <v>695</v>
      </c>
      <c r="G260" s="262">
        <v>7.2916666666666703E-3</v>
      </c>
      <c r="H260" s="263"/>
    </row>
    <row r="261" spans="1:8" s="12" customFormat="1" ht="15" customHeight="1">
      <c r="A261" s="1">
        <v>43</v>
      </c>
      <c r="B261" s="72" t="s">
        <v>543</v>
      </c>
      <c r="C261" s="24">
        <v>1998</v>
      </c>
      <c r="D261" s="24">
        <v>2</v>
      </c>
      <c r="E261" s="261" t="s">
        <v>55</v>
      </c>
      <c r="F261" s="261" t="s">
        <v>540</v>
      </c>
      <c r="G261" s="262">
        <v>7.4652777777777799E-3</v>
      </c>
      <c r="H261" s="263"/>
    </row>
    <row r="262" spans="1:8" s="12" customFormat="1" ht="15" customHeight="1">
      <c r="A262" s="1">
        <v>44</v>
      </c>
      <c r="B262" s="72" t="s">
        <v>255</v>
      </c>
      <c r="C262" s="24">
        <v>1998</v>
      </c>
      <c r="D262" s="24">
        <v>2</v>
      </c>
      <c r="E262" s="261" t="s">
        <v>659</v>
      </c>
      <c r="F262" s="261" t="s">
        <v>401</v>
      </c>
      <c r="G262" s="264">
        <v>7.6388888888888904E-3</v>
      </c>
      <c r="H262" s="263"/>
    </row>
    <row r="263" spans="1:8" s="12" customFormat="1" ht="15" customHeight="1">
      <c r="A263" s="1">
        <v>45</v>
      </c>
      <c r="B263" s="72" t="s">
        <v>480</v>
      </c>
      <c r="C263" s="24">
        <v>1997</v>
      </c>
      <c r="D263" s="24">
        <v>1</v>
      </c>
      <c r="E263" s="261" t="s">
        <v>477</v>
      </c>
      <c r="F263" s="261" t="s">
        <v>632</v>
      </c>
      <c r="G263" s="264">
        <v>7.8125E-3</v>
      </c>
      <c r="H263" s="263"/>
    </row>
    <row r="264" spans="1:8" s="12" customFormat="1" ht="15" customHeight="1">
      <c r="A264" s="1">
        <v>46</v>
      </c>
      <c r="B264" s="72" t="s">
        <v>435</v>
      </c>
      <c r="C264" s="24">
        <v>1998</v>
      </c>
      <c r="D264" s="24">
        <v>1</v>
      </c>
      <c r="E264" s="261" t="s">
        <v>441</v>
      </c>
      <c r="F264" s="261" t="s">
        <v>432</v>
      </c>
      <c r="G264" s="264">
        <v>7.9861111111111105E-3</v>
      </c>
      <c r="H264" s="263"/>
    </row>
    <row r="265" spans="1:8" s="12" customFormat="1" ht="15" customHeight="1">
      <c r="A265" s="1">
        <v>47</v>
      </c>
      <c r="B265" s="72" t="s">
        <v>514</v>
      </c>
      <c r="C265" s="24">
        <v>1997</v>
      </c>
      <c r="D265" s="24"/>
      <c r="E265" s="261" t="s">
        <v>488</v>
      </c>
      <c r="F265" s="261" t="s">
        <v>681</v>
      </c>
      <c r="G265" s="264">
        <v>8.1597222222222193E-3</v>
      </c>
      <c r="H265" s="263"/>
    </row>
    <row r="266" spans="1:8" s="12" customFormat="1" ht="15" customHeight="1">
      <c r="A266" s="1">
        <v>48</v>
      </c>
      <c r="B266" s="72" t="s">
        <v>550</v>
      </c>
      <c r="C266" s="24">
        <v>1997</v>
      </c>
      <c r="D266" s="24">
        <v>1</v>
      </c>
      <c r="E266" s="261" t="s">
        <v>547</v>
      </c>
      <c r="F266" s="261" t="s">
        <v>559</v>
      </c>
      <c r="G266" s="264">
        <v>8.3333333333333297E-3</v>
      </c>
      <c r="H266" s="263"/>
    </row>
    <row r="267" spans="1:8" s="12" customFormat="1" ht="15" customHeight="1">
      <c r="A267" s="1">
        <v>49</v>
      </c>
      <c r="B267" s="72" t="s">
        <v>730</v>
      </c>
      <c r="C267" s="24">
        <v>1997</v>
      </c>
      <c r="D267" s="24">
        <v>1</v>
      </c>
      <c r="E267" s="261" t="s">
        <v>408</v>
      </c>
      <c r="F267" s="261" t="s">
        <v>425</v>
      </c>
      <c r="G267" s="264">
        <v>8.5069444444444402E-3</v>
      </c>
      <c r="H267" s="263"/>
    </row>
    <row r="268" spans="1:8" s="12" customFormat="1" ht="15" customHeight="1">
      <c r="A268" s="1">
        <v>50</v>
      </c>
      <c r="B268" s="72" t="s">
        <v>640</v>
      </c>
      <c r="C268" s="24">
        <v>1997</v>
      </c>
      <c r="D268" s="24">
        <v>1</v>
      </c>
      <c r="E268" s="261" t="s">
        <v>637</v>
      </c>
      <c r="F268" s="261" t="s">
        <v>638</v>
      </c>
      <c r="G268" s="264">
        <v>8.6805555555555594E-3</v>
      </c>
      <c r="H268" s="263"/>
    </row>
    <row r="269" spans="1:8" s="12" customFormat="1" ht="15" customHeight="1">
      <c r="A269" s="1">
        <v>51</v>
      </c>
      <c r="B269" s="72" t="s">
        <v>77</v>
      </c>
      <c r="C269" s="24">
        <v>1998</v>
      </c>
      <c r="D269" s="24">
        <v>2</v>
      </c>
      <c r="E269" s="261" t="s">
        <v>55</v>
      </c>
      <c r="F269" s="261" t="s">
        <v>708</v>
      </c>
      <c r="G269" s="262">
        <v>8.8541666666666699E-3</v>
      </c>
      <c r="H269" s="263"/>
    </row>
    <row r="270" spans="1:8" s="12" customFormat="1" ht="15" customHeight="1">
      <c r="A270" s="1">
        <v>52</v>
      </c>
      <c r="B270" s="72" t="s">
        <v>496</v>
      </c>
      <c r="C270" s="24">
        <v>1998</v>
      </c>
      <c r="D270" s="24">
        <v>2</v>
      </c>
      <c r="E270" s="261" t="s">
        <v>488</v>
      </c>
      <c r="F270" s="261" t="s">
        <v>489</v>
      </c>
      <c r="G270" s="262">
        <v>9.0277777777777804E-3</v>
      </c>
      <c r="H270" s="263"/>
    </row>
    <row r="271" spans="1:8" s="12" customFormat="1" ht="15" customHeight="1">
      <c r="A271" s="1">
        <v>53</v>
      </c>
      <c r="B271" s="72" t="s">
        <v>515</v>
      </c>
      <c r="C271" s="24">
        <v>1997</v>
      </c>
      <c r="D271" s="24">
        <v>1</v>
      </c>
      <c r="E271" s="261" t="s">
        <v>488</v>
      </c>
      <c r="F271" s="261" t="s">
        <v>677</v>
      </c>
      <c r="G271" s="262">
        <v>9.2013888888888892E-3</v>
      </c>
      <c r="H271" s="263"/>
    </row>
    <row r="272" spans="1:8" s="12" customFormat="1" ht="15" customHeight="1">
      <c r="A272" s="1">
        <v>54</v>
      </c>
      <c r="B272" s="72" t="s">
        <v>485</v>
      </c>
      <c r="C272" s="24">
        <v>1997</v>
      </c>
      <c r="D272" s="24">
        <v>1</v>
      </c>
      <c r="E272" s="261" t="s">
        <v>482</v>
      </c>
      <c r="F272" s="261" t="s">
        <v>644</v>
      </c>
      <c r="G272" s="264">
        <v>9.3749999999999997E-3</v>
      </c>
      <c r="H272" s="263"/>
    </row>
    <row r="273" spans="1:8" s="12" customFormat="1" ht="15" customHeight="1">
      <c r="A273" s="1">
        <v>55</v>
      </c>
      <c r="B273" s="72" t="s">
        <v>517</v>
      </c>
      <c r="C273" s="24">
        <v>1998</v>
      </c>
      <c r="D273" s="24">
        <v>1</v>
      </c>
      <c r="E273" s="261" t="s">
        <v>488</v>
      </c>
      <c r="F273" s="261" t="s">
        <v>677</v>
      </c>
      <c r="G273" s="264">
        <v>9.5486111111111101E-3</v>
      </c>
      <c r="H273" s="263"/>
    </row>
    <row r="274" spans="1:8" s="12" customFormat="1" ht="15" customHeight="1">
      <c r="A274" s="1">
        <v>56</v>
      </c>
      <c r="B274" s="72" t="s">
        <v>97</v>
      </c>
      <c r="C274" s="24">
        <v>1997</v>
      </c>
      <c r="D274" s="24">
        <v>1</v>
      </c>
      <c r="E274" s="261" t="s">
        <v>731</v>
      </c>
      <c r="F274" s="261" t="s">
        <v>425</v>
      </c>
      <c r="G274" s="264">
        <v>9.7222222222222206E-3</v>
      </c>
      <c r="H274" s="263"/>
    </row>
    <row r="275" spans="1:8" s="12" customFormat="1" ht="15" customHeight="1">
      <c r="A275" s="1">
        <v>57</v>
      </c>
      <c r="B275" s="72" t="s">
        <v>667</v>
      </c>
      <c r="C275" s="24">
        <v>1997</v>
      </c>
      <c r="D275" s="24">
        <v>1</v>
      </c>
      <c r="E275" s="261" t="s">
        <v>661</v>
      </c>
      <c r="F275" s="261" t="s">
        <v>662</v>
      </c>
      <c r="G275" s="264">
        <v>9.8958333333333294E-3</v>
      </c>
      <c r="H275" s="263"/>
    </row>
    <row r="276" spans="1:8" s="12" customFormat="1" ht="15" customHeight="1">
      <c r="A276" s="1">
        <v>58</v>
      </c>
      <c r="B276" s="72" t="s">
        <v>668</v>
      </c>
      <c r="C276" s="24">
        <v>1998</v>
      </c>
      <c r="D276" s="24">
        <v>1</v>
      </c>
      <c r="E276" s="261" t="s">
        <v>661</v>
      </c>
      <c r="F276" s="261" t="s">
        <v>662</v>
      </c>
      <c r="G276" s="264">
        <v>1.00694444444444E-2</v>
      </c>
      <c r="H276" s="263"/>
    </row>
    <row r="277" spans="1:8" s="12" customFormat="1" ht="15" customHeight="1">
      <c r="A277" s="1">
        <v>59</v>
      </c>
      <c r="B277" s="72" t="s">
        <v>729</v>
      </c>
      <c r="C277" s="24">
        <v>1998</v>
      </c>
      <c r="D277" s="24">
        <v>2</v>
      </c>
      <c r="E277" s="261" t="s">
        <v>469</v>
      </c>
      <c r="F277" s="261" t="s">
        <v>470</v>
      </c>
      <c r="G277" s="264">
        <v>1.02430555555555E-2</v>
      </c>
      <c r="H277" s="263"/>
    </row>
    <row r="278" spans="1:8" s="12" customFormat="1" ht="15" customHeight="1">
      <c r="A278" s="1">
        <v>60</v>
      </c>
      <c r="B278" s="72" t="s">
        <v>651</v>
      </c>
      <c r="C278" s="24">
        <v>1998</v>
      </c>
      <c r="D278" s="24">
        <v>1</v>
      </c>
      <c r="E278" s="261" t="s">
        <v>648</v>
      </c>
      <c r="F278" s="261" t="s">
        <v>632</v>
      </c>
      <c r="G278" s="264">
        <v>1.0416666666666701E-2</v>
      </c>
      <c r="H278" s="263"/>
    </row>
    <row r="279" spans="1:8" s="12" customFormat="1" ht="15" customHeight="1">
      <c r="A279" s="1">
        <v>61</v>
      </c>
      <c r="B279" s="72" t="s">
        <v>570</v>
      </c>
      <c r="C279" s="24">
        <v>1997</v>
      </c>
      <c r="D279" s="24">
        <v>1</v>
      </c>
      <c r="E279" s="261" t="s">
        <v>568</v>
      </c>
      <c r="F279" s="261" t="s">
        <v>569</v>
      </c>
      <c r="G279" s="262">
        <v>1.0590277777777799E-2</v>
      </c>
      <c r="H279" s="263"/>
    </row>
    <row r="280" spans="1:8" s="12" customFormat="1" ht="15" customHeight="1">
      <c r="A280" s="1">
        <v>62</v>
      </c>
      <c r="B280" s="72" t="s">
        <v>456</v>
      </c>
      <c r="C280" s="24">
        <v>1998</v>
      </c>
      <c r="D280" s="24">
        <v>1</v>
      </c>
      <c r="E280" s="261" t="s">
        <v>451</v>
      </c>
      <c r="F280" s="261" t="s">
        <v>452</v>
      </c>
      <c r="G280" s="262">
        <v>1.0763888888888899E-2</v>
      </c>
      <c r="H280" s="263"/>
    </row>
    <row r="281" spans="1:8" s="12" customFormat="1" ht="15" customHeight="1">
      <c r="A281" s="1">
        <v>63</v>
      </c>
      <c r="B281" s="72" t="s">
        <v>535</v>
      </c>
      <c r="C281" s="24">
        <v>1997</v>
      </c>
      <c r="D281" s="24" t="s">
        <v>122</v>
      </c>
      <c r="E281" s="261" t="s">
        <v>528</v>
      </c>
      <c r="F281" s="261" t="s">
        <v>425</v>
      </c>
      <c r="G281" s="262">
        <v>1.0937499999999999E-2</v>
      </c>
      <c r="H281" s="263"/>
    </row>
    <row r="282" spans="1:8" s="12" customFormat="1" ht="15" customHeight="1">
      <c r="A282" s="1">
        <v>64</v>
      </c>
      <c r="B282" s="72" t="s">
        <v>75</v>
      </c>
      <c r="C282" s="24">
        <v>1998</v>
      </c>
      <c r="D282" s="24">
        <v>1</v>
      </c>
      <c r="E282" s="261" t="s">
        <v>526</v>
      </c>
      <c r="F282" s="261" t="s">
        <v>425</v>
      </c>
      <c r="G282" s="264">
        <v>1.1111111111111099E-2</v>
      </c>
      <c r="H282" s="263"/>
    </row>
    <row r="283" spans="1:8" s="12" customFormat="1" ht="15" customHeight="1">
      <c r="A283" s="11"/>
    </row>
    <row r="284" spans="1:8" s="12" customFormat="1" ht="15" customHeight="1">
      <c r="A284" s="11"/>
      <c r="C284" s="11"/>
      <c r="D284" s="11"/>
    </row>
    <row r="285" spans="1:8" s="12" customFormat="1" ht="15" customHeight="1">
      <c r="A285" s="8"/>
      <c r="B285" s="7" t="s">
        <v>143</v>
      </c>
      <c r="C285" s="7"/>
      <c r="D285" s="255" t="s">
        <v>144</v>
      </c>
      <c r="E285" s="7"/>
      <c r="F285" s="7"/>
      <c r="H285" s="7"/>
    </row>
    <row r="286" spans="1:8" s="12" customFormat="1" ht="15" customHeight="1">
      <c r="A286" s="11"/>
      <c r="C286" s="11"/>
      <c r="D286" s="11"/>
      <c r="G286" s="13"/>
    </row>
    <row r="287" spans="1:8" s="12" customFormat="1" ht="15" customHeight="1">
      <c r="A287" s="11"/>
      <c r="C287" s="11"/>
      <c r="D287" s="11"/>
      <c r="G287" s="13"/>
    </row>
    <row r="288" spans="1:8" s="12" customFormat="1" ht="15" customHeight="1">
      <c r="A288" s="11"/>
      <c r="C288" s="11"/>
      <c r="D288" s="11"/>
      <c r="G288" s="13"/>
    </row>
    <row r="291" spans="1:8" ht="15.75">
      <c r="A291" s="440" t="s">
        <v>160</v>
      </c>
      <c r="B291" s="440"/>
      <c r="C291" s="440"/>
      <c r="D291" s="440"/>
      <c r="E291" s="440"/>
      <c r="F291" s="440"/>
      <c r="G291" s="440"/>
      <c r="H291" s="440"/>
    </row>
    <row r="292" spans="1:8" ht="15.75" customHeight="1">
      <c r="A292" s="441" t="s">
        <v>161</v>
      </c>
      <c r="B292" s="441"/>
      <c r="C292" s="441"/>
      <c r="D292" s="441"/>
      <c r="E292" s="441"/>
      <c r="F292" s="441"/>
      <c r="G292" s="441"/>
      <c r="H292" s="441"/>
    </row>
    <row r="293" spans="1:8" ht="15.75">
      <c r="A293" s="439" t="s">
        <v>162</v>
      </c>
      <c r="B293" s="439"/>
      <c r="C293" s="439"/>
      <c r="D293" s="439"/>
      <c r="E293" s="439"/>
      <c r="F293" s="439"/>
      <c r="G293" s="439"/>
      <c r="H293" s="439"/>
    </row>
    <row r="294" spans="1:8" ht="15.75" customHeight="1">
      <c r="A294" s="438" t="s">
        <v>99</v>
      </c>
      <c r="B294" s="438"/>
      <c r="C294" s="438"/>
      <c r="D294" s="438"/>
      <c r="E294" s="438"/>
      <c r="F294" s="438"/>
      <c r="G294" s="438"/>
      <c r="H294" s="438"/>
    </row>
    <row r="295" spans="1:8" ht="15.75">
      <c r="A295" s="437" t="s">
        <v>105</v>
      </c>
      <c r="B295" s="437"/>
      <c r="C295" s="437"/>
      <c r="D295" s="437"/>
      <c r="E295" s="437"/>
      <c r="F295" s="437"/>
      <c r="G295" s="437"/>
      <c r="H295" s="437"/>
    </row>
    <row r="296" spans="1:8" ht="15.75">
      <c r="A296" s="438" t="s">
        <v>53</v>
      </c>
      <c r="B296" s="438"/>
      <c r="C296" s="438"/>
      <c r="D296" s="438"/>
      <c r="E296" s="438"/>
      <c r="F296" s="438"/>
      <c r="G296" s="438"/>
      <c r="H296" s="438"/>
    </row>
    <row r="297" spans="1:8" ht="15.75">
      <c r="A297" s="14" t="s">
        <v>0</v>
      </c>
      <c r="B297" s="259"/>
      <c r="C297" s="259"/>
      <c r="D297" s="259"/>
      <c r="E297" s="259"/>
      <c r="F297" s="259"/>
    </row>
    <row r="298" spans="1:8" ht="15.75">
      <c r="A298" s="10" t="s">
        <v>80</v>
      </c>
      <c r="B298" s="5"/>
      <c r="C298" s="259"/>
      <c r="D298" s="259"/>
      <c r="E298" s="259"/>
      <c r="F298" s="9" t="s">
        <v>7</v>
      </c>
      <c r="G298" s="254">
        <v>0.5180555555555556</v>
      </c>
    </row>
    <row r="299" spans="1:8" ht="15.75">
      <c r="A299" s="10" t="s">
        <v>396</v>
      </c>
      <c r="B299" s="259"/>
      <c r="C299" s="259"/>
      <c r="D299" s="259"/>
      <c r="E299" s="259"/>
      <c r="F299" s="10" t="s">
        <v>738</v>
      </c>
      <c r="G299" s="15" t="s">
        <v>47</v>
      </c>
      <c r="H299" s="259"/>
    </row>
    <row r="301" spans="1:8" s="258" customFormat="1" ht="28.5" customHeight="1">
      <c r="A301" s="256" t="s">
        <v>58</v>
      </c>
      <c r="B301" s="256" t="s">
        <v>2</v>
      </c>
      <c r="C301" s="257" t="s">
        <v>59</v>
      </c>
      <c r="D301" s="257" t="s">
        <v>4</v>
      </c>
      <c r="E301" s="256" t="s">
        <v>60</v>
      </c>
      <c r="F301" s="256" t="s">
        <v>400</v>
      </c>
      <c r="G301" s="256" t="s">
        <v>61</v>
      </c>
      <c r="H301" s="257" t="s">
        <v>62</v>
      </c>
    </row>
    <row r="302" spans="1:8" ht="18" customHeight="1">
      <c r="A302" s="24" t="s">
        <v>739</v>
      </c>
      <c r="B302" s="72" t="s">
        <v>551</v>
      </c>
      <c r="C302" s="24">
        <v>1995</v>
      </c>
      <c r="D302" s="24">
        <v>1</v>
      </c>
      <c r="E302" s="261" t="s">
        <v>547</v>
      </c>
      <c r="F302" s="261" t="s">
        <v>559</v>
      </c>
      <c r="G302" s="264">
        <v>1.1284722222222199E-2</v>
      </c>
      <c r="H302" s="16"/>
    </row>
    <row r="303" spans="1:8" ht="18" customHeight="1">
      <c r="A303" s="24" t="s">
        <v>740</v>
      </c>
      <c r="B303" s="72" t="s">
        <v>736</v>
      </c>
      <c r="C303" s="24">
        <v>1996</v>
      </c>
      <c r="D303" s="24">
        <v>1</v>
      </c>
      <c r="E303" s="261" t="s">
        <v>694</v>
      </c>
      <c r="F303" s="261" t="s">
        <v>695</v>
      </c>
      <c r="G303" s="264">
        <v>1.14583333333333E-2</v>
      </c>
      <c r="H303" s="16"/>
    </row>
    <row r="304" spans="1:8" ht="18" customHeight="1">
      <c r="A304" s="24" t="s">
        <v>741</v>
      </c>
      <c r="B304" s="72" t="s">
        <v>604</v>
      </c>
      <c r="C304" s="24">
        <v>1996</v>
      </c>
      <c r="D304" s="24">
        <v>1</v>
      </c>
      <c r="E304" s="261" t="s">
        <v>408</v>
      </c>
      <c r="F304" s="261" t="s">
        <v>425</v>
      </c>
      <c r="G304" s="264">
        <v>1.16319444444444E-2</v>
      </c>
      <c r="H304" s="16"/>
    </row>
    <row r="305" spans="1:8" ht="18" customHeight="1">
      <c r="A305" s="24">
        <v>68</v>
      </c>
      <c r="B305" s="72" t="s">
        <v>606</v>
      </c>
      <c r="C305" s="24">
        <v>1995</v>
      </c>
      <c r="D305" s="24">
        <v>1</v>
      </c>
      <c r="E305" s="261" t="s">
        <v>408</v>
      </c>
      <c r="F305" s="261" t="s">
        <v>425</v>
      </c>
      <c r="G305" s="264">
        <v>1.18055555555555E-2</v>
      </c>
      <c r="H305" s="16"/>
    </row>
    <row r="306" spans="1:8" ht="18" customHeight="1">
      <c r="A306" s="24">
        <v>69</v>
      </c>
      <c r="B306" s="72" t="s">
        <v>135</v>
      </c>
      <c r="C306" s="24">
        <v>1996</v>
      </c>
      <c r="D306" s="24">
        <v>1</v>
      </c>
      <c r="E306" s="261" t="s">
        <v>731</v>
      </c>
      <c r="F306" s="261" t="s">
        <v>425</v>
      </c>
      <c r="G306" s="264">
        <v>1.19791666666666E-2</v>
      </c>
      <c r="H306" s="16"/>
    </row>
    <row r="307" spans="1:8" ht="18" customHeight="1">
      <c r="A307" s="24">
        <v>70</v>
      </c>
      <c r="B307" s="72" t="s">
        <v>132</v>
      </c>
      <c r="C307" s="24">
        <v>1996</v>
      </c>
      <c r="D307" s="24">
        <v>1</v>
      </c>
      <c r="E307" s="261" t="s">
        <v>731</v>
      </c>
      <c r="F307" s="261" t="s">
        <v>425</v>
      </c>
      <c r="G307" s="264">
        <v>1.21527777777777E-2</v>
      </c>
      <c r="H307" s="16"/>
    </row>
    <row r="308" spans="1:8" ht="18" customHeight="1">
      <c r="A308" s="24">
        <v>71</v>
      </c>
      <c r="B308" s="72" t="s">
        <v>655</v>
      </c>
      <c r="C308" s="24">
        <v>1995</v>
      </c>
      <c r="D308" s="24">
        <v>1</v>
      </c>
      <c r="E308" s="261" t="s">
        <v>648</v>
      </c>
      <c r="F308" s="261" t="s">
        <v>632</v>
      </c>
      <c r="G308" s="264">
        <v>1.23263888888888E-2</v>
      </c>
      <c r="H308" s="16"/>
    </row>
    <row r="309" spans="1:8" ht="18" customHeight="1">
      <c r="A309" s="24">
        <v>72</v>
      </c>
      <c r="B309" s="72" t="s">
        <v>700</v>
      </c>
      <c r="C309" s="24">
        <v>1996</v>
      </c>
      <c r="D309" s="24">
        <v>1</v>
      </c>
      <c r="E309" s="261" t="s">
        <v>694</v>
      </c>
      <c r="F309" s="261" t="s">
        <v>695</v>
      </c>
      <c r="G309" s="264">
        <v>1.24999999999999E-2</v>
      </c>
      <c r="H309" s="16"/>
    </row>
    <row r="310" spans="1:8" ht="18" customHeight="1">
      <c r="A310" s="24">
        <v>73</v>
      </c>
      <c r="B310" s="72" t="s">
        <v>483</v>
      </c>
      <c r="C310" s="24">
        <v>1996</v>
      </c>
      <c r="D310" s="24">
        <v>1</v>
      </c>
      <c r="E310" s="261" t="s">
        <v>482</v>
      </c>
      <c r="F310" s="261" t="s">
        <v>642</v>
      </c>
      <c r="G310" s="264">
        <v>1.2673611111111E-2</v>
      </c>
      <c r="H310" s="16"/>
    </row>
    <row r="311" spans="1:8" ht="18" customHeight="1">
      <c r="A311" s="24">
        <v>74</v>
      </c>
      <c r="B311" s="72" t="s">
        <v>439</v>
      </c>
      <c r="C311" s="24">
        <v>1996</v>
      </c>
      <c r="D311" s="24">
        <v>1</v>
      </c>
      <c r="E311" s="261" t="s">
        <v>676</v>
      </c>
      <c r="F311" s="261" t="s">
        <v>674</v>
      </c>
      <c r="G311" s="264">
        <v>1.28472222222221E-2</v>
      </c>
      <c r="H311" s="16"/>
    </row>
    <row r="312" spans="1:8" ht="18" customHeight="1">
      <c r="A312" s="24">
        <v>75</v>
      </c>
      <c r="B312" s="72" t="s">
        <v>112</v>
      </c>
      <c r="C312" s="24">
        <v>1996</v>
      </c>
      <c r="D312" s="24">
        <v>1</v>
      </c>
      <c r="E312" s="261" t="s">
        <v>521</v>
      </c>
      <c r="F312" s="261" t="s">
        <v>522</v>
      </c>
      <c r="G312" s="264">
        <v>1.30208333333332E-2</v>
      </c>
      <c r="H312" s="16"/>
    </row>
    <row r="313" spans="1:8" ht="18" customHeight="1">
      <c r="A313" s="24">
        <v>76</v>
      </c>
      <c r="B313" s="72" t="s">
        <v>113</v>
      </c>
      <c r="C313" s="24">
        <v>1996</v>
      </c>
      <c r="D313" s="24">
        <v>1</v>
      </c>
      <c r="E313" s="261" t="s">
        <v>521</v>
      </c>
      <c r="F313" s="261" t="s">
        <v>522</v>
      </c>
      <c r="G313" s="264">
        <v>1.31944444444443E-2</v>
      </c>
      <c r="H313" s="16"/>
    </row>
    <row r="314" spans="1:8" ht="18" customHeight="1">
      <c r="A314" s="24">
        <v>77</v>
      </c>
      <c r="B314" s="72" t="s">
        <v>728</v>
      </c>
      <c r="C314" s="24">
        <v>1996</v>
      </c>
      <c r="D314" s="24">
        <v>1</v>
      </c>
      <c r="E314" s="265" t="s">
        <v>488</v>
      </c>
      <c r="F314" s="265" t="s">
        <v>713</v>
      </c>
      <c r="G314" s="264">
        <v>1.3368055555555401E-2</v>
      </c>
      <c r="H314" s="16"/>
    </row>
    <row r="315" spans="1:8" ht="18" customHeight="1">
      <c r="A315" s="24">
        <v>78</v>
      </c>
      <c r="B315" s="72" t="s">
        <v>414</v>
      </c>
      <c r="C315" s="24">
        <v>1996</v>
      </c>
      <c r="D315" s="24">
        <v>1</v>
      </c>
      <c r="E315" s="261" t="s">
        <v>408</v>
      </c>
      <c r="F315" s="261" t="s">
        <v>425</v>
      </c>
      <c r="G315" s="264">
        <v>1.3541666666666501E-2</v>
      </c>
      <c r="H315" s="16"/>
    </row>
    <row r="316" spans="1:8" s="12" customFormat="1" ht="18" customHeight="1">
      <c r="A316" s="24">
        <v>79</v>
      </c>
      <c r="B316" s="72" t="s">
        <v>671</v>
      </c>
      <c r="C316" s="24">
        <v>1996</v>
      </c>
      <c r="D316" s="24">
        <v>1</v>
      </c>
      <c r="E316" s="261" t="s">
        <v>661</v>
      </c>
      <c r="F316" s="261" t="s">
        <v>662</v>
      </c>
      <c r="G316" s="264">
        <v>1.3715277777777601E-2</v>
      </c>
      <c r="H316" s="263"/>
    </row>
    <row r="317" spans="1:8" s="12" customFormat="1" ht="16.5" customHeight="1">
      <c r="A317" s="24">
        <v>80</v>
      </c>
      <c r="B317" s="72" t="s">
        <v>699</v>
      </c>
      <c r="C317" s="24">
        <v>1996</v>
      </c>
      <c r="D317" s="24">
        <v>1</v>
      </c>
      <c r="E317" s="261" t="s">
        <v>694</v>
      </c>
      <c r="F317" s="261" t="s">
        <v>695</v>
      </c>
      <c r="G317" s="264">
        <v>1.3888888888888701E-2</v>
      </c>
      <c r="H317" s="263"/>
    </row>
    <row r="318" spans="1:8" s="12" customFormat="1" ht="16.5" customHeight="1">
      <c r="A318" s="24">
        <v>81</v>
      </c>
      <c r="B318" s="72" t="s">
        <v>656</v>
      </c>
      <c r="C318" s="24">
        <v>1995</v>
      </c>
      <c r="D318" s="24">
        <v>1</v>
      </c>
      <c r="E318" s="261" t="s">
        <v>648</v>
      </c>
      <c r="F318" s="261" t="s">
        <v>632</v>
      </c>
      <c r="G318" s="264">
        <v>1.4062499999999801E-2</v>
      </c>
      <c r="H318" s="263"/>
    </row>
    <row r="319" spans="1:8" s="12" customFormat="1" ht="16.5" customHeight="1">
      <c r="A319" s="24">
        <v>82</v>
      </c>
      <c r="B319" s="72" t="s">
        <v>727</v>
      </c>
      <c r="C319" s="24">
        <v>1996</v>
      </c>
      <c r="D319" s="24">
        <v>1</v>
      </c>
      <c r="E319" s="265" t="s">
        <v>488</v>
      </c>
      <c r="F319" s="265" t="s">
        <v>713</v>
      </c>
      <c r="G319" s="264">
        <v>1.4236111111110899E-2</v>
      </c>
      <c r="H319" s="263"/>
    </row>
    <row r="320" spans="1:8" s="12" customFormat="1" ht="16.5" customHeight="1">
      <c r="A320" s="24">
        <v>83</v>
      </c>
      <c r="B320" s="72" t="s">
        <v>523</v>
      </c>
      <c r="C320" s="24">
        <v>1996</v>
      </c>
      <c r="D320" s="24">
        <v>1</v>
      </c>
      <c r="E320" s="261" t="s">
        <v>521</v>
      </c>
      <c r="F320" s="261" t="s">
        <v>522</v>
      </c>
      <c r="G320" s="264">
        <v>1.4409722222221999E-2</v>
      </c>
      <c r="H320" s="263"/>
    </row>
    <row r="321" spans="1:8" s="12" customFormat="1" ht="16.5" customHeight="1">
      <c r="A321" s="24">
        <v>84</v>
      </c>
      <c r="B321" s="72" t="s">
        <v>449</v>
      </c>
      <c r="C321" s="24">
        <v>1995</v>
      </c>
      <c r="D321" s="24" t="s">
        <v>122</v>
      </c>
      <c r="E321" s="261" t="s">
        <v>676</v>
      </c>
      <c r="F321" s="261" t="s">
        <v>674</v>
      </c>
      <c r="G321" s="264">
        <v>1.4583333333333099E-2</v>
      </c>
      <c r="H321" s="263"/>
    </row>
    <row r="322" spans="1:8" s="12" customFormat="1" ht="16.5" customHeight="1">
      <c r="A322" s="24">
        <v>85</v>
      </c>
      <c r="B322" s="72" t="s">
        <v>732</v>
      </c>
      <c r="C322" s="24">
        <v>1996</v>
      </c>
      <c r="D322" s="24">
        <v>1</v>
      </c>
      <c r="E322" s="265" t="s">
        <v>488</v>
      </c>
      <c r="F322" s="265" t="s">
        <v>713</v>
      </c>
      <c r="G322" s="264">
        <v>1.4756944444444199E-2</v>
      </c>
      <c r="H322" s="263"/>
    </row>
    <row r="323" spans="1:8" s="12" customFormat="1" ht="16.5" customHeight="1">
      <c r="A323" s="24">
        <v>86</v>
      </c>
      <c r="B323" s="72" t="s">
        <v>131</v>
      </c>
      <c r="C323" s="24">
        <v>1996</v>
      </c>
      <c r="D323" s="24">
        <v>1</v>
      </c>
      <c r="E323" s="261" t="s">
        <v>731</v>
      </c>
      <c r="F323" s="261" t="s">
        <v>425</v>
      </c>
      <c r="G323" s="264">
        <v>1.49305555555553E-2</v>
      </c>
      <c r="H323" s="263"/>
    </row>
    <row r="324" spans="1:8" s="12" customFormat="1" ht="16.5" customHeight="1">
      <c r="A324" s="24">
        <v>87</v>
      </c>
      <c r="B324" s="72" t="s">
        <v>587</v>
      </c>
      <c r="C324" s="24">
        <v>1996</v>
      </c>
      <c r="D324" s="24" t="s">
        <v>122</v>
      </c>
      <c r="E324" s="261" t="s">
        <v>573</v>
      </c>
      <c r="F324" s="261" t="s">
        <v>522</v>
      </c>
      <c r="G324" s="264">
        <v>1.51041666666664E-2</v>
      </c>
      <c r="H324" s="263"/>
    </row>
    <row r="325" spans="1:8" s="12" customFormat="1" ht="16.5" customHeight="1">
      <c r="A325" s="24">
        <v>88</v>
      </c>
      <c r="B325" s="72" t="s">
        <v>586</v>
      </c>
      <c r="C325" s="24">
        <v>1995</v>
      </c>
      <c r="D325" s="24">
        <v>1</v>
      </c>
      <c r="E325" s="261" t="s">
        <v>420</v>
      </c>
      <c r="F325" s="261"/>
      <c r="G325" s="264">
        <v>1.52777777777775E-2</v>
      </c>
      <c r="H325" s="263"/>
    </row>
    <row r="326" spans="1:8" s="12" customFormat="1" ht="16.5" customHeight="1">
      <c r="A326" s="24">
        <v>89</v>
      </c>
      <c r="B326" s="72" t="s">
        <v>499</v>
      </c>
      <c r="C326" s="24">
        <v>1996</v>
      </c>
      <c r="D326" s="24">
        <v>1</v>
      </c>
      <c r="E326" s="261" t="s">
        <v>500</v>
      </c>
      <c r="F326" s="261" t="s">
        <v>501</v>
      </c>
      <c r="G326" s="264">
        <v>1.54513888888886E-2</v>
      </c>
      <c r="H326" s="263"/>
    </row>
    <row r="327" spans="1:8" s="12" customFormat="1" ht="16.5" customHeight="1">
      <c r="A327" s="24">
        <v>90</v>
      </c>
      <c r="B327" s="72" t="s">
        <v>605</v>
      </c>
      <c r="C327" s="24">
        <v>1995</v>
      </c>
      <c r="D327" s="24" t="s">
        <v>122</v>
      </c>
      <c r="E327" s="261" t="s">
        <v>408</v>
      </c>
      <c r="F327" s="261" t="s">
        <v>425</v>
      </c>
      <c r="G327" s="264">
        <v>1.56249999999997E-2</v>
      </c>
      <c r="H327" s="263"/>
    </row>
    <row r="328" spans="1:8" s="12" customFormat="1" ht="16.5" customHeight="1">
      <c r="A328" s="24">
        <v>91</v>
      </c>
      <c r="B328" s="72" t="s">
        <v>476</v>
      </c>
      <c r="C328" s="24">
        <v>1995</v>
      </c>
      <c r="D328" s="24">
        <v>1</v>
      </c>
      <c r="E328" s="261" t="s">
        <v>477</v>
      </c>
      <c r="F328" s="261" t="s">
        <v>478</v>
      </c>
      <c r="G328" s="264">
        <v>1.5798611111110802E-2</v>
      </c>
      <c r="H328" s="263"/>
    </row>
    <row r="329" spans="1:8" s="12" customFormat="1" ht="16.5" customHeight="1">
      <c r="A329" s="24">
        <v>92</v>
      </c>
      <c r="B329" s="72" t="s">
        <v>507</v>
      </c>
      <c r="C329" s="24">
        <v>1996</v>
      </c>
      <c r="D329" s="24" t="s">
        <v>122</v>
      </c>
      <c r="E329" s="261" t="s">
        <v>488</v>
      </c>
      <c r="F329" s="261" t="s">
        <v>677</v>
      </c>
      <c r="G329" s="264">
        <v>1.5972222222221898E-2</v>
      </c>
      <c r="H329" s="263"/>
    </row>
    <row r="330" spans="1:8" s="12" customFormat="1" ht="16.5" customHeight="1">
      <c r="A330" s="24">
        <v>93</v>
      </c>
      <c r="B330" s="72" t="s">
        <v>440</v>
      </c>
      <c r="C330" s="24">
        <v>1996</v>
      </c>
      <c r="D330" s="24">
        <v>1</v>
      </c>
      <c r="E330" s="261" t="s">
        <v>676</v>
      </c>
      <c r="F330" s="261" t="s">
        <v>674</v>
      </c>
      <c r="G330" s="264">
        <v>1.6145833333332998E-2</v>
      </c>
      <c r="H330" s="263"/>
    </row>
    <row r="331" spans="1:8" s="12" customFormat="1" ht="16.5" customHeight="1">
      <c r="A331" s="24">
        <v>94</v>
      </c>
      <c r="B331" s="72" t="s">
        <v>133</v>
      </c>
      <c r="C331" s="24">
        <v>1996</v>
      </c>
      <c r="D331" s="24">
        <v>1</v>
      </c>
      <c r="E331" s="261" t="s">
        <v>731</v>
      </c>
      <c r="F331" s="261" t="s">
        <v>425</v>
      </c>
      <c r="G331" s="264">
        <v>1.6319444444444099E-2</v>
      </c>
      <c r="H331" s="263"/>
    </row>
    <row r="332" spans="1:8" s="12" customFormat="1" ht="17.25" customHeight="1">
      <c r="A332" s="24">
        <v>95</v>
      </c>
      <c r="B332" s="72" t="s">
        <v>471</v>
      </c>
      <c r="C332" s="24">
        <v>1996</v>
      </c>
      <c r="D332" s="24">
        <v>1</v>
      </c>
      <c r="E332" s="261" t="s">
        <v>469</v>
      </c>
      <c r="F332" s="261" t="s">
        <v>470</v>
      </c>
      <c r="G332" s="264">
        <v>1.6493055555555199E-2</v>
      </c>
      <c r="H332" s="263"/>
    </row>
    <row r="333" spans="1:8" s="12" customFormat="1" ht="17.25" customHeight="1">
      <c r="A333" s="24">
        <v>96</v>
      </c>
      <c r="B333" s="72" t="s">
        <v>405</v>
      </c>
      <c r="C333" s="24">
        <v>1996</v>
      </c>
      <c r="D333" s="24">
        <v>1</v>
      </c>
      <c r="E333" s="261" t="s">
        <v>402</v>
      </c>
      <c r="F333" s="261" t="s">
        <v>401</v>
      </c>
      <c r="G333" s="264">
        <v>1.6666666666666299E-2</v>
      </c>
      <c r="H333" s="263"/>
    </row>
    <row r="334" spans="1:8" s="12" customFormat="1" ht="17.25" customHeight="1">
      <c r="A334" s="24">
        <v>97</v>
      </c>
      <c r="B334" s="72" t="s">
        <v>101</v>
      </c>
      <c r="C334" s="24">
        <v>1996</v>
      </c>
      <c r="D334" s="24" t="s">
        <v>122</v>
      </c>
      <c r="E334" s="261" t="s">
        <v>521</v>
      </c>
      <c r="F334" s="261" t="s">
        <v>522</v>
      </c>
      <c r="G334" s="264">
        <v>1.6840277777777399E-2</v>
      </c>
      <c r="H334" s="263"/>
    </row>
    <row r="335" spans="1:8" s="12" customFormat="1" ht="17.25" customHeight="1">
      <c r="A335" s="24">
        <v>98</v>
      </c>
      <c r="B335" s="72" t="s">
        <v>726</v>
      </c>
      <c r="C335" s="24">
        <v>1996</v>
      </c>
      <c r="D335" s="24">
        <v>1</v>
      </c>
      <c r="E335" s="265" t="s">
        <v>488</v>
      </c>
      <c r="F335" s="265" t="s">
        <v>713</v>
      </c>
      <c r="G335" s="264">
        <v>1.7013888888888499E-2</v>
      </c>
      <c r="H335" s="263"/>
    </row>
    <row r="336" spans="1:8" s="12" customFormat="1" ht="17.25" customHeight="1">
      <c r="A336" s="24">
        <v>99</v>
      </c>
      <c r="B336" s="72" t="s">
        <v>657</v>
      </c>
      <c r="C336" s="24">
        <v>1996</v>
      </c>
      <c r="D336" s="24">
        <v>1</v>
      </c>
      <c r="E336" s="261" t="s">
        <v>648</v>
      </c>
      <c r="F336" s="261" t="s">
        <v>632</v>
      </c>
      <c r="G336" s="264">
        <v>1.7187499999999599E-2</v>
      </c>
      <c r="H336" s="263"/>
    </row>
    <row r="337" spans="1:8" s="12" customFormat="1" ht="17.25" customHeight="1">
      <c r="A337" s="24">
        <v>100</v>
      </c>
      <c r="B337" s="72" t="s">
        <v>264</v>
      </c>
      <c r="C337" s="24">
        <v>1996</v>
      </c>
      <c r="D337" s="24">
        <v>1</v>
      </c>
      <c r="E337" s="261" t="s">
        <v>55</v>
      </c>
      <c r="F337" s="261" t="s">
        <v>540</v>
      </c>
      <c r="G337" s="264">
        <v>1.7361111111110699E-2</v>
      </c>
      <c r="H337" s="263"/>
    </row>
    <row r="338" spans="1:8" s="12" customFormat="1" ht="17.25" customHeight="1">
      <c r="A338" s="24">
        <v>101</v>
      </c>
      <c r="B338" s="72" t="s">
        <v>588</v>
      </c>
      <c r="C338" s="24">
        <v>1996</v>
      </c>
      <c r="D338" s="24" t="s">
        <v>122</v>
      </c>
      <c r="E338" s="261" t="s">
        <v>589</v>
      </c>
      <c r="F338" s="261" t="s">
        <v>425</v>
      </c>
      <c r="G338" s="264">
        <v>1.7534722222221799E-2</v>
      </c>
      <c r="H338" s="263"/>
    </row>
    <row r="339" spans="1:8" s="12" customFormat="1" ht="17.25" customHeight="1">
      <c r="A339" s="24">
        <v>102</v>
      </c>
      <c r="B339" s="72" t="s">
        <v>582</v>
      </c>
      <c r="C339" s="24">
        <v>1996</v>
      </c>
      <c r="D339" s="24">
        <v>1</v>
      </c>
      <c r="E339" s="261" t="s">
        <v>580</v>
      </c>
      <c r="F339" s="261" t="s">
        <v>583</v>
      </c>
      <c r="G339" s="264">
        <v>1.7708333333332899E-2</v>
      </c>
      <c r="H339" s="263"/>
    </row>
    <row r="340" spans="1:8" s="12" customFormat="1" ht="20.25" customHeight="1">
      <c r="A340" s="11"/>
      <c r="G340" s="13"/>
    </row>
    <row r="341" spans="1:8">
      <c r="B341" s="7" t="s">
        <v>143</v>
      </c>
      <c r="D341" s="255" t="s">
        <v>144</v>
      </c>
    </row>
    <row r="342" spans="1:8">
      <c r="D342" s="7"/>
    </row>
    <row r="347" spans="1:8" ht="15.75">
      <c r="A347" s="440" t="s">
        <v>160</v>
      </c>
      <c r="B347" s="440"/>
      <c r="C347" s="440"/>
      <c r="D347" s="440"/>
      <c r="E347" s="440"/>
      <c r="F347" s="440"/>
      <c r="G347" s="440"/>
      <c r="H347" s="440"/>
    </row>
    <row r="348" spans="1:8" ht="15.75" customHeight="1">
      <c r="A348" s="441" t="s">
        <v>161</v>
      </c>
      <c r="B348" s="441"/>
      <c r="C348" s="441"/>
      <c r="D348" s="441"/>
      <c r="E348" s="441"/>
      <c r="F348" s="441"/>
      <c r="G348" s="441"/>
      <c r="H348" s="441"/>
    </row>
    <row r="349" spans="1:8" ht="15.75">
      <c r="A349" s="439" t="s">
        <v>162</v>
      </c>
      <c r="B349" s="439"/>
      <c r="C349" s="439"/>
      <c r="D349" s="439"/>
      <c r="E349" s="439"/>
      <c r="F349" s="439"/>
      <c r="G349" s="439"/>
      <c r="H349" s="439"/>
    </row>
    <row r="350" spans="1:8" ht="15.75">
      <c r="A350" s="438" t="s">
        <v>99</v>
      </c>
      <c r="B350" s="438"/>
      <c r="C350" s="438"/>
      <c r="D350" s="438"/>
      <c r="E350" s="438"/>
      <c r="F350" s="438"/>
      <c r="G350" s="438"/>
      <c r="H350" s="438"/>
    </row>
    <row r="351" spans="1:8" ht="15.75">
      <c r="A351" s="437" t="s">
        <v>145</v>
      </c>
      <c r="B351" s="437"/>
      <c r="C351" s="437"/>
      <c r="D351" s="437"/>
      <c r="E351" s="437"/>
      <c r="F351" s="437"/>
      <c r="G351" s="437"/>
      <c r="H351" s="437"/>
    </row>
    <row r="352" spans="1:8" ht="15.75">
      <c r="A352" s="438" t="s">
        <v>53</v>
      </c>
      <c r="B352" s="438"/>
      <c r="C352" s="438"/>
      <c r="D352" s="438"/>
      <c r="E352" s="438"/>
      <c r="F352" s="438"/>
      <c r="G352" s="438"/>
      <c r="H352" s="438"/>
    </row>
    <row r="353" spans="1:8" ht="15.75">
      <c r="A353" s="14" t="s">
        <v>0</v>
      </c>
      <c r="B353" s="260"/>
      <c r="C353" s="260"/>
      <c r="D353" s="260"/>
      <c r="E353" s="260"/>
      <c r="F353" s="9" t="s">
        <v>7</v>
      </c>
      <c r="G353" s="254">
        <v>0.54166666666666663</v>
      </c>
    </row>
    <row r="354" spans="1:8" ht="15.75">
      <c r="A354" s="10" t="s">
        <v>80</v>
      </c>
      <c r="B354" s="5"/>
      <c r="C354" s="260"/>
      <c r="D354" s="260"/>
      <c r="E354" s="260"/>
      <c r="F354" s="10" t="s">
        <v>738</v>
      </c>
      <c r="G354" s="7" t="s">
        <v>50</v>
      </c>
      <c r="H354" s="15"/>
    </row>
    <row r="355" spans="1:8" ht="15.75">
      <c r="A355" s="10" t="s">
        <v>397</v>
      </c>
      <c r="B355" s="260"/>
      <c r="C355" s="260"/>
      <c r="D355" s="260"/>
      <c r="E355" s="260"/>
      <c r="F355" s="260"/>
      <c r="G355" s="260"/>
      <c r="H355" s="260"/>
    </row>
    <row r="357" spans="1:8" s="258" customFormat="1" ht="21">
      <c r="A357" s="256" t="s">
        <v>58</v>
      </c>
      <c r="B357" s="256" t="s">
        <v>2</v>
      </c>
      <c r="C357" s="257" t="s">
        <v>59</v>
      </c>
      <c r="D357" s="257" t="s">
        <v>4</v>
      </c>
      <c r="E357" s="256" t="s">
        <v>60</v>
      </c>
      <c r="F357" s="256" t="s">
        <v>400</v>
      </c>
      <c r="G357" s="256" t="s">
        <v>61</v>
      </c>
      <c r="H357" s="257" t="s">
        <v>62</v>
      </c>
    </row>
    <row r="358" spans="1:8" s="21" customFormat="1" ht="18" customHeight="1">
      <c r="A358" s="4" t="s">
        <v>294</v>
      </c>
      <c r="B358" s="72" t="s">
        <v>552</v>
      </c>
      <c r="C358" s="24">
        <v>1995</v>
      </c>
      <c r="D358" s="24">
        <v>1</v>
      </c>
      <c r="E358" s="261" t="s">
        <v>547</v>
      </c>
      <c r="F358" s="261" t="s">
        <v>559</v>
      </c>
      <c r="G358" s="262">
        <v>1.7361111111111112E-4</v>
      </c>
      <c r="H358" s="22"/>
    </row>
    <row r="359" spans="1:8" s="21" customFormat="1" ht="18" customHeight="1">
      <c r="A359" s="4" t="s">
        <v>295</v>
      </c>
      <c r="B359" s="72" t="s">
        <v>116</v>
      </c>
      <c r="C359" s="24">
        <v>1995</v>
      </c>
      <c r="D359" s="24">
        <v>1</v>
      </c>
      <c r="E359" s="261" t="s">
        <v>521</v>
      </c>
      <c r="F359" s="261" t="s">
        <v>522</v>
      </c>
      <c r="G359" s="262">
        <v>3.4722222222222224E-4</v>
      </c>
      <c r="H359" s="22"/>
    </row>
    <row r="360" spans="1:8" s="21" customFormat="1" ht="18" customHeight="1">
      <c r="A360" s="4" t="s">
        <v>296</v>
      </c>
      <c r="B360" s="72" t="s">
        <v>107</v>
      </c>
      <c r="C360" s="24">
        <v>1996</v>
      </c>
      <c r="D360" s="24">
        <v>1</v>
      </c>
      <c r="E360" s="261" t="s">
        <v>663</v>
      </c>
      <c r="F360" s="261" t="s">
        <v>664</v>
      </c>
      <c r="G360" s="262">
        <v>5.2083333333333333E-4</v>
      </c>
      <c r="H360" s="22"/>
    </row>
    <row r="361" spans="1:8" s="21" customFormat="1" ht="18" customHeight="1">
      <c r="A361" s="4" t="s">
        <v>297</v>
      </c>
      <c r="B361" s="72" t="s">
        <v>563</v>
      </c>
      <c r="C361" s="24">
        <v>1996</v>
      </c>
      <c r="D361" s="24">
        <v>1</v>
      </c>
      <c r="E361" s="261" t="s">
        <v>547</v>
      </c>
      <c r="F361" s="261" t="s">
        <v>559</v>
      </c>
      <c r="G361" s="264">
        <v>6.9444444444444447E-4</v>
      </c>
      <c r="H361" s="22"/>
    </row>
    <row r="362" spans="1:8" s="21" customFormat="1" ht="18" customHeight="1">
      <c r="A362" s="4">
        <v>5</v>
      </c>
      <c r="B362" s="72" t="s">
        <v>541</v>
      </c>
      <c r="C362" s="24">
        <v>1996</v>
      </c>
      <c r="D362" s="24">
        <v>1</v>
      </c>
      <c r="E362" s="261" t="s">
        <v>55</v>
      </c>
      <c r="F362" s="261" t="s">
        <v>540</v>
      </c>
      <c r="G362" s="264">
        <v>8.6805555555555551E-4</v>
      </c>
      <c r="H362" s="22"/>
    </row>
    <row r="363" spans="1:8" s="21" customFormat="1" ht="18" customHeight="1">
      <c r="A363" s="4">
        <v>6</v>
      </c>
      <c r="B363" s="72" t="s">
        <v>706</v>
      </c>
      <c r="C363" s="24">
        <v>1996</v>
      </c>
      <c r="D363" s="24">
        <v>1</v>
      </c>
      <c r="E363" s="261" t="s">
        <v>694</v>
      </c>
      <c r="F363" s="261" t="s">
        <v>695</v>
      </c>
      <c r="G363" s="264">
        <v>1.0416666666666667E-3</v>
      </c>
      <c r="H363" s="22"/>
    </row>
    <row r="364" spans="1:8" s="21" customFormat="1" ht="18" customHeight="1">
      <c r="A364" s="4">
        <v>7</v>
      </c>
      <c r="B364" s="72" t="s">
        <v>549</v>
      </c>
      <c r="C364" s="24">
        <v>1995</v>
      </c>
      <c r="D364" s="24">
        <v>1</v>
      </c>
      <c r="E364" s="261" t="s">
        <v>547</v>
      </c>
      <c r="F364" s="261" t="s">
        <v>559</v>
      </c>
      <c r="G364" s="264">
        <v>1.2152777777777778E-3</v>
      </c>
      <c r="H364" s="22"/>
    </row>
    <row r="365" spans="1:8" s="21" customFormat="1" ht="18" customHeight="1">
      <c r="A365" s="4">
        <v>8</v>
      </c>
      <c r="B365" s="72" t="s">
        <v>720</v>
      </c>
      <c r="C365" s="24">
        <v>1996</v>
      </c>
      <c r="D365" s="24">
        <v>1</v>
      </c>
      <c r="E365" s="265" t="s">
        <v>488</v>
      </c>
      <c r="F365" s="265" t="s">
        <v>713</v>
      </c>
      <c r="G365" s="264">
        <v>1.3888888888888889E-3</v>
      </c>
      <c r="H365" s="22"/>
    </row>
    <row r="366" spans="1:8" s="21" customFormat="1" ht="18" customHeight="1">
      <c r="A366" s="4">
        <v>9</v>
      </c>
      <c r="B366" s="72" t="s">
        <v>710</v>
      </c>
      <c r="C366" s="24">
        <v>1996</v>
      </c>
      <c r="D366" s="24">
        <v>1</v>
      </c>
      <c r="E366" s="261" t="s">
        <v>709</v>
      </c>
      <c r="F366" s="261" t="s">
        <v>425</v>
      </c>
      <c r="G366" s="262">
        <v>1.5625000000000001E-3</v>
      </c>
      <c r="H366" s="22"/>
    </row>
    <row r="367" spans="1:8" s="21" customFormat="1" ht="18" customHeight="1">
      <c r="A367" s="4">
        <v>10</v>
      </c>
      <c r="B367" s="72" t="s">
        <v>409</v>
      </c>
      <c r="C367" s="24">
        <v>1995</v>
      </c>
      <c r="D367" s="24" t="s">
        <v>122</v>
      </c>
      <c r="E367" s="261" t="s">
        <v>408</v>
      </c>
      <c r="F367" s="261" t="s">
        <v>425</v>
      </c>
      <c r="G367" s="262">
        <v>1.7361111111111099E-3</v>
      </c>
      <c r="H367" s="22"/>
    </row>
    <row r="368" spans="1:8" s="21" customFormat="1" ht="18" customHeight="1">
      <c r="A368" s="4">
        <v>11</v>
      </c>
      <c r="B368" s="72" t="s">
        <v>683</v>
      </c>
      <c r="C368" s="24">
        <v>1996</v>
      </c>
      <c r="D368" s="24">
        <v>1</v>
      </c>
      <c r="E368" s="261" t="s">
        <v>687</v>
      </c>
      <c r="F368" s="261" t="s">
        <v>684</v>
      </c>
      <c r="G368" s="262">
        <v>1.90972222222222E-3</v>
      </c>
      <c r="H368" s="22"/>
    </row>
    <row r="369" spans="1:8" s="21" customFormat="1" ht="18" customHeight="1">
      <c r="A369" s="4">
        <v>12</v>
      </c>
      <c r="B369" s="72" t="s">
        <v>465</v>
      </c>
      <c r="C369" s="24">
        <v>1996</v>
      </c>
      <c r="D369" s="24">
        <v>1</v>
      </c>
      <c r="E369" s="261" t="s">
        <v>488</v>
      </c>
      <c r="F369" s="261" t="s">
        <v>461</v>
      </c>
      <c r="G369" s="264">
        <v>2.0833333333333298E-3</v>
      </c>
      <c r="H369" s="22"/>
    </row>
    <row r="370" spans="1:8" s="21" customFormat="1" ht="18" customHeight="1">
      <c r="A370" s="4">
        <v>13</v>
      </c>
      <c r="B370" s="72" t="s">
        <v>719</v>
      </c>
      <c r="C370" s="24">
        <v>1996</v>
      </c>
      <c r="D370" s="24">
        <v>1</v>
      </c>
      <c r="E370" s="265" t="s">
        <v>488</v>
      </c>
      <c r="F370" s="265" t="s">
        <v>713</v>
      </c>
      <c r="G370" s="264">
        <v>2.2569444444444399E-3</v>
      </c>
      <c r="H370" s="22"/>
    </row>
    <row r="371" spans="1:8" s="21" customFormat="1" ht="18" customHeight="1">
      <c r="A371" s="4">
        <v>14</v>
      </c>
      <c r="B371" s="72" t="s">
        <v>734</v>
      </c>
      <c r="C371" s="24">
        <v>1996</v>
      </c>
      <c r="D371" s="24">
        <v>1</v>
      </c>
      <c r="E371" s="265" t="s">
        <v>469</v>
      </c>
      <c r="F371" s="265" t="s">
        <v>470</v>
      </c>
      <c r="G371" s="264">
        <v>2.43055555555555E-3</v>
      </c>
      <c r="H371" s="22"/>
    </row>
    <row r="372" spans="1:8" s="21" customFormat="1" ht="18" customHeight="1">
      <c r="A372" s="4">
        <v>15</v>
      </c>
      <c r="B372" s="72" t="s">
        <v>505</v>
      </c>
      <c r="C372" s="24">
        <v>1996</v>
      </c>
      <c r="D372" s="24">
        <v>1</v>
      </c>
      <c r="E372" s="261" t="s">
        <v>502</v>
      </c>
      <c r="F372" s="261" t="s">
        <v>503</v>
      </c>
      <c r="G372" s="264">
        <v>2.60416666666667E-3</v>
      </c>
      <c r="H372" s="22"/>
    </row>
    <row r="373" spans="1:8" s="21" customFormat="1" ht="18" customHeight="1">
      <c r="A373" s="4">
        <v>16</v>
      </c>
      <c r="B373" s="72" t="s">
        <v>654</v>
      </c>
      <c r="C373" s="24">
        <v>1996</v>
      </c>
      <c r="D373" s="24">
        <v>1</v>
      </c>
      <c r="E373" s="261" t="s">
        <v>648</v>
      </c>
      <c r="F373" s="261" t="s">
        <v>632</v>
      </c>
      <c r="G373" s="264">
        <v>2.7777777777777801E-3</v>
      </c>
      <c r="H373" s="22"/>
    </row>
    <row r="374" spans="1:8" s="21" customFormat="1" ht="18" customHeight="1">
      <c r="A374" s="4">
        <v>17</v>
      </c>
      <c r="B374" s="72" t="s">
        <v>453</v>
      </c>
      <c r="C374" s="24">
        <v>1996</v>
      </c>
      <c r="D374" s="24">
        <v>1</v>
      </c>
      <c r="E374" s="261" t="s">
        <v>451</v>
      </c>
      <c r="F374" s="261" t="s">
        <v>452</v>
      </c>
      <c r="G374" s="262">
        <v>2.9513888888888901E-3</v>
      </c>
      <c r="H374" s="22"/>
    </row>
    <row r="375" spans="1:8" s="21" customFormat="1" ht="18" customHeight="1">
      <c r="A375" s="4">
        <v>18</v>
      </c>
      <c r="B375" s="72" t="s">
        <v>688</v>
      </c>
      <c r="C375" s="24">
        <v>1995</v>
      </c>
      <c r="D375" s="24">
        <v>1</v>
      </c>
      <c r="E375" s="261" t="s">
        <v>686</v>
      </c>
      <c r="F375" s="261" t="s">
        <v>425</v>
      </c>
      <c r="G375" s="262">
        <v>3.1250000000000002E-3</v>
      </c>
      <c r="H375" s="22"/>
    </row>
    <row r="376" spans="1:8" s="21" customFormat="1" ht="18" customHeight="1">
      <c r="A376" s="4">
        <v>19</v>
      </c>
      <c r="B376" s="72" t="s">
        <v>115</v>
      </c>
      <c r="C376" s="24">
        <v>1996</v>
      </c>
      <c r="D376" s="24">
        <v>1</v>
      </c>
      <c r="E376" s="261" t="s">
        <v>521</v>
      </c>
      <c r="F376" s="261" t="s">
        <v>522</v>
      </c>
      <c r="G376" s="262">
        <v>3.2986111111111098E-3</v>
      </c>
      <c r="H376" s="22"/>
    </row>
    <row r="377" spans="1:8" s="21" customFormat="1" ht="18" customHeight="1">
      <c r="A377" s="4">
        <v>20</v>
      </c>
      <c r="B377" s="72" t="s">
        <v>539</v>
      </c>
      <c r="C377" s="24">
        <v>1995</v>
      </c>
      <c r="D377" s="24">
        <v>1</v>
      </c>
      <c r="E377" s="261" t="s">
        <v>528</v>
      </c>
      <c r="F377" s="261" t="s">
        <v>425</v>
      </c>
      <c r="G377" s="264">
        <v>3.4722222222222199E-3</v>
      </c>
      <c r="H377" s="22"/>
    </row>
    <row r="378" spans="1:8" s="21" customFormat="1" ht="18" customHeight="1">
      <c r="A378" s="4">
        <v>21</v>
      </c>
      <c r="B378" s="72" t="s">
        <v>121</v>
      </c>
      <c r="C378" s="24">
        <v>1996</v>
      </c>
      <c r="D378" s="24">
        <v>1</v>
      </c>
      <c r="E378" s="261" t="s">
        <v>55</v>
      </c>
      <c r="F378" s="261" t="s">
        <v>540</v>
      </c>
      <c r="G378" s="264">
        <v>3.6458333333333299E-3</v>
      </c>
      <c r="H378" s="22"/>
    </row>
    <row r="379" spans="1:8" s="21" customFormat="1" ht="18" customHeight="1">
      <c r="A379" s="4">
        <v>22</v>
      </c>
      <c r="B379" s="72" t="s">
        <v>725</v>
      </c>
      <c r="C379" s="24">
        <v>1996</v>
      </c>
      <c r="D379" s="24">
        <v>1</v>
      </c>
      <c r="E379" s="265" t="s">
        <v>488</v>
      </c>
      <c r="F379" s="265" t="s">
        <v>716</v>
      </c>
      <c r="G379" s="264">
        <v>3.81944444444444E-3</v>
      </c>
      <c r="H379" s="22"/>
    </row>
    <row r="380" spans="1:8" s="21" customFormat="1" ht="18" customHeight="1">
      <c r="A380" s="4">
        <v>23</v>
      </c>
      <c r="B380" s="72" t="s">
        <v>707</v>
      </c>
      <c r="C380" s="24">
        <v>1995</v>
      </c>
      <c r="D380" s="24">
        <v>1</v>
      </c>
      <c r="E380" s="261" t="s">
        <v>694</v>
      </c>
      <c r="F380" s="261" t="s">
        <v>695</v>
      </c>
      <c r="G380" s="264">
        <v>3.99305555555555E-3</v>
      </c>
      <c r="H380" s="22"/>
    </row>
    <row r="381" spans="1:8" s="21" customFormat="1" ht="18" customHeight="1">
      <c r="A381" s="4">
        <v>24</v>
      </c>
      <c r="B381" s="72" t="s">
        <v>430</v>
      </c>
      <c r="C381" s="24">
        <v>1996</v>
      </c>
      <c r="D381" s="24">
        <v>2</v>
      </c>
      <c r="E381" s="261" t="s">
        <v>424</v>
      </c>
      <c r="F381" s="261" t="s">
        <v>425</v>
      </c>
      <c r="G381" s="264">
        <v>4.1666666666666701E-3</v>
      </c>
      <c r="H381" s="22"/>
    </row>
    <row r="382" spans="1:8" s="21" customFormat="1" ht="18" customHeight="1">
      <c r="A382" s="4">
        <v>25</v>
      </c>
      <c r="B382" s="72" t="s">
        <v>578</v>
      </c>
      <c r="C382" s="24">
        <v>1995</v>
      </c>
      <c r="D382" s="24">
        <v>1</v>
      </c>
      <c r="E382" s="261" t="s">
        <v>420</v>
      </c>
      <c r="F382" s="261"/>
      <c r="G382" s="262">
        <v>4.3402777777777797E-3</v>
      </c>
      <c r="H382" s="22"/>
    </row>
    <row r="383" spans="1:8" s="21" customFormat="1" ht="18" customHeight="1">
      <c r="A383" s="4">
        <v>26</v>
      </c>
      <c r="B383" s="72" t="s">
        <v>494</v>
      </c>
      <c r="C383" s="24">
        <v>1996</v>
      </c>
      <c r="D383" s="24">
        <v>1</v>
      </c>
      <c r="E383" s="261" t="s">
        <v>488</v>
      </c>
      <c r="F383" s="261" t="s">
        <v>489</v>
      </c>
      <c r="G383" s="262">
        <v>4.5138888888888902E-3</v>
      </c>
      <c r="H383" s="22"/>
    </row>
    <row r="384" spans="1:8" s="21" customFormat="1" ht="18" customHeight="1">
      <c r="A384" s="4">
        <v>27</v>
      </c>
      <c r="B384" s="72" t="s">
        <v>624</v>
      </c>
      <c r="C384" s="24">
        <v>1996</v>
      </c>
      <c r="D384" s="24">
        <v>1</v>
      </c>
      <c r="E384" s="261" t="s">
        <v>735</v>
      </c>
      <c r="F384" s="261" t="s">
        <v>401</v>
      </c>
      <c r="G384" s="262">
        <v>4.6874999999999998E-3</v>
      </c>
      <c r="H384" s="22"/>
    </row>
    <row r="385" spans="1:8" s="21" customFormat="1" ht="18" customHeight="1">
      <c r="A385" s="4">
        <v>28</v>
      </c>
      <c r="B385" s="72" t="s">
        <v>118</v>
      </c>
      <c r="C385" s="24">
        <v>1996</v>
      </c>
      <c r="D385" s="24">
        <v>1</v>
      </c>
      <c r="E385" s="261" t="s">
        <v>731</v>
      </c>
      <c r="F385" s="261" t="s">
        <v>425</v>
      </c>
      <c r="G385" s="264">
        <v>4.8611111111111103E-3</v>
      </c>
      <c r="H385" s="22"/>
    </row>
    <row r="386" spans="1:8" s="21" customFormat="1" ht="18" customHeight="1">
      <c r="A386" s="4">
        <v>29</v>
      </c>
      <c r="B386" s="72" t="s">
        <v>292</v>
      </c>
      <c r="C386" s="24">
        <v>1996</v>
      </c>
      <c r="D386" s="24">
        <v>1</v>
      </c>
      <c r="E386" s="261" t="s">
        <v>709</v>
      </c>
      <c r="F386" s="261" t="s">
        <v>425</v>
      </c>
      <c r="G386" s="264">
        <v>5.0347222222222199E-3</v>
      </c>
      <c r="H386" s="22"/>
    </row>
    <row r="387" spans="1:8" s="21" customFormat="1" ht="18" customHeight="1">
      <c r="A387" s="4">
        <v>30</v>
      </c>
      <c r="B387" s="72" t="s">
        <v>718</v>
      </c>
      <c r="C387" s="24">
        <v>1996</v>
      </c>
      <c r="D387" s="24">
        <v>1</v>
      </c>
      <c r="E387" s="261" t="s">
        <v>488</v>
      </c>
      <c r="F387" s="261" t="s">
        <v>713</v>
      </c>
      <c r="G387" s="264">
        <v>5.2083333333333296E-3</v>
      </c>
      <c r="H387" s="22"/>
    </row>
    <row r="388" spans="1:8" s="21" customFormat="1" ht="18" customHeight="1">
      <c r="A388" s="4">
        <v>31</v>
      </c>
      <c r="B388" s="72" t="s">
        <v>506</v>
      </c>
      <c r="C388" s="24">
        <v>1996</v>
      </c>
      <c r="D388" s="24" t="s">
        <v>122</v>
      </c>
      <c r="E388" s="261" t="s">
        <v>488</v>
      </c>
      <c r="F388" s="261" t="s">
        <v>677</v>
      </c>
      <c r="G388" s="264">
        <v>5.3819444444444401E-3</v>
      </c>
      <c r="H388" s="22"/>
    </row>
    <row r="389" spans="1:8" s="21" customFormat="1" ht="18" customHeight="1">
      <c r="A389" s="4">
        <v>32</v>
      </c>
      <c r="B389" s="72" t="s">
        <v>548</v>
      </c>
      <c r="C389" s="24">
        <v>1996</v>
      </c>
      <c r="D389" s="24">
        <v>1</v>
      </c>
      <c r="E389" s="261" t="s">
        <v>547</v>
      </c>
      <c r="F389" s="261" t="s">
        <v>559</v>
      </c>
      <c r="G389" s="264">
        <v>5.5555555555555497E-3</v>
      </c>
      <c r="H389" s="22"/>
    </row>
    <row r="390" spans="1:8" s="21" customFormat="1" ht="18" customHeight="1">
      <c r="A390" s="4">
        <v>33</v>
      </c>
      <c r="B390" s="72" t="s">
        <v>758</v>
      </c>
      <c r="C390" s="24">
        <v>1996</v>
      </c>
      <c r="D390" s="24">
        <v>1</v>
      </c>
      <c r="E390" s="261" t="s">
        <v>477</v>
      </c>
      <c r="F390" s="261" t="s">
        <v>629</v>
      </c>
      <c r="G390" s="262">
        <v>5.7291666666666697E-3</v>
      </c>
      <c r="H390" s="22"/>
    </row>
    <row r="391" spans="1:8" s="21" customFormat="1" ht="18" customHeight="1">
      <c r="A391" s="4">
        <v>34</v>
      </c>
      <c r="B391" s="72" t="s">
        <v>575</v>
      </c>
      <c r="C391" s="24">
        <v>1996</v>
      </c>
      <c r="D391" s="24">
        <v>1</v>
      </c>
      <c r="E391" s="261" t="s">
        <v>576</v>
      </c>
      <c r="F391" s="261" t="s">
        <v>577</v>
      </c>
      <c r="G391" s="262">
        <v>5.9027777777777802E-3</v>
      </c>
      <c r="H391" s="22"/>
    </row>
    <row r="392" spans="1:8" s="21" customFormat="1" ht="18" customHeight="1">
      <c r="A392" s="4">
        <v>35</v>
      </c>
      <c r="B392" s="72" t="s">
        <v>407</v>
      </c>
      <c r="C392" s="24">
        <v>1995</v>
      </c>
      <c r="D392" s="24" t="s">
        <v>122</v>
      </c>
      <c r="E392" s="261" t="s">
        <v>408</v>
      </c>
      <c r="F392" s="261" t="s">
        <v>425</v>
      </c>
      <c r="G392" s="262">
        <v>6.0763888888888899E-3</v>
      </c>
      <c r="H392" s="22"/>
    </row>
    <row r="393" spans="1:8" s="21" customFormat="1" ht="18" customHeight="1">
      <c r="A393" s="4">
        <v>36</v>
      </c>
      <c r="B393" s="72" t="s">
        <v>542</v>
      </c>
      <c r="C393" s="24">
        <v>1995</v>
      </c>
      <c r="D393" s="24" t="s">
        <v>122</v>
      </c>
      <c r="E393" s="261" t="s">
        <v>55</v>
      </c>
      <c r="F393" s="261" t="s">
        <v>540</v>
      </c>
      <c r="G393" s="264">
        <v>6.2500000000000003E-3</v>
      </c>
      <c r="H393" s="22"/>
    </row>
    <row r="394" spans="1:8" s="21" customFormat="1" ht="18" customHeight="1">
      <c r="A394" s="4">
        <v>37</v>
      </c>
      <c r="B394" s="72" t="s">
        <v>120</v>
      </c>
      <c r="C394" s="24">
        <v>1996</v>
      </c>
      <c r="D394" s="24">
        <v>1</v>
      </c>
      <c r="E394" s="261" t="s">
        <v>731</v>
      </c>
      <c r="F394" s="261" t="s">
        <v>425</v>
      </c>
      <c r="G394" s="264">
        <v>6.42361111111111E-3</v>
      </c>
      <c r="H394" s="22"/>
    </row>
    <row r="395" spans="1:8" s="21" customFormat="1" ht="18" customHeight="1">
      <c r="A395" s="4">
        <v>38</v>
      </c>
      <c r="B395" s="72" t="s">
        <v>406</v>
      </c>
      <c r="C395" s="24">
        <v>1996</v>
      </c>
      <c r="D395" s="24">
        <v>1</v>
      </c>
      <c r="E395" s="261" t="s">
        <v>402</v>
      </c>
      <c r="F395" s="261" t="s">
        <v>401</v>
      </c>
      <c r="G395" s="264">
        <v>6.5972222222222196E-3</v>
      </c>
      <c r="H395" s="22"/>
    </row>
    <row r="396" spans="1:8" s="21" customFormat="1" ht="18" customHeight="1">
      <c r="A396" s="4">
        <v>39</v>
      </c>
      <c r="B396" s="72" t="s">
        <v>472</v>
      </c>
      <c r="C396" s="24">
        <v>1996</v>
      </c>
      <c r="D396" s="24">
        <v>1</v>
      </c>
      <c r="E396" s="261" t="s">
        <v>469</v>
      </c>
      <c r="F396" s="261" t="s">
        <v>470</v>
      </c>
      <c r="G396" s="264">
        <v>6.7708333333333301E-3</v>
      </c>
      <c r="H396" s="22"/>
    </row>
    <row r="397" spans="1:8" s="21" customFormat="1" ht="18" customHeight="1">
      <c r="A397" s="4">
        <v>40</v>
      </c>
      <c r="B397" s="72" t="s">
        <v>450</v>
      </c>
      <c r="C397" s="24">
        <v>1995</v>
      </c>
      <c r="D397" s="24">
        <v>1</v>
      </c>
      <c r="E397" s="261" t="s">
        <v>451</v>
      </c>
      <c r="F397" s="261" t="s">
        <v>452</v>
      </c>
      <c r="G397" s="264">
        <v>6.9444444444444397E-3</v>
      </c>
      <c r="H397" s="22"/>
    </row>
    <row r="398" spans="1:8" s="21" customFormat="1" ht="18" customHeight="1">
      <c r="A398" s="4">
        <v>41</v>
      </c>
      <c r="B398" s="72" t="s">
        <v>479</v>
      </c>
      <c r="C398" s="24">
        <v>1995</v>
      </c>
      <c r="D398" s="24">
        <v>1</v>
      </c>
      <c r="E398" s="261" t="s">
        <v>477</v>
      </c>
      <c r="F398" s="261" t="s">
        <v>629</v>
      </c>
      <c r="G398" s="262">
        <v>7.1180555555555502E-3</v>
      </c>
      <c r="H398" s="22"/>
    </row>
    <row r="399" spans="1:8" s="21" customFormat="1" ht="18" customHeight="1">
      <c r="A399" s="4">
        <v>42</v>
      </c>
      <c r="B399" s="72" t="s">
        <v>617</v>
      </c>
      <c r="C399" s="24">
        <v>1995</v>
      </c>
      <c r="D399" s="24" t="s">
        <v>122</v>
      </c>
      <c r="E399" s="261" t="s">
        <v>618</v>
      </c>
      <c r="F399" s="261" t="s">
        <v>401</v>
      </c>
      <c r="G399" s="262">
        <v>7.2916666666666703E-3</v>
      </c>
      <c r="H399" s="22"/>
    </row>
    <row r="400" spans="1:8" s="12" customFormat="1" ht="18" customHeight="1">
      <c r="A400" s="4">
        <v>43</v>
      </c>
      <c r="B400" s="72" t="s">
        <v>495</v>
      </c>
      <c r="C400" s="24">
        <v>1996</v>
      </c>
      <c r="D400" s="24">
        <v>1</v>
      </c>
      <c r="E400" s="261" t="s">
        <v>488</v>
      </c>
      <c r="F400" s="261" t="s">
        <v>489</v>
      </c>
      <c r="G400" s="262">
        <v>7.4652777777777799E-3</v>
      </c>
      <c r="H400" s="22"/>
    </row>
    <row r="401" spans="1:8" s="12" customFormat="1" ht="18" customHeight="1">
      <c r="A401" s="4">
        <v>44</v>
      </c>
      <c r="B401" s="72" t="s">
        <v>678</v>
      </c>
      <c r="C401" s="24">
        <v>1995</v>
      </c>
      <c r="D401" s="24" t="s">
        <v>122</v>
      </c>
      <c r="E401" s="261" t="s">
        <v>488</v>
      </c>
      <c r="F401" s="261" t="s">
        <v>677</v>
      </c>
      <c r="G401" s="264">
        <v>7.6388888888888904E-3</v>
      </c>
      <c r="H401" s="22"/>
    </row>
    <row r="402" spans="1:8" s="12" customFormat="1" ht="18" customHeight="1">
      <c r="A402" s="4">
        <v>45</v>
      </c>
      <c r="B402" s="72" t="s">
        <v>422</v>
      </c>
      <c r="C402" s="24">
        <v>1995</v>
      </c>
      <c r="D402" s="24">
        <v>1</v>
      </c>
      <c r="E402" s="261" t="s">
        <v>420</v>
      </c>
      <c r="F402" s="261" t="s">
        <v>421</v>
      </c>
      <c r="G402" s="264">
        <v>7.8125E-3</v>
      </c>
      <c r="H402" s="22"/>
    </row>
    <row r="403" spans="1:8" s="12" customFormat="1" ht="18" customHeight="1">
      <c r="A403" s="4">
        <v>46</v>
      </c>
      <c r="B403" s="72" t="s">
        <v>537</v>
      </c>
      <c r="C403" s="24">
        <v>1995</v>
      </c>
      <c r="D403" s="24" t="s">
        <v>122</v>
      </c>
      <c r="E403" s="261" t="s">
        <v>528</v>
      </c>
      <c r="F403" s="261" t="s">
        <v>425</v>
      </c>
      <c r="G403" s="264">
        <v>7.9861111111111105E-3</v>
      </c>
      <c r="H403" s="22"/>
    </row>
    <row r="404" spans="1:8" s="12" customFormat="1" ht="18" customHeight="1">
      <c r="A404" s="4">
        <v>47</v>
      </c>
      <c r="B404" s="72" t="s">
        <v>717</v>
      </c>
      <c r="C404" s="24">
        <v>1996</v>
      </c>
      <c r="D404" s="24">
        <v>1</v>
      </c>
      <c r="E404" s="261" t="s">
        <v>488</v>
      </c>
      <c r="F404" s="261" t="s">
        <v>713</v>
      </c>
      <c r="G404" s="264">
        <v>8.1597222222222193E-3</v>
      </c>
      <c r="H404" s="22"/>
    </row>
    <row r="405" spans="1:8" s="12" customFormat="1" ht="18" customHeight="1">
      <c r="A405" s="4">
        <v>48</v>
      </c>
      <c r="B405" s="72" t="s">
        <v>546</v>
      </c>
      <c r="C405" s="24">
        <v>1995</v>
      </c>
      <c r="D405" s="24" t="s">
        <v>122</v>
      </c>
      <c r="E405" s="261" t="s">
        <v>547</v>
      </c>
      <c r="F405" s="261" t="s">
        <v>559</v>
      </c>
      <c r="G405" s="264">
        <v>8.3333333333333297E-3</v>
      </c>
      <c r="H405" s="22"/>
    </row>
    <row r="406" spans="1:8" s="12" customFormat="1" ht="18" customHeight="1">
      <c r="A406" s="4">
        <v>49</v>
      </c>
      <c r="B406" s="72" t="s">
        <v>123</v>
      </c>
      <c r="C406" s="24">
        <v>1995</v>
      </c>
      <c r="D406" s="24">
        <v>2</v>
      </c>
      <c r="E406" s="261" t="s">
        <v>55</v>
      </c>
      <c r="F406" s="261" t="s">
        <v>540</v>
      </c>
      <c r="G406" s="262">
        <v>8.5069444444444402E-3</v>
      </c>
      <c r="H406" s="22"/>
    </row>
    <row r="407" spans="1:8" ht="18" customHeight="1">
      <c r="A407" s="4">
        <v>50</v>
      </c>
      <c r="B407" s="72" t="s">
        <v>117</v>
      </c>
      <c r="C407" s="24">
        <v>1995</v>
      </c>
      <c r="D407" s="24">
        <v>1</v>
      </c>
      <c r="E407" s="261" t="s">
        <v>521</v>
      </c>
      <c r="F407" s="261" t="s">
        <v>522</v>
      </c>
      <c r="G407" s="262">
        <v>8.6805555555555594E-3</v>
      </c>
      <c r="H407" s="22"/>
    </row>
    <row r="408" spans="1:8" s="12" customFormat="1">
      <c r="A408" s="2"/>
      <c r="G408" s="13"/>
      <c r="H408" s="3"/>
    </row>
    <row r="409" spans="1:8">
      <c r="B409" s="7" t="s">
        <v>143</v>
      </c>
      <c r="D409" s="255" t="s">
        <v>144</v>
      </c>
    </row>
  </sheetData>
  <mergeCells count="36">
    <mergeCell ref="A4:H4"/>
    <mergeCell ref="A5:H5"/>
    <mergeCell ref="A6:H6"/>
    <mergeCell ref="A1:H1"/>
    <mergeCell ref="A2:H2"/>
    <mergeCell ref="A3:H3"/>
    <mergeCell ref="A350:H350"/>
    <mergeCell ref="A351:H351"/>
    <mergeCell ref="A352:H352"/>
    <mergeCell ref="A291:H291"/>
    <mergeCell ref="A292:H292"/>
    <mergeCell ref="A294:H294"/>
    <mergeCell ref="A295:H295"/>
    <mergeCell ref="A296:H296"/>
    <mergeCell ref="A81:H81"/>
    <mergeCell ref="A82:H82"/>
    <mergeCell ref="A83:H83"/>
    <mergeCell ref="A84:H84"/>
    <mergeCell ref="A85:H85"/>
    <mergeCell ref="A86:H86"/>
    <mergeCell ref="A146:H146"/>
    <mergeCell ref="A147:H147"/>
    <mergeCell ref="A148:H148"/>
    <mergeCell ref="A149:H149"/>
    <mergeCell ref="A150:H150"/>
    <mergeCell ref="A151:H151"/>
    <mergeCell ref="A210:H210"/>
    <mergeCell ref="A293:H293"/>
    <mergeCell ref="A349:H349"/>
    <mergeCell ref="A347:H347"/>
    <mergeCell ref="A348:H348"/>
    <mergeCell ref="A209:H209"/>
    <mergeCell ref="A211:H211"/>
    <mergeCell ref="A208:H208"/>
    <mergeCell ref="A212:H212"/>
    <mergeCell ref="A213:H213"/>
  </mergeCells>
  <pageMargins left="0.23622047244094491" right="3.937007874015748E-2" top="0.35433070866141736" bottom="0.35433070866141736" header="0.31496062992125984" footer="0.31496062992125984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O32"/>
  <sheetViews>
    <sheetView topLeftCell="A10" workbookViewId="0">
      <selection activeCell="O32" sqref="A1:O32"/>
    </sheetView>
  </sheetViews>
  <sheetFormatPr defaultRowHeight="15"/>
  <cols>
    <col min="1" max="1" width="6.28515625" style="6" customWidth="1"/>
    <col min="2" max="2" width="25.5703125" style="6" customWidth="1"/>
    <col min="3" max="14" width="8.140625" style="6" customWidth="1"/>
    <col min="15" max="16384" width="9.140625" style="6"/>
  </cols>
  <sheetData>
    <row r="1" spans="1:15">
      <c r="A1" s="455" t="s">
        <v>339</v>
      </c>
      <c r="B1" s="455"/>
      <c r="C1" s="455"/>
      <c r="D1" s="455"/>
      <c r="E1" s="455"/>
      <c r="F1" s="455"/>
      <c r="G1" s="455"/>
      <c r="H1" s="455"/>
      <c r="I1" s="455"/>
      <c r="J1" s="455"/>
      <c r="K1" s="455"/>
      <c r="L1" s="455"/>
      <c r="M1" s="455"/>
      <c r="N1" s="455"/>
      <c r="O1" s="455"/>
    </row>
    <row r="2" spans="1:15" ht="15.75">
      <c r="A2" s="438" t="s">
        <v>360</v>
      </c>
      <c r="B2" s="438"/>
      <c r="C2" s="438"/>
      <c r="D2" s="438"/>
      <c r="E2" s="438"/>
      <c r="F2" s="438"/>
      <c r="G2" s="438"/>
      <c r="H2" s="438"/>
      <c r="I2" s="438"/>
      <c r="J2" s="438"/>
      <c r="K2" s="438"/>
      <c r="L2" s="438"/>
      <c r="M2" s="438"/>
      <c r="N2" s="438"/>
      <c r="O2" s="438"/>
    </row>
    <row r="3" spans="1:15" ht="15.75">
      <c r="A3" s="456" t="s">
        <v>161</v>
      </c>
      <c r="B3" s="456"/>
      <c r="C3" s="456"/>
      <c r="D3" s="456"/>
      <c r="E3" s="456"/>
      <c r="F3" s="456"/>
      <c r="G3" s="456"/>
      <c r="H3" s="456"/>
      <c r="I3" s="456"/>
      <c r="J3" s="456"/>
      <c r="K3" s="456"/>
      <c r="L3" s="456"/>
      <c r="M3" s="456"/>
      <c r="N3" s="456"/>
      <c r="O3" s="456"/>
    </row>
    <row r="4" spans="1:15" ht="15.75">
      <c r="A4" s="456" t="s">
        <v>332</v>
      </c>
      <c r="B4" s="456"/>
      <c r="C4" s="456"/>
      <c r="D4" s="456"/>
      <c r="E4" s="456"/>
      <c r="F4" s="456"/>
      <c r="G4" s="456"/>
      <c r="H4" s="456"/>
      <c r="I4" s="456"/>
      <c r="J4" s="456"/>
      <c r="K4" s="456"/>
      <c r="L4" s="456"/>
      <c r="M4" s="456"/>
      <c r="N4" s="456"/>
      <c r="O4" s="456"/>
    </row>
    <row r="5" spans="1:15" ht="15.75">
      <c r="A5" s="456" t="s">
        <v>162</v>
      </c>
      <c r="B5" s="456"/>
      <c r="C5" s="456"/>
      <c r="D5" s="456"/>
      <c r="E5" s="456"/>
      <c r="F5" s="456"/>
      <c r="G5" s="456"/>
      <c r="H5" s="456"/>
      <c r="I5" s="456"/>
      <c r="J5" s="456"/>
      <c r="K5" s="456"/>
      <c r="L5" s="456"/>
      <c r="M5" s="456"/>
      <c r="N5" s="456"/>
      <c r="O5" s="456"/>
    </row>
    <row r="6" spans="1:15">
      <c r="A6" s="457" t="s">
        <v>366</v>
      </c>
      <c r="B6" s="457"/>
      <c r="C6" s="457"/>
      <c r="D6" s="457"/>
      <c r="E6" s="457"/>
      <c r="F6" s="457"/>
      <c r="G6" s="457"/>
      <c r="H6" s="457"/>
      <c r="I6" s="457"/>
      <c r="J6" s="457"/>
      <c r="K6" s="457"/>
      <c r="L6" s="457"/>
      <c r="M6" s="457"/>
      <c r="N6" s="457"/>
      <c r="O6" s="457"/>
    </row>
    <row r="7" spans="1:15">
      <c r="A7" s="457" t="s">
        <v>48</v>
      </c>
      <c r="B7" s="457"/>
      <c r="C7" s="457"/>
      <c r="D7" s="457"/>
      <c r="E7" s="457"/>
      <c r="F7" s="457"/>
      <c r="G7" s="457"/>
      <c r="H7" s="457"/>
      <c r="I7" s="457"/>
      <c r="J7" s="457"/>
      <c r="K7" s="457"/>
      <c r="L7" s="457"/>
      <c r="M7" s="457"/>
      <c r="N7" s="457"/>
      <c r="O7" s="457"/>
    </row>
    <row r="8" spans="1:15" s="26" customFormat="1" ht="30" customHeight="1">
      <c r="A8" s="53"/>
      <c r="B8" s="53"/>
      <c r="C8" s="53"/>
      <c r="D8" s="53"/>
      <c r="E8" s="53"/>
      <c r="F8" s="53"/>
      <c r="G8" s="53"/>
      <c r="H8" s="53"/>
      <c r="I8" s="53"/>
      <c r="J8" s="53"/>
      <c r="K8" s="53"/>
      <c r="L8" s="53"/>
      <c r="M8" s="53"/>
      <c r="N8" s="53"/>
      <c r="O8" s="53"/>
    </row>
    <row r="9" spans="1:15" s="26" customFormat="1" ht="15.75">
      <c r="A9" s="443" t="s">
        <v>23</v>
      </c>
      <c r="B9" s="443" t="s">
        <v>49</v>
      </c>
      <c r="C9" s="454" t="s">
        <v>364</v>
      </c>
      <c r="D9" s="454"/>
      <c r="E9" s="454"/>
      <c r="F9" s="454"/>
      <c r="G9" s="454"/>
      <c r="H9" s="454"/>
      <c r="I9" s="454" t="s">
        <v>365</v>
      </c>
      <c r="J9" s="454"/>
      <c r="K9" s="454"/>
      <c r="L9" s="454"/>
      <c r="M9" s="454"/>
      <c r="N9" s="454"/>
      <c r="O9" s="442" t="s">
        <v>362</v>
      </c>
    </row>
    <row r="10" spans="1:15" s="26" customFormat="1" ht="15.75">
      <c r="A10" s="443"/>
      <c r="B10" s="443"/>
      <c r="C10" s="444" t="s">
        <v>340</v>
      </c>
      <c r="D10" s="445"/>
      <c r="E10" s="444" t="s">
        <v>341</v>
      </c>
      <c r="F10" s="445"/>
      <c r="G10" s="444" t="s">
        <v>342</v>
      </c>
      <c r="H10" s="445"/>
      <c r="I10" s="444" t="s">
        <v>340</v>
      </c>
      <c r="J10" s="445"/>
      <c r="K10" s="444" t="s">
        <v>341</v>
      </c>
      <c r="L10" s="445"/>
      <c r="M10" s="444" t="s">
        <v>342</v>
      </c>
      <c r="N10" s="445"/>
      <c r="O10" s="443"/>
    </row>
    <row r="11" spans="1:15" s="23" customFormat="1" ht="18.75">
      <c r="A11" s="443"/>
      <c r="B11" s="443"/>
      <c r="C11" s="54" t="s">
        <v>52</v>
      </c>
      <c r="D11" s="54" t="s">
        <v>51</v>
      </c>
      <c r="E11" s="54" t="s">
        <v>52</v>
      </c>
      <c r="F11" s="54" t="s">
        <v>51</v>
      </c>
      <c r="G11" s="54" t="s">
        <v>52</v>
      </c>
      <c r="H11" s="54" t="s">
        <v>51</v>
      </c>
      <c r="I11" s="54" t="s">
        <v>52</v>
      </c>
      <c r="J11" s="54" t="s">
        <v>51</v>
      </c>
      <c r="K11" s="54" t="s">
        <v>52</v>
      </c>
      <c r="L11" s="54" t="s">
        <v>51</v>
      </c>
      <c r="M11" s="54" t="s">
        <v>52</v>
      </c>
      <c r="N11" s="54" t="s">
        <v>51</v>
      </c>
      <c r="O11" s="443"/>
    </row>
    <row r="12" spans="1:15" s="23" customFormat="1" ht="18.75">
      <c r="A12" s="55">
        <v>1</v>
      </c>
      <c r="B12" s="56" t="s">
        <v>55</v>
      </c>
      <c r="C12" s="25">
        <v>48</v>
      </c>
      <c r="D12" s="25">
        <v>17</v>
      </c>
      <c r="E12" s="25">
        <v>32</v>
      </c>
      <c r="F12" s="25">
        <v>43</v>
      </c>
      <c r="G12" s="25">
        <v>47</v>
      </c>
      <c r="H12" s="25">
        <v>55</v>
      </c>
      <c r="I12" s="25"/>
      <c r="J12" s="25"/>
      <c r="K12" s="1"/>
      <c r="L12" s="1"/>
      <c r="M12" s="25"/>
      <c r="N12" s="25"/>
      <c r="O12" s="25">
        <f t="shared" ref="O12:O25" si="0">SUM(C12:N12)</f>
        <v>242</v>
      </c>
    </row>
    <row r="13" spans="1:15" s="23" customFormat="1" ht="18.75">
      <c r="A13" s="55">
        <v>2</v>
      </c>
      <c r="B13" s="56" t="s">
        <v>119</v>
      </c>
      <c r="C13" s="25"/>
      <c r="D13" s="25">
        <v>44</v>
      </c>
      <c r="E13" s="25">
        <v>57</v>
      </c>
      <c r="F13" s="25">
        <v>37</v>
      </c>
      <c r="G13" s="25">
        <v>50</v>
      </c>
      <c r="H13" s="25">
        <v>48</v>
      </c>
      <c r="I13" s="25"/>
      <c r="J13" s="25"/>
      <c r="K13" s="57"/>
      <c r="L13" s="57"/>
      <c r="M13" s="25"/>
      <c r="N13" s="25"/>
      <c r="O13" s="25">
        <f t="shared" si="0"/>
        <v>236</v>
      </c>
    </row>
    <row r="14" spans="1:15" s="23" customFormat="1" ht="18.75">
      <c r="A14" s="55">
        <v>3</v>
      </c>
      <c r="B14" s="56" t="s">
        <v>0</v>
      </c>
      <c r="C14" s="25">
        <v>56</v>
      </c>
      <c r="D14" s="25">
        <v>33</v>
      </c>
      <c r="E14" s="25">
        <v>30</v>
      </c>
      <c r="F14" s="25">
        <v>29</v>
      </c>
      <c r="G14" s="25">
        <v>50</v>
      </c>
      <c r="H14" s="25">
        <v>36</v>
      </c>
      <c r="I14" s="25"/>
      <c r="J14" s="25"/>
      <c r="K14" s="1"/>
      <c r="L14" s="1"/>
      <c r="M14" s="25"/>
      <c r="N14" s="25"/>
      <c r="O14" s="25">
        <f t="shared" si="0"/>
        <v>234</v>
      </c>
    </row>
    <row r="15" spans="1:15" s="23" customFormat="1" ht="18.75">
      <c r="A15" s="55">
        <v>4</v>
      </c>
      <c r="B15" s="56" t="s">
        <v>336</v>
      </c>
      <c r="C15" s="25">
        <v>38</v>
      </c>
      <c r="D15" s="25">
        <v>48</v>
      </c>
      <c r="E15" s="25">
        <v>14</v>
      </c>
      <c r="F15" s="25">
        <v>26</v>
      </c>
      <c r="G15" s="25">
        <v>11</v>
      </c>
      <c r="H15" s="25">
        <v>25</v>
      </c>
      <c r="I15" s="25"/>
      <c r="J15" s="25"/>
      <c r="K15" s="1"/>
      <c r="L15" s="1"/>
      <c r="M15" s="25"/>
      <c r="N15" s="25"/>
      <c r="O15" s="25">
        <f t="shared" si="0"/>
        <v>162</v>
      </c>
    </row>
    <row r="16" spans="1:15" s="23" customFormat="1" ht="18.75">
      <c r="A16" s="55">
        <v>5</v>
      </c>
      <c r="B16" s="56" t="s">
        <v>147</v>
      </c>
      <c r="C16" s="25">
        <v>14</v>
      </c>
      <c r="D16" s="25">
        <v>8</v>
      </c>
      <c r="E16" s="25">
        <v>8</v>
      </c>
      <c r="F16" s="25">
        <v>41</v>
      </c>
      <c r="G16" s="25"/>
      <c r="H16" s="25"/>
      <c r="I16" s="25"/>
      <c r="J16" s="25"/>
      <c r="K16" s="1"/>
      <c r="L16" s="1"/>
      <c r="M16" s="25"/>
      <c r="N16" s="25"/>
      <c r="O16" s="25">
        <f t="shared" si="0"/>
        <v>71</v>
      </c>
    </row>
    <row r="17" spans="1:15" s="23" customFormat="1" ht="18.75">
      <c r="A17" s="55">
        <v>6</v>
      </c>
      <c r="B17" s="58" t="s">
        <v>158</v>
      </c>
      <c r="C17" s="59">
        <v>20</v>
      </c>
      <c r="D17" s="59">
        <v>15</v>
      </c>
      <c r="E17" s="59">
        <v>4</v>
      </c>
      <c r="F17" s="59"/>
      <c r="G17" s="59">
        <v>23</v>
      </c>
      <c r="H17" s="59">
        <v>3</v>
      </c>
      <c r="I17" s="59"/>
      <c r="J17" s="59"/>
      <c r="K17" s="1"/>
      <c r="L17" s="1"/>
      <c r="M17" s="59"/>
      <c r="N17" s="59"/>
      <c r="O17" s="59">
        <f t="shared" si="0"/>
        <v>65</v>
      </c>
    </row>
    <row r="18" spans="1:15" s="23" customFormat="1" ht="18.75">
      <c r="A18" s="55">
        <v>7</v>
      </c>
      <c r="B18" s="56" t="s">
        <v>155</v>
      </c>
      <c r="C18" s="25">
        <v>22</v>
      </c>
      <c r="D18" s="25">
        <v>17</v>
      </c>
      <c r="E18" s="25">
        <v>10</v>
      </c>
      <c r="F18" s="25">
        <v>6</v>
      </c>
      <c r="G18" s="25">
        <v>8</v>
      </c>
      <c r="H18" s="25">
        <v>1</v>
      </c>
      <c r="I18" s="25"/>
      <c r="J18" s="25"/>
      <c r="K18" s="1"/>
      <c r="L18" s="1"/>
      <c r="M18" s="25"/>
      <c r="N18" s="25"/>
      <c r="O18" s="25">
        <f t="shared" si="0"/>
        <v>64</v>
      </c>
    </row>
    <row r="19" spans="1:15" s="23" customFormat="1" ht="18.75">
      <c r="A19" s="55">
        <v>8</v>
      </c>
      <c r="B19" s="56" t="s">
        <v>146</v>
      </c>
      <c r="C19" s="25"/>
      <c r="D19" s="25">
        <v>17</v>
      </c>
      <c r="E19" s="25">
        <v>19</v>
      </c>
      <c r="F19" s="25">
        <v>11</v>
      </c>
      <c r="G19" s="25"/>
      <c r="H19" s="25"/>
      <c r="I19" s="25"/>
      <c r="J19" s="25"/>
      <c r="K19" s="1"/>
      <c r="L19" s="1"/>
      <c r="M19" s="25"/>
      <c r="N19" s="25"/>
      <c r="O19" s="25">
        <f t="shared" si="0"/>
        <v>47</v>
      </c>
    </row>
    <row r="20" spans="1:15" s="23" customFormat="1" ht="18.75">
      <c r="A20" s="55">
        <v>9</v>
      </c>
      <c r="B20" s="56" t="s">
        <v>343</v>
      </c>
      <c r="C20" s="25"/>
      <c r="D20" s="25"/>
      <c r="E20" s="25">
        <v>16</v>
      </c>
      <c r="F20" s="25"/>
      <c r="G20" s="25"/>
      <c r="H20" s="25">
        <v>24</v>
      </c>
      <c r="I20" s="25"/>
      <c r="J20" s="25"/>
      <c r="K20" s="1"/>
      <c r="L20" s="1"/>
      <c r="M20" s="25"/>
      <c r="N20" s="25"/>
      <c r="O20" s="25">
        <f t="shared" si="0"/>
        <v>40</v>
      </c>
    </row>
    <row r="21" spans="1:15" s="23" customFormat="1" ht="18.75">
      <c r="A21" s="55">
        <v>10</v>
      </c>
      <c r="B21" s="58" t="s">
        <v>172</v>
      </c>
      <c r="C21" s="59"/>
      <c r="D21" s="59"/>
      <c r="E21" s="59">
        <v>23</v>
      </c>
      <c r="F21" s="59"/>
      <c r="G21" s="59"/>
      <c r="H21" s="59">
        <v>11</v>
      </c>
      <c r="I21" s="59"/>
      <c r="J21" s="59"/>
      <c r="K21" s="1"/>
      <c r="L21" s="1"/>
      <c r="M21" s="59"/>
      <c r="N21" s="59"/>
      <c r="O21" s="59">
        <f t="shared" si="0"/>
        <v>34</v>
      </c>
    </row>
    <row r="22" spans="1:15" s="23" customFormat="1" ht="18.75">
      <c r="A22" s="55">
        <v>11</v>
      </c>
      <c r="B22" s="56" t="s">
        <v>168</v>
      </c>
      <c r="C22" s="25">
        <v>21</v>
      </c>
      <c r="D22" s="25">
        <v>5</v>
      </c>
      <c r="E22" s="25"/>
      <c r="F22" s="25"/>
      <c r="G22" s="25"/>
      <c r="H22" s="25">
        <v>7</v>
      </c>
      <c r="I22" s="25"/>
      <c r="J22" s="25"/>
      <c r="K22" s="1"/>
      <c r="L22" s="1"/>
      <c r="M22" s="25"/>
      <c r="N22" s="25"/>
      <c r="O22" s="25">
        <f t="shared" si="0"/>
        <v>33</v>
      </c>
    </row>
    <row r="23" spans="1:15" s="23" customFormat="1" ht="18.75">
      <c r="A23" s="55">
        <v>12</v>
      </c>
      <c r="B23" s="56" t="s">
        <v>156</v>
      </c>
      <c r="C23" s="25"/>
      <c r="D23" s="25"/>
      <c r="E23" s="25">
        <v>4</v>
      </c>
      <c r="F23" s="25">
        <v>12</v>
      </c>
      <c r="G23" s="25">
        <v>7</v>
      </c>
      <c r="H23" s="25">
        <v>2</v>
      </c>
      <c r="I23" s="25"/>
      <c r="J23" s="25"/>
      <c r="K23" s="1"/>
      <c r="L23" s="1"/>
      <c r="M23" s="25"/>
      <c r="N23" s="25"/>
      <c r="O23" s="25">
        <f t="shared" si="0"/>
        <v>25</v>
      </c>
    </row>
    <row r="24" spans="1:15" s="23" customFormat="1" ht="18.75">
      <c r="A24" s="55">
        <v>13</v>
      </c>
      <c r="B24" s="56" t="s">
        <v>157</v>
      </c>
      <c r="C24" s="25"/>
      <c r="D24" s="25">
        <v>13</v>
      </c>
      <c r="E24" s="25"/>
      <c r="F24" s="25"/>
      <c r="G24" s="25"/>
      <c r="H24" s="25">
        <v>4</v>
      </c>
      <c r="I24" s="25"/>
      <c r="J24" s="25"/>
      <c r="K24" s="1"/>
      <c r="L24" s="1"/>
      <c r="M24" s="25"/>
      <c r="N24" s="25"/>
      <c r="O24" s="25">
        <f t="shared" si="0"/>
        <v>17</v>
      </c>
    </row>
    <row r="25" spans="1:15" s="23" customFormat="1" ht="18.75">
      <c r="A25" s="55">
        <v>14</v>
      </c>
      <c r="B25" s="56" t="s">
        <v>178</v>
      </c>
      <c r="C25" s="25">
        <v>2</v>
      </c>
      <c r="D25" s="25"/>
      <c r="E25" s="25"/>
      <c r="F25" s="25">
        <v>13</v>
      </c>
      <c r="G25" s="25"/>
      <c r="H25" s="25"/>
      <c r="I25" s="25"/>
      <c r="J25" s="25"/>
      <c r="K25" s="1"/>
      <c r="L25" s="1"/>
      <c r="M25" s="25"/>
      <c r="N25" s="25"/>
      <c r="O25" s="25">
        <f t="shared" si="0"/>
        <v>15</v>
      </c>
    </row>
    <row r="26" spans="1:15">
      <c r="A26" s="60"/>
      <c r="B26" s="61"/>
      <c r="C26" s="60"/>
      <c r="D26" s="60"/>
      <c r="E26" s="60"/>
      <c r="F26" s="60"/>
      <c r="G26" s="60"/>
      <c r="H26" s="60"/>
      <c r="I26" s="60"/>
      <c r="J26" s="60"/>
      <c r="K26" s="60"/>
      <c r="L26" s="60"/>
      <c r="M26" s="60"/>
      <c r="N26" s="60"/>
      <c r="O26" s="60"/>
    </row>
    <row r="27" spans="1:15">
      <c r="A27" s="62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</row>
    <row r="28" spans="1:15" ht="15.75">
      <c r="A28" s="62"/>
      <c r="B28" s="446" t="s">
        <v>43</v>
      </c>
      <c r="C28" s="447"/>
      <c r="D28" s="63"/>
      <c r="E28" s="63"/>
      <c r="F28" s="63"/>
      <c r="G28" s="63"/>
      <c r="H28" s="446" t="s">
        <v>44</v>
      </c>
      <c r="I28" s="448"/>
      <c r="J28" s="448"/>
      <c r="K28" s="448"/>
      <c r="L28" s="447"/>
      <c r="M28" s="64"/>
      <c r="N28" s="64"/>
      <c r="O28" s="63"/>
    </row>
    <row r="29" spans="1:15" ht="15.75">
      <c r="B29" s="65"/>
      <c r="C29" s="66"/>
      <c r="D29" s="67"/>
      <c r="E29" s="67"/>
      <c r="F29" s="67"/>
      <c r="G29" s="67"/>
      <c r="H29" s="68"/>
      <c r="I29" s="63"/>
      <c r="J29" s="63"/>
      <c r="K29" s="69"/>
      <c r="L29" s="70"/>
      <c r="M29" s="69"/>
      <c r="N29" s="69"/>
      <c r="O29" s="69"/>
    </row>
    <row r="30" spans="1:15" ht="15.75">
      <c r="B30" s="449" t="s">
        <v>45</v>
      </c>
      <c r="C30" s="450"/>
      <c r="D30" s="71"/>
      <c r="E30" s="71"/>
      <c r="F30" s="71"/>
      <c r="G30" s="71"/>
      <c r="H30" s="451" t="s">
        <v>344</v>
      </c>
      <c r="I30" s="452"/>
      <c r="J30" s="452"/>
      <c r="K30" s="452"/>
      <c r="L30" s="453"/>
      <c r="M30" s="64"/>
      <c r="N30" s="64"/>
      <c r="O30" s="69"/>
    </row>
    <row r="32" spans="1:15">
      <c r="A32" s="6" t="s">
        <v>395</v>
      </c>
    </row>
  </sheetData>
  <sortState ref="B14:O25">
    <sortCondition descending="1" ref="O12:O25"/>
  </sortState>
  <mergeCells count="22">
    <mergeCell ref="A1:O1"/>
    <mergeCell ref="A3:O3"/>
    <mergeCell ref="A4:O4"/>
    <mergeCell ref="A6:O6"/>
    <mergeCell ref="A7:O7"/>
    <mergeCell ref="A5:O5"/>
    <mergeCell ref="A2:O2"/>
    <mergeCell ref="B28:C28"/>
    <mergeCell ref="H28:L28"/>
    <mergeCell ref="B30:C30"/>
    <mergeCell ref="H30:L30"/>
    <mergeCell ref="A9:A11"/>
    <mergeCell ref="B9:B11"/>
    <mergeCell ref="C9:H9"/>
    <mergeCell ref="I9:N9"/>
    <mergeCell ref="O9:O11"/>
    <mergeCell ref="C10:D10"/>
    <mergeCell ref="E10:F10"/>
    <mergeCell ref="G10:H10"/>
    <mergeCell ref="I10:J10"/>
    <mergeCell ref="K10:L10"/>
    <mergeCell ref="M10:N10"/>
  </mergeCells>
  <pageMargins left="0.31496062992125984" right="0.31496062992125984" top="0.35433070866141736" bottom="0.35433070866141736" header="0.31496062992125984" footer="0.31496062992125984"/>
  <pageSetup paperSize="9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O27"/>
  <sheetViews>
    <sheetView tabSelected="1" topLeftCell="A4" workbookViewId="0">
      <selection activeCell="H11" sqref="H11"/>
    </sheetView>
  </sheetViews>
  <sheetFormatPr defaultRowHeight="15"/>
  <cols>
    <col min="1" max="1" width="6.28515625" customWidth="1"/>
    <col min="2" max="2" width="27.140625" customWidth="1"/>
    <col min="4" max="4" width="26.5703125" customWidth="1"/>
  </cols>
  <sheetData>
    <row r="1" spans="1:15" ht="18.75">
      <c r="A1" s="459" t="s">
        <v>331</v>
      </c>
      <c r="B1" s="459"/>
      <c r="C1" s="459"/>
      <c r="D1" s="459"/>
      <c r="E1" s="459"/>
    </row>
    <row r="2" spans="1:15" ht="18.75">
      <c r="A2" s="459" t="s">
        <v>360</v>
      </c>
      <c r="B2" s="459"/>
      <c r="C2" s="459"/>
      <c r="D2" s="459"/>
      <c r="E2" s="459"/>
      <c r="F2" s="80"/>
      <c r="G2" s="5"/>
      <c r="H2" s="5"/>
      <c r="I2" s="5"/>
      <c r="J2" s="5"/>
      <c r="K2" s="5"/>
      <c r="L2" s="5"/>
      <c r="M2" s="5"/>
      <c r="N2" s="5"/>
      <c r="O2" s="5"/>
    </row>
    <row r="3" spans="1:15" ht="18.75">
      <c r="A3" s="459" t="s">
        <v>332</v>
      </c>
      <c r="B3" s="459"/>
      <c r="C3" s="459"/>
      <c r="D3" s="459"/>
      <c r="E3" s="459"/>
    </row>
    <row r="4" spans="1:15" ht="18.75" customHeight="1">
      <c r="A4" s="460" t="s">
        <v>161</v>
      </c>
      <c r="B4" s="460"/>
      <c r="C4" s="460"/>
      <c r="D4" s="460"/>
      <c r="E4" s="460"/>
    </row>
    <row r="5" spans="1:15" ht="18.75" customHeight="1">
      <c r="A5" s="460" t="s">
        <v>162</v>
      </c>
      <c r="B5" s="460"/>
      <c r="C5" s="460"/>
      <c r="D5" s="460"/>
      <c r="E5" s="460"/>
    </row>
    <row r="6" spans="1:15" ht="15.75">
      <c r="A6" s="36"/>
      <c r="B6" s="36"/>
      <c r="C6" s="37"/>
      <c r="D6" s="36"/>
      <c r="E6" s="36"/>
    </row>
    <row r="7" spans="1:15" ht="15.75">
      <c r="A7" s="461" t="s">
        <v>333</v>
      </c>
      <c r="B7" s="461"/>
      <c r="C7" s="461"/>
      <c r="D7" s="461"/>
      <c r="E7" s="461"/>
    </row>
    <row r="8" spans="1:15" ht="15.75">
      <c r="A8" s="38"/>
      <c r="B8" s="38"/>
      <c r="C8" s="39"/>
      <c r="D8" s="38"/>
      <c r="E8" s="38"/>
    </row>
    <row r="9" spans="1:15" ht="15.75">
      <c r="A9" s="40"/>
      <c r="B9" s="40" t="s">
        <v>366</v>
      </c>
      <c r="C9" s="39"/>
      <c r="D9" s="41" t="s">
        <v>334</v>
      </c>
      <c r="E9" s="6"/>
    </row>
    <row r="10" spans="1:15" ht="15.75">
      <c r="A10" s="40"/>
      <c r="B10" s="38"/>
      <c r="C10" s="39"/>
      <c r="D10" s="38"/>
      <c r="E10" s="38"/>
    </row>
    <row r="11" spans="1:15" ht="15.75">
      <c r="A11" s="40"/>
      <c r="B11" s="38"/>
      <c r="C11" s="39"/>
      <c r="D11" s="38"/>
      <c r="E11" s="38"/>
    </row>
    <row r="12" spans="1:15" ht="15.75">
      <c r="A12" s="458" t="s">
        <v>335</v>
      </c>
      <c r="B12" s="458"/>
      <c r="C12" s="458"/>
      <c r="D12" s="458"/>
      <c r="E12" s="458"/>
    </row>
    <row r="13" spans="1:15" ht="15.75">
      <c r="A13" s="42"/>
      <c r="B13" s="43"/>
      <c r="C13" s="44"/>
      <c r="D13" s="43"/>
      <c r="E13" s="42"/>
    </row>
    <row r="14" spans="1:15" ht="18.75">
      <c r="A14" s="42"/>
      <c r="B14" s="45"/>
      <c r="C14" s="46"/>
      <c r="D14" s="45"/>
      <c r="E14" s="47"/>
    </row>
    <row r="15" spans="1:15" ht="18.75">
      <c r="A15" s="42"/>
      <c r="B15" s="45"/>
      <c r="C15" s="46"/>
      <c r="D15" s="45"/>
      <c r="E15" s="47"/>
    </row>
    <row r="16" spans="1:15" ht="15.75">
      <c r="A16" s="42"/>
      <c r="B16" s="48"/>
      <c r="C16" s="49"/>
      <c r="D16" s="47"/>
      <c r="E16" s="47"/>
    </row>
    <row r="17" spans="1:5" ht="15.75">
      <c r="A17" s="458" t="s">
        <v>337</v>
      </c>
      <c r="B17" s="458"/>
      <c r="C17" s="458"/>
      <c r="D17" s="458"/>
      <c r="E17" s="458"/>
    </row>
    <row r="18" spans="1:5" ht="15.75">
      <c r="A18" s="42"/>
      <c r="B18" s="44"/>
      <c r="C18" s="44"/>
      <c r="D18" s="44"/>
      <c r="E18" s="42"/>
    </row>
    <row r="19" spans="1:5" ht="18.75">
      <c r="A19" s="42"/>
      <c r="B19" s="45"/>
      <c r="C19" s="46"/>
      <c r="D19" s="45"/>
      <c r="E19" s="42"/>
    </row>
    <row r="20" spans="1:5" ht="18.75">
      <c r="A20" s="42"/>
      <c r="B20" s="45"/>
      <c r="C20" s="46"/>
      <c r="D20" s="45"/>
      <c r="E20" s="42"/>
    </row>
    <row r="21" spans="1:5" ht="15.75">
      <c r="A21" s="42"/>
      <c r="B21" s="48"/>
      <c r="C21" s="50"/>
      <c r="D21" s="50"/>
      <c r="E21" s="42"/>
    </row>
    <row r="22" spans="1:5" ht="15.75">
      <c r="A22" s="458" t="s">
        <v>338</v>
      </c>
      <c r="B22" s="458"/>
      <c r="C22" s="458"/>
      <c r="D22" s="458"/>
      <c r="E22" s="458"/>
    </row>
    <row r="23" spans="1:5" ht="15.75">
      <c r="A23" s="42"/>
      <c r="B23" s="44"/>
      <c r="C23" s="44"/>
      <c r="D23" s="44"/>
      <c r="E23" s="42"/>
    </row>
    <row r="24" spans="1:5" ht="18.75">
      <c r="A24" s="51"/>
      <c r="B24" s="45"/>
      <c r="C24" s="50"/>
      <c r="D24" s="45"/>
      <c r="E24" s="51"/>
    </row>
    <row r="25" spans="1:5" ht="18.75">
      <c r="A25" s="51"/>
      <c r="B25" s="45"/>
      <c r="C25" s="50"/>
      <c r="D25" s="45"/>
      <c r="E25" s="51"/>
    </row>
    <row r="26" spans="1:5" ht="15.75">
      <c r="A26" s="52"/>
      <c r="B26" s="49"/>
      <c r="C26" s="49"/>
      <c r="D26" s="49"/>
      <c r="E26" s="52"/>
    </row>
    <row r="27" spans="1:5">
      <c r="A27" s="6"/>
      <c r="B27" s="6"/>
      <c r="C27" s="17"/>
      <c r="D27" s="6"/>
      <c r="E27" s="6"/>
    </row>
  </sheetData>
  <mergeCells count="9">
    <mergeCell ref="A17:E17"/>
    <mergeCell ref="A22:E22"/>
    <mergeCell ref="A1:E1"/>
    <mergeCell ref="A3:E3"/>
    <mergeCell ref="A4:E4"/>
    <mergeCell ref="A5:E5"/>
    <mergeCell ref="A7:E7"/>
    <mergeCell ref="A12:E12"/>
    <mergeCell ref="A2:E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L382"/>
  <sheetViews>
    <sheetView topLeftCell="A369" workbookViewId="0">
      <selection activeCell="A311" sqref="A311:E382"/>
    </sheetView>
  </sheetViews>
  <sheetFormatPr defaultColWidth="9" defaultRowHeight="15"/>
  <cols>
    <col min="1" max="1" width="9" style="8"/>
    <col min="2" max="2" width="39.7109375" style="7" customWidth="1"/>
    <col min="3" max="3" width="8.42578125" style="7" customWidth="1"/>
    <col min="4" max="4" width="21.85546875" style="7" customWidth="1"/>
    <col min="5" max="5" width="16.42578125" style="7" customWidth="1"/>
    <col min="6" max="16384" width="9" style="7"/>
  </cols>
  <sheetData>
    <row r="1" spans="1:5" s="33" customFormat="1" ht="27">
      <c r="A1" s="462" t="s">
        <v>161</v>
      </c>
      <c r="B1" s="462"/>
      <c r="C1" s="462"/>
      <c r="D1" s="462"/>
      <c r="E1" s="462"/>
    </row>
    <row r="2" spans="1:5" ht="15.75">
      <c r="A2" s="439" t="s">
        <v>162</v>
      </c>
      <c r="B2" s="439"/>
      <c r="C2" s="439"/>
      <c r="D2" s="439"/>
      <c r="E2" s="439"/>
    </row>
    <row r="3" spans="1:5" ht="45" customHeight="1">
      <c r="A3" s="463" t="s">
        <v>330</v>
      </c>
      <c r="B3" s="463"/>
      <c r="C3" s="463"/>
      <c r="D3" s="463"/>
      <c r="E3" s="463"/>
    </row>
    <row r="4" spans="1:5" ht="22.5">
      <c r="A4" s="465" t="s">
        <v>163</v>
      </c>
      <c r="B4" s="465"/>
      <c r="C4" s="465"/>
      <c r="D4" s="465"/>
      <c r="E4" s="465"/>
    </row>
    <row r="5" spans="1:5" ht="15.75">
      <c r="A5" s="438" t="s">
        <v>762</v>
      </c>
      <c r="B5" s="438"/>
      <c r="C5" s="438"/>
      <c r="D5" s="438"/>
      <c r="E5" s="438"/>
    </row>
    <row r="6" spans="1:5" ht="15.75">
      <c r="A6" s="14" t="s">
        <v>0</v>
      </c>
      <c r="B6" s="28"/>
      <c r="C6" s="28"/>
      <c r="D6" s="30" t="s">
        <v>7</v>
      </c>
      <c r="E6" s="32">
        <v>0.45833333333333331</v>
      </c>
    </row>
    <row r="7" spans="1:5" ht="15.75">
      <c r="A7" s="10" t="s">
        <v>80</v>
      </c>
      <c r="B7" s="5"/>
      <c r="C7" s="28"/>
      <c r="E7" s="31" t="s">
        <v>148</v>
      </c>
    </row>
    <row r="8" spans="1:5" ht="15.75">
      <c r="A8" s="10" t="s">
        <v>761</v>
      </c>
      <c r="B8" s="28"/>
      <c r="C8" s="28"/>
      <c r="D8" s="28"/>
      <c r="E8" s="28"/>
    </row>
    <row r="9" spans="1:5" s="18" customFormat="1" ht="24">
      <c r="A9" s="24" t="s">
        <v>58</v>
      </c>
      <c r="B9" s="24" t="s">
        <v>2</v>
      </c>
      <c r="C9" s="16" t="s">
        <v>59</v>
      </c>
      <c r="D9" s="24" t="s">
        <v>60</v>
      </c>
      <c r="E9" s="16" t="s">
        <v>367</v>
      </c>
    </row>
    <row r="10" spans="1:5" s="3" customFormat="1" ht="26.25" customHeight="1">
      <c r="A10" s="34" t="s">
        <v>294</v>
      </c>
      <c r="B10" s="35" t="s">
        <v>413</v>
      </c>
      <c r="C10" s="4">
        <v>2000</v>
      </c>
      <c r="D10" s="29" t="s">
        <v>408</v>
      </c>
      <c r="E10" s="22"/>
    </row>
    <row r="11" spans="1:5" s="3" customFormat="1" ht="26.25" customHeight="1">
      <c r="A11" s="34" t="s">
        <v>295</v>
      </c>
      <c r="B11" s="35" t="s">
        <v>184</v>
      </c>
      <c r="C11" s="4">
        <v>2000</v>
      </c>
      <c r="D11" s="29" t="s">
        <v>521</v>
      </c>
      <c r="E11" s="22"/>
    </row>
    <row r="12" spans="1:5" s="3" customFormat="1" ht="26.25" customHeight="1">
      <c r="A12" s="34" t="s">
        <v>296</v>
      </c>
      <c r="B12" s="35" t="s">
        <v>608</v>
      </c>
      <c r="C12" s="4">
        <v>2001</v>
      </c>
      <c r="D12" s="29" t="s">
        <v>488</v>
      </c>
      <c r="E12" s="22"/>
    </row>
    <row r="13" spans="1:5" s="3" customFormat="1" ht="26.25" customHeight="1">
      <c r="A13" s="34" t="s">
        <v>297</v>
      </c>
      <c r="B13" s="35" t="s">
        <v>179</v>
      </c>
      <c r="C13" s="4">
        <v>2002</v>
      </c>
      <c r="D13" s="29" t="s">
        <v>488</v>
      </c>
      <c r="E13" s="22"/>
    </row>
    <row r="14" spans="1:5" s="3" customFormat="1" ht="26.25" customHeight="1">
      <c r="A14" s="34" t="s">
        <v>298</v>
      </c>
      <c r="B14" s="35" t="s">
        <v>188</v>
      </c>
      <c r="C14" s="4">
        <v>1999</v>
      </c>
      <c r="D14" s="29" t="s">
        <v>731</v>
      </c>
      <c r="E14" s="22"/>
    </row>
    <row r="15" spans="1:5" s="3" customFormat="1" ht="26.25" customHeight="1">
      <c r="A15" s="34" t="s">
        <v>299</v>
      </c>
      <c r="B15" s="35" t="s">
        <v>601</v>
      </c>
      <c r="C15" s="4">
        <v>2001</v>
      </c>
      <c r="D15" s="29" t="s">
        <v>528</v>
      </c>
      <c r="E15" s="22"/>
    </row>
    <row r="16" spans="1:5" s="3" customFormat="1" ht="26.25" customHeight="1">
      <c r="A16" s="34" t="s">
        <v>300</v>
      </c>
      <c r="B16" s="35" t="s">
        <v>702</v>
      </c>
      <c r="C16" s="4">
        <v>2001</v>
      </c>
      <c r="D16" s="29" t="s">
        <v>526</v>
      </c>
      <c r="E16" s="22"/>
    </row>
    <row r="17" spans="1:5" s="3" customFormat="1" ht="26.25" customHeight="1">
      <c r="A17" s="34" t="s">
        <v>301</v>
      </c>
      <c r="B17" s="35" t="s">
        <v>619</v>
      </c>
      <c r="C17" s="4">
        <v>2001</v>
      </c>
      <c r="D17" s="29" t="s">
        <v>735</v>
      </c>
      <c r="E17" s="22"/>
    </row>
    <row r="18" spans="1:5" s="3" customFormat="1" ht="26.25" customHeight="1">
      <c r="A18" s="34" t="s">
        <v>356</v>
      </c>
      <c r="B18" s="35" t="s">
        <v>594</v>
      </c>
      <c r="C18" s="4">
        <v>2001</v>
      </c>
      <c r="D18" s="29" t="s">
        <v>592</v>
      </c>
      <c r="E18" s="22"/>
    </row>
    <row r="19" spans="1:5" s="3" customFormat="1" ht="26.25" customHeight="1">
      <c r="A19" s="34" t="s">
        <v>749</v>
      </c>
      <c r="B19" s="35" t="s">
        <v>498</v>
      </c>
      <c r="C19" s="4">
        <v>2000</v>
      </c>
      <c r="D19" s="29" t="s">
        <v>488</v>
      </c>
      <c r="E19" s="22"/>
    </row>
    <row r="20" spans="1:5" s="3" customFormat="1" ht="26.25" customHeight="1">
      <c r="A20" s="34" t="s">
        <v>750</v>
      </c>
      <c r="B20" s="35" t="s">
        <v>185</v>
      </c>
      <c r="C20" s="4">
        <v>2000</v>
      </c>
      <c r="D20" s="29" t="s">
        <v>521</v>
      </c>
      <c r="E20" s="22"/>
    </row>
    <row r="21" spans="1:5" s="3" customFormat="1" ht="26.25" customHeight="1">
      <c r="A21" s="34" t="s">
        <v>751</v>
      </c>
      <c r="B21" s="35" t="s">
        <v>183</v>
      </c>
      <c r="C21" s="4">
        <v>1999</v>
      </c>
      <c r="D21" s="29" t="s">
        <v>521</v>
      </c>
      <c r="E21" s="22"/>
    </row>
    <row r="22" spans="1:5" s="3" customFormat="1" ht="26.25" customHeight="1">
      <c r="A22" s="34" t="s">
        <v>752</v>
      </c>
      <c r="B22" s="35" t="s">
        <v>561</v>
      </c>
      <c r="C22" s="4">
        <v>1999</v>
      </c>
      <c r="D22" s="29" t="s">
        <v>547</v>
      </c>
      <c r="E22" s="22"/>
    </row>
    <row r="23" spans="1:5" s="3" customFormat="1" ht="26.25" customHeight="1">
      <c r="A23" s="34" t="s">
        <v>753</v>
      </c>
      <c r="B23" s="35" t="s">
        <v>609</v>
      </c>
      <c r="C23" s="4">
        <v>2001</v>
      </c>
      <c r="D23" s="29" t="s">
        <v>488</v>
      </c>
      <c r="E23" s="22"/>
    </row>
    <row r="24" spans="1:5" s="3" customFormat="1" ht="26.25" customHeight="1">
      <c r="A24" s="34">
        <v>15</v>
      </c>
      <c r="B24" s="35" t="s">
        <v>447</v>
      </c>
      <c r="C24" s="4">
        <v>1999</v>
      </c>
      <c r="D24" s="29" t="s">
        <v>675</v>
      </c>
      <c r="E24" s="22"/>
    </row>
    <row r="25" spans="1:5" s="3" customFormat="1" ht="26.25" customHeight="1">
      <c r="A25" s="34">
        <v>16</v>
      </c>
      <c r="B25" s="35" t="s">
        <v>398</v>
      </c>
      <c r="C25" s="4">
        <v>2000</v>
      </c>
      <c r="D25" s="351" t="s">
        <v>402</v>
      </c>
      <c r="E25" s="22"/>
    </row>
    <row r="26" spans="1:5" s="3" customFormat="1" ht="26.25" customHeight="1">
      <c r="A26" s="34">
        <v>17</v>
      </c>
      <c r="B26" s="35" t="s">
        <v>603</v>
      </c>
      <c r="C26" s="4">
        <v>2000</v>
      </c>
      <c r="D26" s="29" t="s">
        <v>408</v>
      </c>
      <c r="E26" s="22"/>
    </row>
    <row r="27" spans="1:5" s="3" customFormat="1" ht="26.25" customHeight="1">
      <c r="A27" s="34">
        <v>18</v>
      </c>
      <c r="B27" s="35" t="s">
        <v>444</v>
      </c>
      <c r="C27" s="4">
        <v>1999</v>
      </c>
      <c r="D27" s="29" t="s">
        <v>675</v>
      </c>
      <c r="E27" s="22"/>
    </row>
    <row r="28" spans="1:5" s="3" customFormat="1" ht="26.25" customHeight="1">
      <c r="A28" s="34">
        <v>19</v>
      </c>
      <c r="B28" s="35" t="s">
        <v>607</v>
      </c>
      <c r="C28" s="4">
        <v>1999</v>
      </c>
      <c r="D28" s="29" t="s">
        <v>488</v>
      </c>
      <c r="E28" s="22"/>
    </row>
    <row r="29" spans="1:5" s="3" customFormat="1" ht="26.25" customHeight="1">
      <c r="A29" s="34">
        <v>20</v>
      </c>
      <c r="B29" s="35" t="s">
        <v>527</v>
      </c>
      <c r="C29" s="4">
        <v>1999</v>
      </c>
      <c r="D29" s="29" t="s">
        <v>528</v>
      </c>
      <c r="E29" s="22"/>
    </row>
    <row r="30" spans="1:5" s="3" customFormat="1" ht="26.25" customHeight="1">
      <c r="A30" s="34">
        <v>21</v>
      </c>
      <c r="B30" s="35" t="s">
        <v>171</v>
      </c>
      <c r="C30" s="4">
        <v>1999</v>
      </c>
      <c r="D30" s="29" t="s">
        <v>592</v>
      </c>
      <c r="E30" s="22"/>
    </row>
    <row r="31" spans="1:5" s="3" customFormat="1" ht="26.25" customHeight="1">
      <c r="A31" s="34">
        <v>22</v>
      </c>
      <c r="B31" s="35" t="s">
        <v>622</v>
      </c>
      <c r="C31" s="4">
        <v>2000</v>
      </c>
      <c r="D31" s="29" t="s">
        <v>735</v>
      </c>
      <c r="E31" s="22"/>
    </row>
    <row r="32" spans="1:5" s="3" customFormat="1" ht="26.25" customHeight="1">
      <c r="A32" s="34">
        <v>23</v>
      </c>
      <c r="B32" s="35" t="s">
        <v>623</v>
      </c>
      <c r="C32" s="4">
        <v>1999</v>
      </c>
      <c r="D32" s="29" t="s">
        <v>735</v>
      </c>
      <c r="E32" s="22"/>
    </row>
    <row r="33" spans="1:5" s="3" customFormat="1" ht="26.25" customHeight="1">
      <c r="A33" s="34">
        <v>24</v>
      </c>
      <c r="B33" s="35" t="s">
        <v>639</v>
      </c>
      <c r="C33" s="4">
        <v>1999</v>
      </c>
      <c r="D33" s="29" t="s">
        <v>637</v>
      </c>
      <c r="E33" s="22"/>
    </row>
    <row r="34" spans="1:5" s="3" customFormat="1" ht="26.25" customHeight="1">
      <c r="A34" s="34">
        <v>25</v>
      </c>
      <c r="B34" s="35" t="s">
        <v>650</v>
      </c>
      <c r="C34" s="4">
        <v>1999</v>
      </c>
      <c r="D34" s="29" t="s">
        <v>648</v>
      </c>
      <c r="E34" s="22"/>
    </row>
    <row r="35" spans="1:5" s="3" customFormat="1" ht="26.25" customHeight="1">
      <c r="A35" s="34">
        <v>26</v>
      </c>
      <c r="B35" s="35" t="s">
        <v>473</v>
      </c>
      <c r="C35" s="4">
        <v>1999</v>
      </c>
      <c r="D35" s="29" t="s">
        <v>474</v>
      </c>
      <c r="E35" s="22"/>
    </row>
    <row r="36" spans="1:5" s="3" customFormat="1" ht="26.25" customHeight="1">
      <c r="A36" s="34">
        <v>27</v>
      </c>
      <c r="B36" s="35" t="s">
        <v>690</v>
      </c>
      <c r="C36" s="4">
        <v>2000</v>
      </c>
      <c r="D36" s="29" t="s">
        <v>686</v>
      </c>
      <c r="E36" s="22"/>
    </row>
    <row r="37" spans="1:5" s="3" customFormat="1" ht="26.25" customHeight="1">
      <c r="A37" s="34">
        <v>28</v>
      </c>
      <c r="B37" s="35" t="s">
        <v>701</v>
      </c>
      <c r="C37" s="4">
        <v>1999</v>
      </c>
      <c r="D37" s="29" t="s">
        <v>694</v>
      </c>
      <c r="E37" s="22"/>
    </row>
    <row r="38" spans="1:5" s="3" customFormat="1" ht="26.25" customHeight="1">
      <c r="A38" s="34">
        <v>29</v>
      </c>
      <c r="B38" s="35" t="s">
        <v>590</v>
      </c>
      <c r="C38" s="4">
        <v>2000</v>
      </c>
      <c r="D38" s="351" t="s">
        <v>402</v>
      </c>
      <c r="E38" s="22"/>
    </row>
    <row r="39" spans="1:5" s="3" customFormat="1" ht="26.25" customHeight="1">
      <c r="A39" s="34">
        <v>30</v>
      </c>
      <c r="B39" s="35" t="s">
        <v>530</v>
      </c>
      <c r="C39" s="4">
        <v>1999</v>
      </c>
      <c r="D39" s="29" t="s">
        <v>528</v>
      </c>
      <c r="E39" s="22"/>
    </row>
    <row r="40" spans="1:5" s="3" customFormat="1" ht="26.25" customHeight="1">
      <c r="A40" s="34">
        <v>31</v>
      </c>
      <c r="B40" s="35" t="s">
        <v>460</v>
      </c>
      <c r="C40" s="4">
        <v>2000</v>
      </c>
      <c r="D40" s="29" t="s">
        <v>451</v>
      </c>
      <c r="E40" s="22"/>
    </row>
    <row r="41" spans="1:5" s="3" customFormat="1" ht="26.25" customHeight="1">
      <c r="A41" s="34">
        <v>32</v>
      </c>
      <c r="B41" s="35" t="s">
        <v>703</v>
      </c>
      <c r="C41" s="4">
        <v>1999</v>
      </c>
      <c r="D41" s="29" t="s">
        <v>694</v>
      </c>
      <c r="E41" s="22"/>
    </row>
    <row r="42" spans="1:5" s="3" customFormat="1" ht="26.25" customHeight="1">
      <c r="A42" s="34">
        <v>33</v>
      </c>
      <c r="B42" s="35" t="s">
        <v>490</v>
      </c>
      <c r="C42" s="4">
        <v>2000</v>
      </c>
      <c r="D42" s="29" t="s">
        <v>488</v>
      </c>
      <c r="E42" s="22"/>
    </row>
    <row r="43" spans="1:5" s="3" customFormat="1" ht="26.25" customHeight="1">
      <c r="A43" s="34">
        <v>34</v>
      </c>
      <c r="B43" s="35" t="s">
        <v>712</v>
      </c>
      <c r="C43" s="4">
        <v>1999</v>
      </c>
      <c r="D43" s="29" t="s">
        <v>488</v>
      </c>
      <c r="E43" s="22"/>
    </row>
    <row r="44" spans="1:5" s="3" customFormat="1" ht="26.25" customHeight="1">
      <c r="A44" s="34">
        <v>35</v>
      </c>
      <c r="B44" s="35" t="s">
        <v>446</v>
      </c>
      <c r="C44" s="4">
        <v>2000</v>
      </c>
      <c r="D44" s="29" t="s">
        <v>675</v>
      </c>
      <c r="E44" s="22"/>
    </row>
    <row r="45" spans="1:5" s="3" customFormat="1" ht="26.25" customHeight="1">
      <c r="A45" s="34">
        <v>36</v>
      </c>
      <c r="B45" s="35" t="s">
        <v>620</v>
      </c>
      <c r="C45" s="4">
        <v>1999</v>
      </c>
      <c r="D45" s="29" t="s">
        <v>735</v>
      </c>
      <c r="E45" s="22"/>
    </row>
    <row r="46" spans="1:5" s="3" customFormat="1" ht="26.25" customHeight="1">
      <c r="A46" s="34">
        <v>37</v>
      </c>
      <c r="B46" s="35" t="s">
        <v>649</v>
      </c>
      <c r="C46" s="4">
        <v>1999</v>
      </c>
      <c r="D46" s="29" t="s">
        <v>648</v>
      </c>
      <c r="E46" s="22"/>
    </row>
    <row r="47" spans="1:5" s="3" customFormat="1" ht="26.25" customHeight="1">
      <c r="A47" s="34">
        <v>38</v>
      </c>
      <c r="B47" s="35" t="s">
        <v>756</v>
      </c>
      <c r="C47" s="4">
        <v>1999</v>
      </c>
      <c r="D47" s="29" t="s">
        <v>424</v>
      </c>
      <c r="E47" s="22"/>
    </row>
    <row r="48" spans="1:5" s="3" customFormat="1" ht="26.25" customHeight="1">
      <c r="A48" s="34">
        <v>39</v>
      </c>
      <c r="B48" s="35" t="s">
        <v>737</v>
      </c>
      <c r="C48" s="4">
        <v>2000</v>
      </c>
      <c r="D48" s="29" t="s">
        <v>686</v>
      </c>
      <c r="E48" s="22"/>
    </row>
    <row r="49" spans="1:5" s="3" customFormat="1" ht="26.25" customHeight="1">
      <c r="A49" s="34">
        <v>40</v>
      </c>
      <c r="B49" s="35" t="s">
        <v>462</v>
      </c>
      <c r="C49" s="4">
        <v>1999</v>
      </c>
      <c r="D49" s="29" t="s">
        <v>488</v>
      </c>
      <c r="E49" s="22"/>
    </row>
    <row r="50" spans="1:5" s="3" customFormat="1" ht="26.25" customHeight="1">
      <c r="A50" s="34">
        <v>41</v>
      </c>
      <c r="B50" s="35" t="s">
        <v>602</v>
      </c>
      <c r="C50" s="4">
        <v>2000</v>
      </c>
      <c r="D50" s="29" t="s">
        <v>408</v>
      </c>
      <c r="E50" s="22"/>
    </row>
    <row r="51" spans="1:5" s="3" customFormat="1" ht="26.25" customHeight="1">
      <c r="A51" s="34">
        <v>42</v>
      </c>
      <c r="B51" s="35" t="s">
        <v>166</v>
      </c>
      <c r="C51" s="4">
        <v>1999</v>
      </c>
      <c r="D51" s="29" t="s">
        <v>423</v>
      </c>
      <c r="E51" s="22"/>
    </row>
    <row r="52" spans="1:5" s="3" customFormat="1" ht="26.25" customHeight="1">
      <c r="A52" s="34">
        <v>43</v>
      </c>
      <c r="B52" s="35" t="s">
        <v>562</v>
      </c>
      <c r="C52" s="4">
        <v>1999</v>
      </c>
      <c r="D52" s="29" t="s">
        <v>547</v>
      </c>
      <c r="E52" s="22"/>
    </row>
    <row r="53" spans="1:5" s="3" customFormat="1" ht="26.25" customHeight="1">
      <c r="A53" s="34">
        <v>44</v>
      </c>
      <c r="B53" s="35" t="s">
        <v>630</v>
      </c>
      <c r="C53" s="4">
        <v>2000</v>
      </c>
      <c r="D53" s="351" t="s">
        <v>477</v>
      </c>
      <c r="E53" s="22"/>
    </row>
    <row r="54" spans="1:5" s="3" customFormat="1" ht="26.25" customHeight="1">
      <c r="A54" s="34">
        <v>45</v>
      </c>
      <c r="B54" s="35" t="s">
        <v>448</v>
      </c>
      <c r="C54" s="4">
        <v>1999</v>
      </c>
      <c r="D54" s="29" t="s">
        <v>675</v>
      </c>
      <c r="E54" s="22"/>
    </row>
    <row r="55" spans="1:5" s="3" customFormat="1" ht="26.25" customHeight="1">
      <c r="A55" s="34">
        <v>46</v>
      </c>
      <c r="B55" s="35" t="s">
        <v>519</v>
      </c>
      <c r="C55" s="4">
        <v>1999</v>
      </c>
      <c r="D55" s="29" t="s">
        <v>488</v>
      </c>
      <c r="E55" s="22"/>
    </row>
    <row r="56" spans="1:5" s="3" customFormat="1" ht="26.25" customHeight="1">
      <c r="A56" s="34">
        <v>47</v>
      </c>
      <c r="B56" s="35" t="s">
        <v>175</v>
      </c>
      <c r="C56" s="4">
        <v>1999</v>
      </c>
      <c r="D56" s="29" t="s">
        <v>637</v>
      </c>
      <c r="E56" s="22"/>
    </row>
    <row r="57" spans="1:5" s="3" customFormat="1" ht="26.25" customHeight="1">
      <c r="A57" s="34">
        <v>48</v>
      </c>
      <c r="B57" s="35" t="s">
        <v>182</v>
      </c>
      <c r="C57" s="4">
        <v>1999</v>
      </c>
      <c r="D57" s="29" t="s">
        <v>663</v>
      </c>
      <c r="E57" s="22"/>
    </row>
    <row r="58" spans="1:5" s="3" customFormat="1" ht="26.25" customHeight="1">
      <c r="A58" s="34">
        <v>49</v>
      </c>
      <c r="B58" s="35" t="s">
        <v>487</v>
      </c>
      <c r="C58" s="4">
        <v>1999</v>
      </c>
      <c r="D58" s="29" t="s">
        <v>482</v>
      </c>
      <c r="E58" s="22"/>
    </row>
    <row r="59" spans="1:5" s="3" customFormat="1" ht="26.25" customHeight="1">
      <c r="A59" s="34">
        <v>50</v>
      </c>
      <c r="B59" s="35" t="s">
        <v>404</v>
      </c>
      <c r="C59" s="4">
        <v>1999</v>
      </c>
      <c r="D59" s="351" t="s">
        <v>402</v>
      </c>
      <c r="E59" s="22"/>
    </row>
    <row r="60" spans="1:5" s="3" customFormat="1" ht="26.25" customHeight="1">
      <c r="A60" s="34">
        <v>51</v>
      </c>
      <c r="B60" s="35" t="s">
        <v>679</v>
      </c>
      <c r="C60" s="4">
        <v>1999</v>
      </c>
      <c r="D60" s="351" t="s">
        <v>441</v>
      </c>
      <c r="E60" s="22"/>
    </row>
    <row r="61" spans="1:5" s="3" customFormat="1" ht="26.25" customHeight="1">
      <c r="A61" s="34">
        <v>52</v>
      </c>
      <c r="B61" s="35" t="s">
        <v>88</v>
      </c>
      <c r="C61" s="4">
        <v>1999</v>
      </c>
      <c r="D61" s="29" t="s">
        <v>521</v>
      </c>
      <c r="E61" s="22"/>
    </row>
    <row r="62" spans="1:5" s="3" customFormat="1" ht="26.25" customHeight="1">
      <c r="A62" s="34">
        <v>53</v>
      </c>
      <c r="B62" s="35" t="s">
        <v>459</v>
      </c>
      <c r="C62" s="4">
        <v>1999</v>
      </c>
      <c r="D62" s="29" t="s">
        <v>451</v>
      </c>
      <c r="E62" s="22"/>
    </row>
    <row r="63" spans="1:5" s="3" customFormat="1" ht="26.25" customHeight="1">
      <c r="A63" s="34">
        <v>54</v>
      </c>
      <c r="B63" s="35" t="s">
        <v>193</v>
      </c>
      <c r="C63" s="4">
        <v>1999</v>
      </c>
      <c r="D63" s="29" t="s">
        <v>55</v>
      </c>
      <c r="E63" s="22"/>
    </row>
    <row r="64" spans="1:5" s="3" customFormat="1" ht="26.25" customHeight="1">
      <c r="A64" s="34">
        <v>55</v>
      </c>
      <c r="B64" s="35" t="s">
        <v>63</v>
      </c>
      <c r="C64" s="4">
        <v>1999</v>
      </c>
      <c r="D64" s="29" t="s">
        <v>663</v>
      </c>
      <c r="E64" s="22"/>
    </row>
    <row r="65" spans="1:12" s="3" customFormat="1" ht="26.25" customHeight="1">
      <c r="A65" s="34">
        <v>56</v>
      </c>
      <c r="B65" s="35" t="s">
        <v>412</v>
      </c>
      <c r="C65" s="4">
        <v>1999</v>
      </c>
      <c r="D65" s="29" t="s">
        <v>408</v>
      </c>
      <c r="E65" s="22"/>
    </row>
    <row r="66" spans="1:12" s="3" customFormat="1" ht="26.25" customHeight="1">
      <c r="A66" s="34">
        <v>57</v>
      </c>
      <c r="B66" s="35" t="s">
        <v>529</v>
      </c>
      <c r="C66" s="4">
        <v>1999</v>
      </c>
      <c r="D66" s="29" t="s">
        <v>528</v>
      </c>
      <c r="E66" s="22"/>
    </row>
    <row r="67" spans="1:12" s="3" customFormat="1" ht="26.25" customHeight="1">
      <c r="A67" s="34">
        <v>58</v>
      </c>
      <c r="B67" s="35" t="s">
        <v>560</v>
      </c>
      <c r="C67" s="4">
        <v>1999</v>
      </c>
      <c r="D67" s="29" t="s">
        <v>547</v>
      </c>
      <c r="E67" s="22"/>
      <c r="K67" s="2"/>
      <c r="L67" s="2"/>
    </row>
    <row r="68" spans="1:12" s="3" customFormat="1" ht="26.25" customHeight="1">
      <c r="A68" s="34">
        <v>59</v>
      </c>
      <c r="B68" s="35" t="s">
        <v>689</v>
      </c>
      <c r="C68" s="4">
        <v>2000</v>
      </c>
      <c r="D68" s="29" t="s">
        <v>686</v>
      </c>
      <c r="E68" s="22"/>
      <c r="K68" s="2"/>
      <c r="L68" s="2"/>
    </row>
    <row r="69" spans="1:12" s="3" customFormat="1" ht="26.25" customHeight="1">
      <c r="A69" s="34">
        <v>60</v>
      </c>
      <c r="B69" s="35" t="s">
        <v>520</v>
      </c>
      <c r="C69" s="4">
        <v>2000</v>
      </c>
      <c r="D69" s="29" t="s">
        <v>488</v>
      </c>
      <c r="E69" s="22"/>
      <c r="K69" s="2"/>
      <c r="L69" s="2"/>
    </row>
    <row r="70" spans="1:12" s="3" customFormat="1" ht="26.25" customHeight="1">
      <c r="A70" s="34">
        <v>61</v>
      </c>
      <c r="B70" s="35" t="s">
        <v>445</v>
      </c>
      <c r="C70" s="4">
        <v>1999</v>
      </c>
      <c r="D70" s="29" t="s">
        <v>675</v>
      </c>
      <c r="E70" s="22"/>
      <c r="L70" s="2"/>
    </row>
    <row r="71" spans="1:12" s="3" customFormat="1" ht="26.25" customHeight="1">
      <c r="A71" s="34">
        <v>62</v>
      </c>
      <c r="B71" s="35" t="s">
        <v>518</v>
      </c>
      <c r="C71" s="4">
        <v>1999</v>
      </c>
      <c r="D71" s="29" t="s">
        <v>488</v>
      </c>
      <c r="E71" s="22"/>
      <c r="K71" s="2"/>
      <c r="L71" s="2"/>
    </row>
    <row r="72" spans="1:12" s="3" customFormat="1" ht="26.25" customHeight="1">
      <c r="A72" s="34">
        <v>63</v>
      </c>
      <c r="B72" s="35" t="s">
        <v>647</v>
      </c>
      <c r="C72" s="4">
        <v>1999</v>
      </c>
      <c r="D72" s="29" t="s">
        <v>648</v>
      </c>
      <c r="E72" s="22"/>
      <c r="K72" s="2"/>
      <c r="L72" s="2"/>
    </row>
    <row r="73" spans="1:12" s="3" customFormat="1" ht="26.25" customHeight="1">
      <c r="A73" s="34">
        <v>64</v>
      </c>
      <c r="B73" s="35" t="s">
        <v>176</v>
      </c>
      <c r="C73" s="4">
        <v>2000</v>
      </c>
      <c r="D73" s="29" t="s">
        <v>637</v>
      </c>
      <c r="E73" s="22"/>
      <c r="K73" s="2"/>
      <c r="L73" s="2"/>
    </row>
    <row r="74" spans="1:12" s="3" customFormat="1" ht="26.25" customHeight="1">
      <c r="A74" s="34">
        <v>65</v>
      </c>
      <c r="B74" s="35" t="s">
        <v>492</v>
      </c>
      <c r="C74" s="4">
        <v>1999</v>
      </c>
      <c r="D74" s="29" t="s">
        <v>488</v>
      </c>
      <c r="E74" s="22"/>
      <c r="K74" s="2"/>
      <c r="L74" s="2"/>
    </row>
    <row r="75" spans="1:12" s="3" customFormat="1" ht="26.25" customHeight="1">
      <c r="A75" s="34">
        <v>66</v>
      </c>
      <c r="B75" s="35" t="s">
        <v>621</v>
      </c>
      <c r="C75" s="4">
        <v>2000</v>
      </c>
      <c r="D75" s="29" t="s">
        <v>735</v>
      </c>
      <c r="E75" s="22"/>
      <c r="K75" s="2"/>
      <c r="L75" s="2"/>
    </row>
    <row r="76" spans="1:12" s="3" customFormat="1" ht="26.25" customHeight="1">
      <c r="A76" s="34">
        <v>67</v>
      </c>
      <c r="B76" s="35" t="s">
        <v>672</v>
      </c>
      <c r="C76" s="4">
        <v>1999</v>
      </c>
      <c r="D76" s="29" t="s">
        <v>661</v>
      </c>
      <c r="E76" s="22"/>
      <c r="K76" s="2"/>
      <c r="L76" s="2"/>
    </row>
    <row r="78" spans="1:12" ht="27">
      <c r="A78" s="462" t="s">
        <v>161</v>
      </c>
      <c r="B78" s="462"/>
      <c r="C78" s="462"/>
      <c r="D78" s="462"/>
      <c r="E78" s="462"/>
    </row>
    <row r="79" spans="1:12" ht="15.75">
      <c r="A79" s="439" t="s">
        <v>162</v>
      </c>
      <c r="B79" s="439"/>
      <c r="C79" s="439"/>
      <c r="D79" s="439"/>
      <c r="E79" s="439"/>
    </row>
    <row r="80" spans="1:12" ht="60.75">
      <c r="A80" s="463" t="s">
        <v>330</v>
      </c>
      <c r="B80" s="463"/>
      <c r="C80" s="463"/>
      <c r="D80" s="463"/>
      <c r="E80" s="463"/>
    </row>
    <row r="81" spans="1:5" ht="22.5">
      <c r="A81" s="465" t="s">
        <v>64</v>
      </c>
      <c r="B81" s="465"/>
      <c r="C81" s="465"/>
      <c r="D81" s="465"/>
      <c r="E81" s="465"/>
    </row>
    <row r="82" spans="1:5" ht="15.75">
      <c r="A82" s="438" t="s">
        <v>762</v>
      </c>
      <c r="B82" s="438"/>
      <c r="C82" s="438"/>
      <c r="D82" s="438"/>
      <c r="E82" s="438"/>
    </row>
    <row r="83" spans="1:5" ht="15.75">
      <c r="A83" s="14" t="s">
        <v>0</v>
      </c>
      <c r="B83" s="28"/>
      <c r="C83" s="28"/>
      <c r="D83" s="30" t="s">
        <v>7</v>
      </c>
      <c r="E83" s="32">
        <v>0.4694444444444445</v>
      </c>
    </row>
    <row r="84" spans="1:5" ht="15.75">
      <c r="A84" s="10" t="s">
        <v>80</v>
      </c>
      <c r="B84" s="5"/>
      <c r="C84" s="28"/>
      <c r="E84" s="31" t="s">
        <v>148</v>
      </c>
    </row>
    <row r="85" spans="1:5" ht="15.75">
      <c r="A85" s="10" t="s">
        <v>761</v>
      </c>
      <c r="B85" s="28"/>
      <c r="C85" s="28"/>
      <c r="D85" s="28"/>
      <c r="E85" s="28"/>
    </row>
    <row r="87" spans="1:5" ht="24">
      <c r="A87" s="24" t="s">
        <v>58</v>
      </c>
      <c r="B87" s="24" t="s">
        <v>2</v>
      </c>
      <c r="C87" s="16" t="s">
        <v>59</v>
      </c>
      <c r="D87" s="24" t="s">
        <v>60</v>
      </c>
      <c r="E87" s="16" t="s">
        <v>367</v>
      </c>
    </row>
    <row r="88" spans="1:5" s="21" customFormat="1" ht="26.25" customHeight="1">
      <c r="A88" s="34" t="s">
        <v>363</v>
      </c>
      <c r="B88" s="35" t="s">
        <v>138</v>
      </c>
      <c r="C88" s="4">
        <v>1997</v>
      </c>
      <c r="D88" s="29" t="s">
        <v>521</v>
      </c>
      <c r="E88" s="22"/>
    </row>
    <row r="89" spans="1:5" s="21" customFormat="1" ht="26.25" customHeight="1">
      <c r="A89" s="34" t="s">
        <v>746</v>
      </c>
      <c r="B89" s="35" t="s">
        <v>596</v>
      </c>
      <c r="C89" s="4">
        <v>1998</v>
      </c>
      <c r="D89" s="29" t="s">
        <v>521</v>
      </c>
      <c r="E89" s="22"/>
    </row>
    <row r="90" spans="1:5" s="21" customFormat="1" ht="26.25" customHeight="1">
      <c r="A90" s="34" t="s">
        <v>747</v>
      </c>
      <c r="B90" s="35" t="s">
        <v>558</v>
      </c>
      <c r="C90" s="4">
        <v>1998</v>
      </c>
      <c r="D90" s="29" t="s">
        <v>547</v>
      </c>
      <c r="E90" s="22"/>
    </row>
    <row r="91" spans="1:5" s="21" customFormat="1" ht="26.25" customHeight="1">
      <c r="A91" s="34" t="s">
        <v>748</v>
      </c>
      <c r="B91" s="35" t="s">
        <v>565</v>
      </c>
      <c r="C91" s="4">
        <v>1997</v>
      </c>
      <c r="D91" s="29" t="s">
        <v>547</v>
      </c>
      <c r="E91" s="22"/>
    </row>
    <row r="92" spans="1:5" s="21" customFormat="1" ht="26.25" customHeight="1">
      <c r="A92" s="34">
        <v>72</v>
      </c>
      <c r="B92" s="35" t="s">
        <v>429</v>
      </c>
      <c r="C92" s="4">
        <v>1998</v>
      </c>
      <c r="D92" s="29" t="s">
        <v>424</v>
      </c>
      <c r="E92" s="22"/>
    </row>
    <row r="93" spans="1:5" s="21" customFormat="1" ht="26.25" customHeight="1">
      <c r="A93" s="34">
        <v>73</v>
      </c>
      <c r="B93" s="35" t="s">
        <v>511</v>
      </c>
      <c r="C93" s="4">
        <v>1998</v>
      </c>
      <c r="D93" s="29" t="s">
        <v>488</v>
      </c>
      <c r="E93" s="22"/>
    </row>
    <row r="94" spans="1:5" s="21" customFormat="1" ht="26.25" customHeight="1">
      <c r="A94" s="34">
        <v>74</v>
      </c>
      <c r="B94" s="35" t="s">
        <v>698</v>
      </c>
      <c r="C94" s="4">
        <v>1998</v>
      </c>
      <c r="D94" s="29" t="s">
        <v>694</v>
      </c>
      <c r="E94" s="22"/>
    </row>
    <row r="95" spans="1:5" s="21" customFormat="1" ht="26.25" customHeight="1">
      <c r="A95" s="34">
        <v>75</v>
      </c>
      <c r="B95" s="35" t="s">
        <v>96</v>
      </c>
      <c r="C95" s="4">
        <v>1998</v>
      </c>
      <c r="D95" s="29" t="s">
        <v>731</v>
      </c>
      <c r="E95" s="22"/>
    </row>
    <row r="96" spans="1:5" s="21" customFormat="1" ht="26.25" customHeight="1">
      <c r="A96" s="34">
        <v>76</v>
      </c>
      <c r="B96" s="35" t="s">
        <v>481</v>
      </c>
      <c r="C96" s="4">
        <v>1998</v>
      </c>
      <c r="D96" s="351" t="s">
        <v>477</v>
      </c>
      <c r="E96" s="22"/>
    </row>
    <row r="97" spans="1:5" s="21" customFormat="1" ht="26.25" customHeight="1">
      <c r="A97" s="34">
        <v>77</v>
      </c>
      <c r="B97" s="35" t="s">
        <v>286</v>
      </c>
      <c r="C97" s="4">
        <v>1997</v>
      </c>
      <c r="D97" s="29" t="s">
        <v>731</v>
      </c>
      <c r="E97" s="22"/>
    </row>
    <row r="98" spans="1:5" s="21" customFormat="1" ht="26.25" customHeight="1">
      <c r="A98" s="34">
        <v>78</v>
      </c>
      <c r="B98" s="35" t="s">
        <v>314</v>
      </c>
      <c r="C98" s="4">
        <v>1998</v>
      </c>
      <c r="D98" s="29" t="s">
        <v>709</v>
      </c>
      <c r="E98" s="22"/>
    </row>
    <row r="99" spans="1:5" s="21" customFormat="1" ht="26.25" customHeight="1">
      <c r="A99" s="34">
        <v>79</v>
      </c>
      <c r="B99" s="35" t="s">
        <v>484</v>
      </c>
      <c r="C99" s="4">
        <v>1997</v>
      </c>
      <c r="D99" s="29" t="s">
        <v>711</v>
      </c>
      <c r="E99" s="22"/>
    </row>
    <row r="100" spans="1:5" s="21" customFormat="1" ht="26.25" customHeight="1">
      <c r="A100" s="34">
        <v>80</v>
      </c>
      <c r="B100" s="35" t="s">
        <v>287</v>
      </c>
      <c r="C100" s="4">
        <v>1998</v>
      </c>
      <c r="D100" s="29" t="s">
        <v>55</v>
      </c>
      <c r="E100" s="22"/>
    </row>
    <row r="101" spans="1:5" s="21" customFormat="1" ht="26.25" customHeight="1">
      <c r="A101" s="34">
        <v>81</v>
      </c>
      <c r="B101" s="35" t="s">
        <v>419</v>
      </c>
      <c r="C101" s="4">
        <v>1997</v>
      </c>
      <c r="D101" s="29" t="s">
        <v>420</v>
      </c>
      <c r="E101" s="22"/>
    </row>
    <row r="102" spans="1:5" s="21" customFormat="1" ht="26.25" customHeight="1">
      <c r="A102" s="34">
        <v>82</v>
      </c>
      <c r="B102" s="35" t="s">
        <v>94</v>
      </c>
      <c r="C102" s="4">
        <v>1998</v>
      </c>
      <c r="D102" s="29" t="s">
        <v>731</v>
      </c>
      <c r="E102" s="22"/>
    </row>
    <row r="103" spans="1:5" s="21" customFormat="1" ht="26.25" customHeight="1">
      <c r="A103" s="34">
        <v>83</v>
      </c>
      <c r="B103" s="35" t="s">
        <v>509</v>
      </c>
      <c r="C103" s="4">
        <v>1997</v>
      </c>
      <c r="D103" s="29" t="s">
        <v>488</v>
      </c>
      <c r="E103" s="22"/>
    </row>
    <row r="104" spans="1:5" s="21" customFormat="1" ht="26.25" customHeight="1">
      <c r="A104" s="34">
        <v>84</v>
      </c>
      <c r="B104" s="35" t="s">
        <v>692</v>
      </c>
      <c r="C104" s="4">
        <v>1997</v>
      </c>
      <c r="D104" s="29" t="s">
        <v>686</v>
      </c>
      <c r="E104" s="22"/>
    </row>
    <row r="105" spans="1:5" s="21" customFormat="1" ht="26.25" customHeight="1">
      <c r="A105" s="34">
        <v>85</v>
      </c>
      <c r="B105" s="35" t="s">
        <v>65</v>
      </c>
      <c r="C105" s="4">
        <v>1997</v>
      </c>
      <c r="D105" s="29" t="s">
        <v>663</v>
      </c>
      <c r="E105" s="22"/>
    </row>
    <row r="106" spans="1:5" s="21" customFormat="1" ht="26.25" customHeight="1">
      <c r="A106" s="34">
        <v>86</v>
      </c>
      <c r="B106" s="35" t="s">
        <v>680</v>
      </c>
      <c r="C106" s="4">
        <v>1997</v>
      </c>
      <c r="D106" s="29" t="s">
        <v>488</v>
      </c>
      <c r="E106" s="22"/>
    </row>
    <row r="107" spans="1:5" s="21" customFormat="1" ht="26.25" customHeight="1">
      <c r="A107" s="34">
        <v>87</v>
      </c>
      <c r="B107" s="35" t="s">
        <v>714</v>
      </c>
      <c r="C107" s="4">
        <v>1997</v>
      </c>
      <c r="D107" s="29" t="s">
        <v>488</v>
      </c>
      <c r="E107" s="22"/>
    </row>
    <row r="108" spans="1:5" s="21" customFormat="1" ht="26.25" customHeight="1">
      <c r="A108" s="34">
        <v>88</v>
      </c>
      <c r="B108" s="35" t="s">
        <v>427</v>
      </c>
      <c r="C108" s="4">
        <v>1998</v>
      </c>
      <c r="D108" s="29" t="s">
        <v>424</v>
      </c>
      <c r="E108" s="22"/>
    </row>
    <row r="109" spans="1:5" s="21" customFormat="1" ht="26.25" customHeight="1">
      <c r="A109" s="34">
        <v>89</v>
      </c>
      <c r="B109" s="35" t="s">
        <v>455</v>
      </c>
      <c r="C109" s="4">
        <v>1998</v>
      </c>
      <c r="D109" s="29" t="s">
        <v>451</v>
      </c>
      <c r="E109" s="22"/>
    </row>
    <row r="110" spans="1:5" s="21" customFormat="1" ht="26.25" customHeight="1">
      <c r="A110" s="34">
        <v>90</v>
      </c>
      <c r="B110" s="35" t="s">
        <v>544</v>
      </c>
      <c r="C110" s="4">
        <v>1998</v>
      </c>
      <c r="D110" s="29" t="s">
        <v>55</v>
      </c>
      <c r="E110" s="22"/>
    </row>
    <row r="111" spans="1:5" s="21" customFormat="1" ht="26.25" customHeight="1">
      <c r="A111" s="34">
        <v>91</v>
      </c>
      <c r="B111" s="35" t="s">
        <v>415</v>
      </c>
      <c r="C111" s="4">
        <v>1997</v>
      </c>
      <c r="D111" s="29" t="s">
        <v>416</v>
      </c>
      <c r="E111" s="22"/>
    </row>
    <row r="112" spans="1:5" s="21" customFormat="1" ht="26.25" customHeight="1">
      <c r="A112" s="34">
        <v>92</v>
      </c>
      <c r="B112" s="35" t="s">
        <v>564</v>
      </c>
      <c r="C112" s="4">
        <v>1998</v>
      </c>
      <c r="D112" s="29" t="s">
        <v>547</v>
      </c>
      <c r="E112" s="22"/>
    </row>
    <row r="113" spans="1:5" s="21" customFormat="1" ht="26.25" customHeight="1">
      <c r="A113" s="34">
        <v>93</v>
      </c>
      <c r="B113" s="35" t="s">
        <v>614</v>
      </c>
      <c r="C113" s="4">
        <v>1998</v>
      </c>
      <c r="D113" s="29" t="s">
        <v>502</v>
      </c>
      <c r="E113" s="22"/>
    </row>
    <row r="114" spans="1:5" s="21" customFormat="1" ht="26.25" customHeight="1">
      <c r="A114" s="34">
        <v>94</v>
      </c>
      <c r="B114" s="35" t="s">
        <v>634</v>
      </c>
      <c r="C114" s="4">
        <v>1997</v>
      </c>
      <c r="D114" s="29" t="s">
        <v>482</v>
      </c>
      <c r="E114" s="22"/>
    </row>
    <row r="115" spans="1:5" s="21" customFormat="1" ht="26.25" customHeight="1">
      <c r="A115" s="34">
        <v>95</v>
      </c>
      <c r="B115" s="35" t="s">
        <v>438</v>
      </c>
      <c r="C115" s="4">
        <v>1997</v>
      </c>
      <c r="D115" s="351" t="s">
        <v>441</v>
      </c>
      <c r="E115" s="22"/>
    </row>
    <row r="116" spans="1:5" s="21" customFormat="1" ht="26.25" customHeight="1">
      <c r="A116" s="34">
        <v>96</v>
      </c>
      <c r="B116" s="35" t="s">
        <v>669</v>
      </c>
      <c r="C116" s="4">
        <v>1997</v>
      </c>
      <c r="D116" s="29" t="s">
        <v>661</v>
      </c>
      <c r="E116" s="22"/>
    </row>
    <row r="117" spans="1:5" s="21" customFormat="1" ht="26.25" customHeight="1">
      <c r="A117" s="34">
        <v>97</v>
      </c>
      <c r="B117" s="35" t="s">
        <v>697</v>
      </c>
      <c r="C117" s="4">
        <v>1998</v>
      </c>
      <c r="D117" s="29" t="s">
        <v>694</v>
      </c>
      <c r="E117" s="22"/>
    </row>
    <row r="118" spans="1:5" s="21" customFormat="1" ht="26.25" customHeight="1">
      <c r="A118" s="34">
        <v>98</v>
      </c>
      <c r="B118" s="35" t="s">
        <v>418</v>
      </c>
      <c r="C118" s="4">
        <v>1997</v>
      </c>
      <c r="D118" s="29" t="s">
        <v>416</v>
      </c>
      <c r="E118" s="22"/>
    </row>
    <row r="119" spans="1:5" s="21" customFormat="1" ht="26.25" customHeight="1">
      <c r="A119" s="34">
        <v>99</v>
      </c>
      <c r="B119" s="35" t="s">
        <v>525</v>
      </c>
      <c r="C119" s="4">
        <v>1998</v>
      </c>
      <c r="D119" s="29" t="s">
        <v>521</v>
      </c>
      <c r="E119" s="22"/>
    </row>
    <row r="120" spans="1:5" s="21" customFormat="1" ht="26.25" customHeight="1">
      <c r="A120" s="34">
        <v>100</v>
      </c>
      <c r="B120" s="35" t="s">
        <v>212</v>
      </c>
      <c r="C120" s="4">
        <v>1997</v>
      </c>
      <c r="D120" s="29" t="s">
        <v>468</v>
      </c>
      <c r="E120" s="22"/>
    </row>
    <row r="121" spans="1:5" s="21" customFormat="1" ht="26.25" customHeight="1">
      <c r="A121" s="34">
        <v>101</v>
      </c>
      <c r="B121" s="35" t="s">
        <v>531</v>
      </c>
      <c r="C121" s="4">
        <v>1997</v>
      </c>
      <c r="D121" s="29" t="s">
        <v>528</v>
      </c>
      <c r="E121" s="22"/>
    </row>
    <row r="122" spans="1:5" s="21" customFormat="1" ht="26.25" customHeight="1">
      <c r="A122" s="34">
        <v>102</v>
      </c>
      <c r="B122" s="35" t="s">
        <v>755</v>
      </c>
      <c r="C122" s="4">
        <v>1997</v>
      </c>
      <c r="D122" s="29" t="s">
        <v>408</v>
      </c>
      <c r="E122" s="22"/>
    </row>
    <row r="123" spans="1:5" s="21" customFormat="1" ht="26.25" customHeight="1">
      <c r="A123" s="34">
        <v>103</v>
      </c>
      <c r="B123" s="35" t="s">
        <v>670</v>
      </c>
      <c r="C123" s="4">
        <v>1997</v>
      </c>
      <c r="D123" s="29" t="s">
        <v>661</v>
      </c>
      <c r="E123" s="22"/>
    </row>
    <row r="124" spans="1:5" s="21" customFormat="1" ht="26.25" customHeight="1">
      <c r="A124" s="34">
        <v>104</v>
      </c>
      <c r="B124" s="35" t="s">
        <v>616</v>
      </c>
      <c r="C124" s="4">
        <v>1997</v>
      </c>
      <c r="D124" s="29" t="s">
        <v>547</v>
      </c>
      <c r="E124" s="22"/>
    </row>
    <row r="125" spans="1:5" s="21" customFormat="1" ht="26.25" customHeight="1">
      <c r="A125" s="34">
        <v>105</v>
      </c>
      <c r="B125" s="35" t="s">
        <v>463</v>
      </c>
      <c r="C125" s="4">
        <v>1997</v>
      </c>
      <c r="D125" s="29" t="s">
        <v>488</v>
      </c>
      <c r="E125" s="22"/>
    </row>
    <row r="126" spans="1:5" s="21" customFormat="1" ht="26.25" customHeight="1">
      <c r="A126" s="34">
        <v>106</v>
      </c>
      <c r="B126" s="35" t="s">
        <v>92</v>
      </c>
      <c r="C126" s="4">
        <v>1998</v>
      </c>
      <c r="D126" s="29" t="s">
        <v>637</v>
      </c>
      <c r="E126" s="22"/>
    </row>
    <row r="127" spans="1:5" s="21" customFormat="1" ht="26.25" customHeight="1">
      <c r="A127" s="34">
        <v>107</v>
      </c>
      <c r="B127" s="35" t="s">
        <v>466</v>
      </c>
      <c r="C127" s="4">
        <v>1997</v>
      </c>
      <c r="D127" s="29" t="s">
        <v>467</v>
      </c>
      <c r="E127" s="22"/>
    </row>
    <row r="128" spans="1:5" s="21" customFormat="1" ht="26.25" customHeight="1">
      <c r="A128" s="34">
        <v>108</v>
      </c>
      <c r="B128" s="35" t="s">
        <v>512</v>
      </c>
      <c r="C128" s="4">
        <v>1998</v>
      </c>
      <c r="D128" s="29" t="s">
        <v>488</v>
      </c>
      <c r="E128" s="22"/>
    </row>
    <row r="129" spans="1:5" s="21" customFormat="1" ht="26.25" customHeight="1">
      <c r="A129" s="34">
        <v>109</v>
      </c>
      <c r="B129" s="35" t="s">
        <v>628</v>
      </c>
      <c r="C129" s="4">
        <v>1997</v>
      </c>
      <c r="D129" s="351" t="s">
        <v>735</v>
      </c>
      <c r="E129" s="22"/>
    </row>
    <row r="130" spans="1:5" s="21" customFormat="1" ht="26.25" customHeight="1">
      <c r="A130" s="34">
        <v>110</v>
      </c>
      <c r="B130" s="35" t="s">
        <v>437</v>
      </c>
      <c r="C130" s="4">
        <v>1997</v>
      </c>
      <c r="D130" s="351" t="s">
        <v>441</v>
      </c>
      <c r="E130" s="22"/>
    </row>
    <row r="131" spans="1:5" s="21" customFormat="1" ht="26.25" customHeight="1">
      <c r="A131" s="34">
        <v>111</v>
      </c>
      <c r="B131" s="35" t="s">
        <v>265</v>
      </c>
      <c r="C131" s="4">
        <v>1997</v>
      </c>
      <c r="D131" s="29" t="s">
        <v>55</v>
      </c>
      <c r="E131" s="22"/>
    </row>
    <row r="132" spans="1:5" s="21" customFormat="1" ht="26.25" customHeight="1">
      <c r="A132" s="34">
        <v>112</v>
      </c>
      <c r="B132" s="35" t="s">
        <v>66</v>
      </c>
      <c r="C132" s="4">
        <v>1998</v>
      </c>
      <c r="D132" s="29" t="s">
        <v>55</v>
      </c>
      <c r="E132" s="22"/>
    </row>
    <row r="133" spans="1:5" s="21" customFormat="1" ht="26.25" customHeight="1">
      <c r="A133" s="34">
        <v>113</v>
      </c>
      <c r="B133" s="35" t="s">
        <v>95</v>
      </c>
      <c r="C133" s="4">
        <v>1997</v>
      </c>
      <c r="D133" s="29" t="s">
        <v>731</v>
      </c>
      <c r="E133" s="22"/>
    </row>
    <row r="134" spans="1:5" s="21" customFormat="1" ht="26.25" customHeight="1">
      <c r="A134" s="34">
        <v>114</v>
      </c>
      <c r="B134" s="35" t="s">
        <v>497</v>
      </c>
      <c r="C134" s="4">
        <v>1997</v>
      </c>
      <c r="D134" s="29" t="s">
        <v>488</v>
      </c>
      <c r="E134" s="22"/>
    </row>
    <row r="135" spans="1:5" s="21" customFormat="1" ht="26.25" customHeight="1">
      <c r="A135" s="34">
        <v>115</v>
      </c>
      <c r="B135" s="35" t="s">
        <v>454</v>
      </c>
      <c r="C135" s="4">
        <v>1998</v>
      </c>
      <c r="D135" s="29" t="s">
        <v>451</v>
      </c>
      <c r="E135" s="22"/>
    </row>
    <row r="136" spans="1:5" s="21" customFormat="1" ht="26.25" customHeight="1">
      <c r="A136" s="34">
        <v>116</v>
      </c>
      <c r="B136" s="35" t="s">
        <v>508</v>
      </c>
      <c r="C136" s="4">
        <v>1997</v>
      </c>
      <c r="D136" s="29" t="s">
        <v>488</v>
      </c>
      <c r="E136" s="22"/>
    </row>
    <row r="137" spans="1:5">
      <c r="A137" s="11"/>
      <c r="B137" s="12"/>
      <c r="C137" s="11"/>
      <c r="D137" s="12"/>
      <c r="E137" s="27"/>
    </row>
    <row r="138" spans="1:5" ht="27" customHeight="1">
      <c r="A138" s="462" t="s">
        <v>161</v>
      </c>
      <c r="B138" s="462"/>
      <c r="C138" s="462"/>
      <c r="D138" s="462"/>
      <c r="E138" s="462"/>
    </row>
    <row r="139" spans="1:5" ht="15.75" customHeight="1">
      <c r="A139" s="439" t="s">
        <v>162</v>
      </c>
      <c r="B139" s="439"/>
      <c r="C139" s="439"/>
      <c r="D139" s="439"/>
      <c r="E139" s="439"/>
    </row>
    <row r="140" spans="1:5" ht="60.75">
      <c r="A140" s="463" t="s">
        <v>330</v>
      </c>
      <c r="B140" s="463"/>
      <c r="C140" s="463"/>
      <c r="D140" s="463"/>
      <c r="E140" s="463"/>
    </row>
    <row r="141" spans="1:5">
      <c r="A141" s="11"/>
      <c r="B141" s="12"/>
      <c r="C141" s="11"/>
      <c r="D141" s="12"/>
      <c r="E141" s="27"/>
    </row>
    <row r="142" spans="1:5" ht="20.25">
      <c r="A142" s="464" t="s">
        <v>217</v>
      </c>
      <c r="B142" s="464"/>
      <c r="C142" s="464"/>
      <c r="D142" s="464"/>
      <c r="E142" s="464"/>
    </row>
    <row r="143" spans="1:5" ht="15.75">
      <c r="A143" s="438" t="s">
        <v>762</v>
      </c>
      <c r="B143" s="438"/>
      <c r="C143" s="438"/>
      <c r="D143" s="438"/>
      <c r="E143" s="438"/>
    </row>
    <row r="144" spans="1:5" ht="15.75">
      <c r="A144" s="14" t="s">
        <v>0</v>
      </c>
      <c r="B144" s="28"/>
      <c r="C144" s="28"/>
      <c r="D144" s="30" t="s">
        <v>7</v>
      </c>
      <c r="E144" s="32">
        <v>0.4777777777777778</v>
      </c>
    </row>
    <row r="145" spans="1:5" ht="15.75">
      <c r="A145" s="10" t="s">
        <v>80</v>
      </c>
      <c r="B145" s="5"/>
      <c r="C145" s="28"/>
      <c r="E145" s="31" t="s">
        <v>148</v>
      </c>
    </row>
    <row r="146" spans="1:5" ht="15.75">
      <c r="A146" s="10" t="s">
        <v>761</v>
      </c>
      <c r="B146" s="28"/>
      <c r="C146" s="28"/>
      <c r="D146" s="28"/>
      <c r="E146" s="28"/>
    </row>
    <row r="148" spans="1:5" ht="24">
      <c r="A148" s="24" t="s">
        <v>58</v>
      </c>
      <c r="B148" s="24" t="s">
        <v>2</v>
      </c>
      <c r="C148" s="16" t="s">
        <v>59</v>
      </c>
      <c r="D148" s="24" t="s">
        <v>60</v>
      </c>
      <c r="E148" s="16" t="s">
        <v>367</v>
      </c>
    </row>
    <row r="149" spans="1:5" s="21" customFormat="1" ht="26.25" customHeight="1">
      <c r="A149" s="34" t="s">
        <v>742</v>
      </c>
      <c r="B149" s="35" t="s">
        <v>557</v>
      </c>
      <c r="C149" s="4">
        <v>1999</v>
      </c>
      <c r="D149" s="29" t="s">
        <v>547</v>
      </c>
      <c r="E149" s="22"/>
    </row>
    <row r="150" spans="1:5" s="21" customFormat="1" ht="26.25" customHeight="1">
      <c r="A150" s="34" t="s">
        <v>743</v>
      </c>
      <c r="B150" s="35" t="s">
        <v>612</v>
      </c>
      <c r="C150" s="4">
        <v>2001</v>
      </c>
      <c r="D150" s="29" t="s">
        <v>488</v>
      </c>
      <c r="E150" s="22"/>
    </row>
    <row r="151" spans="1:5" s="21" customFormat="1" ht="26.25" customHeight="1">
      <c r="A151" s="34" t="s">
        <v>744</v>
      </c>
      <c r="B151" s="35" t="s">
        <v>600</v>
      </c>
      <c r="C151" s="4">
        <v>2001</v>
      </c>
      <c r="D151" s="29" t="s">
        <v>528</v>
      </c>
      <c r="E151" s="22"/>
    </row>
    <row r="152" spans="1:5" s="21" customFormat="1" ht="26.25" customHeight="1">
      <c r="A152" s="34" t="s">
        <v>745</v>
      </c>
      <c r="B152" s="35" t="s">
        <v>598</v>
      </c>
      <c r="C152" s="4">
        <v>1999</v>
      </c>
      <c r="D152" s="29" t="s">
        <v>521</v>
      </c>
      <c r="E152" s="22"/>
    </row>
    <row r="153" spans="1:5" s="21" customFormat="1" ht="26.25" customHeight="1">
      <c r="A153" s="34" t="s">
        <v>316</v>
      </c>
      <c r="B153" s="35" t="s">
        <v>225</v>
      </c>
      <c r="C153" s="4">
        <v>2000</v>
      </c>
      <c r="D153" s="29" t="s">
        <v>521</v>
      </c>
      <c r="E153" s="22"/>
    </row>
    <row r="154" spans="1:5" s="21" customFormat="1" ht="26.25" customHeight="1">
      <c r="A154" s="34" t="s">
        <v>317</v>
      </c>
      <c r="B154" s="35" t="s">
        <v>599</v>
      </c>
      <c r="C154" s="4">
        <v>2001</v>
      </c>
      <c r="D154" s="29" t="s">
        <v>528</v>
      </c>
      <c r="E154" s="22"/>
    </row>
    <row r="155" spans="1:5" s="21" customFormat="1" ht="26.25" customHeight="1">
      <c r="A155" s="34" t="s">
        <v>318</v>
      </c>
      <c r="B155" s="35" t="s">
        <v>643</v>
      </c>
      <c r="C155" s="4">
        <v>2001</v>
      </c>
      <c r="D155" s="29" t="s">
        <v>482</v>
      </c>
      <c r="E155" s="22"/>
    </row>
    <row r="156" spans="1:5" s="21" customFormat="1" ht="26.25" customHeight="1">
      <c r="A156" s="34" t="s">
        <v>319</v>
      </c>
      <c r="B156" s="35" t="s">
        <v>610</v>
      </c>
      <c r="C156" s="4">
        <v>2001</v>
      </c>
      <c r="D156" s="29" t="s">
        <v>488</v>
      </c>
      <c r="E156" s="22"/>
    </row>
    <row r="157" spans="1:5" s="21" customFormat="1" ht="26.25" customHeight="1">
      <c r="A157" s="34">
        <v>125</v>
      </c>
      <c r="B157" s="35" t="s">
        <v>757</v>
      </c>
      <c r="C157" s="4">
        <v>2001</v>
      </c>
      <c r="D157" s="29" t="s">
        <v>635</v>
      </c>
      <c r="E157" s="22"/>
    </row>
    <row r="158" spans="1:5" s="21" customFormat="1" ht="26.25" customHeight="1">
      <c r="A158" s="34">
        <v>126</v>
      </c>
      <c r="B158" s="35" t="s">
        <v>231</v>
      </c>
      <c r="C158" s="4">
        <v>2000</v>
      </c>
      <c r="D158" s="29" t="s">
        <v>474</v>
      </c>
      <c r="E158" s="22"/>
    </row>
    <row r="159" spans="1:5" s="21" customFormat="1" ht="26.25" customHeight="1">
      <c r="A159" s="34">
        <v>127</v>
      </c>
      <c r="B159" s="35" t="s">
        <v>486</v>
      </c>
      <c r="C159" s="4">
        <v>1999</v>
      </c>
      <c r="D159" s="29" t="s">
        <v>482</v>
      </c>
      <c r="E159" s="22"/>
    </row>
    <row r="160" spans="1:5" s="21" customFormat="1" ht="26.25" customHeight="1">
      <c r="A160" s="34">
        <v>128</v>
      </c>
      <c r="B160" s="35" t="s">
        <v>579</v>
      </c>
      <c r="C160" s="4">
        <v>1999</v>
      </c>
      <c r="D160" s="29" t="s">
        <v>580</v>
      </c>
      <c r="E160" s="22"/>
    </row>
    <row r="161" spans="1:5" s="21" customFormat="1" ht="26.25" customHeight="1">
      <c r="A161" s="34">
        <v>129</v>
      </c>
      <c r="B161" s="35" t="s">
        <v>91</v>
      </c>
      <c r="C161" s="4">
        <v>1999</v>
      </c>
      <c r="D161" s="29" t="s">
        <v>521</v>
      </c>
      <c r="E161" s="22"/>
    </row>
    <row r="162" spans="1:5" s="21" customFormat="1" ht="26.25" customHeight="1">
      <c r="A162" s="34">
        <v>130</v>
      </c>
      <c r="B162" s="35" t="s">
        <v>235</v>
      </c>
      <c r="C162" s="4">
        <v>1999</v>
      </c>
      <c r="D162" s="29" t="s">
        <v>637</v>
      </c>
      <c r="E162" s="22"/>
    </row>
    <row r="163" spans="1:5" s="21" customFormat="1" ht="26.25" customHeight="1">
      <c r="A163" s="34">
        <v>131</v>
      </c>
      <c r="B163" s="35" t="s">
        <v>696</v>
      </c>
      <c r="C163" s="4">
        <v>1999</v>
      </c>
      <c r="D163" s="29" t="s">
        <v>694</v>
      </c>
      <c r="E163" s="22"/>
    </row>
    <row r="164" spans="1:5" s="21" customFormat="1" ht="26.25" customHeight="1">
      <c r="A164" s="34">
        <v>132</v>
      </c>
      <c r="B164" s="35" t="s">
        <v>458</v>
      </c>
      <c r="C164" s="4">
        <v>1999</v>
      </c>
      <c r="D164" s="29" t="s">
        <v>451</v>
      </c>
      <c r="E164" s="22"/>
    </row>
    <row r="165" spans="1:5" s="21" customFormat="1" ht="26.25" customHeight="1">
      <c r="A165" s="34">
        <v>133</v>
      </c>
      <c r="B165" s="35" t="s">
        <v>554</v>
      </c>
      <c r="C165" s="4">
        <v>1999</v>
      </c>
      <c r="D165" s="29" t="s">
        <v>547</v>
      </c>
      <c r="E165" s="22"/>
    </row>
    <row r="166" spans="1:5" s="21" customFormat="1" ht="26.25" customHeight="1">
      <c r="A166" s="34">
        <v>134</v>
      </c>
      <c r="B166" s="35" t="s">
        <v>532</v>
      </c>
      <c r="C166" s="4">
        <v>1999</v>
      </c>
      <c r="D166" s="29" t="s">
        <v>528</v>
      </c>
      <c r="E166" s="22"/>
    </row>
    <row r="167" spans="1:5" s="21" customFormat="1" ht="26.25" customHeight="1">
      <c r="A167" s="34">
        <v>135</v>
      </c>
      <c r="B167" s="35" t="s">
        <v>443</v>
      </c>
      <c r="C167" s="4">
        <v>1999</v>
      </c>
      <c r="D167" s="29" t="s">
        <v>676</v>
      </c>
      <c r="E167" s="22"/>
    </row>
    <row r="168" spans="1:5" s="21" customFormat="1" ht="26.25" customHeight="1">
      <c r="A168" s="34">
        <v>136</v>
      </c>
      <c r="B168" s="35" t="s">
        <v>428</v>
      </c>
      <c r="C168" s="4">
        <v>1999</v>
      </c>
      <c r="D168" s="29" t="s">
        <v>424</v>
      </c>
      <c r="E168" s="22"/>
    </row>
    <row r="169" spans="1:5" s="21" customFormat="1" ht="26.25" customHeight="1">
      <c r="A169" s="34">
        <v>137</v>
      </c>
      <c r="B169" s="35" t="s">
        <v>426</v>
      </c>
      <c r="C169" s="4">
        <v>2000</v>
      </c>
      <c r="D169" s="29" t="s">
        <v>424</v>
      </c>
      <c r="E169" s="22"/>
    </row>
    <row r="170" spans="1:5" s="21" customFormat="1" ht="26.25" customHeight="1">
      <c r="A170" s="34">
        <v>138</v>
      </c>
      <c r="B170" s="35" t="s">
        <v>442</v>
      </c>
      <c r="C170" s="4">
        <v>2000</v>
      </c>
      <c r="D170" s="261" t="s">
        <v>566</v>
      </c>
      <c r="E170" s="22"/>
    </row>
    <row r="171" spans="1:5" s="21" customFormat="1" ht="26.25" customHeight="1">
      <c r="A171" s="34">
        <v>139</v>
      </c>
      <c r="B171" s="35" t="s">
        <v>693</v>
      </c>
      <c r="C171" s="4">
        <v>1999</v>
      </c>
      <c r="D171" s="29" t="s">
        <v>694</v>
      </c>
      <c r="E171" s="22"/>
    </row>
    <row r="172" spans="1:5" s="21" customFormat="1" ht="26.25" customHeight="1">
      <c r="A172" s="34">
        <v>140</v>
      </c>
      <c r="B172" s="35" t="s">
        <v>627</v>
      </c>
      <c r="C172" s="4">
        <v>1999</v>
      </c>
      <c r="D172" s="29" t="s">
        <v>735</v>
      </c>
      <c r="E172" s="22"/>
    </row>
    <row r="173" spans="1:5" s="21" customFormat="1" ht="26.25" customHeight="1">
      <c r="A173" s="34">
        <v>141</v>
      </c>
      <c r="B173" s="35" t="s">
        <v>591</v>
      </c>
      <c r="C173" s="4">
        <v>1999</v>
      </c>
      <c r="D173" s="29" t="s">
        <v>592</v>
      </c>
      <c r="E173" s="22"/>
    </row>
    <row r="174" spans="1:5" s="21" customFormat="1" ht="26.25" customHeight="1">
      <c r="A174" s="34">
        <v>142</v>
      </c>
      <c r="B174" s="35" t="s">
        <v>691</v>
      </c>
      <c r="C174" s="4">
        <v>2000</v>
      </c>
      <c r="D174" s="29" t="s">
        <v>686</v>
      </c>
      <c r="E174" s="22"/>
    </row>
    <row r="175" spans="1:5" s="21" customFormat="1" ht="26.25" customHeight="1">
      <c r="A175" s="34">
        <v>143</v>
      </c>
      <c r="B175" s="35" t="s">
        <v>226</v>
      </c>
      <c r="C175" s="4">
        <v>1999</v>
      </c>
      <c r="D175" s="29" t="s">
        <v>521</v>
      </c>
      <c r="E175" s="22"/>
    </row>
    <row r="176" spans="1:5" s="21" customFormat="1" ht="26.25" customHeight="1">
      <c r="A176" s="34">
        <v>144</v>
      </c>
      <c r="B176" s="35" t="s">
        <v>631</v>
      </c>
      <c r="C176" s="4">
        <v>1999</v>
      </c>
      <c r="D176" s="261" t="s">
        <v>477</v>
      </c>
      <c r="E176" s="22"/>
    </row>
    <row r="177" spans="1:5" s="21" customFormat="1" ht="26.25" customHeight="1">
      <c r="A177" s="34">
        <v>145</v>
      </c>
      <c r="B177" s="35" t="s">
        <v>658</v>
      </c>
      <c r="C177" s="4">
        <v>2000</v>
      </c>
      <c r="D177" s="29" t="s">
        <v>648</v>
      </c>
      <c r="E177" s="22"/>
    </row>
    <row r="178" spans="1:5" s="21" customFormat="1" ht="26.25" customHeight="1">
      <c r="A178" s="34">
        <v>146</v>
      </c>
      <c r="B178" s="35" t="s">
        <v>723</v>
      </c>
      <c r="C178" s="4">
        <v>2000</v>
      </c>
      <c r="D178" s="29" t="s">
        <v>488</v>
      </c>
      <c r="E178" s="22"/>
    </row>
    <row r="179" spans="1:5" s="21" customFormat="1" ht="26.25" customHeight="1">
      <c r="A179" s="34">
        <v>147</v>
      </c>
      <c r="B179" s="35" t="s">
        <v>715</v>
      </c>
      <c r="C179" s="4">
        <v>1999</v>
      </c>
      <c r="D179" s="29" t="s">
        <v>488</v>
      </c>
      <c r="E179" s="22"/>
    </row>
    <row r="180" spans="1:5" s="21" customFormat="1" ht="26.25" customHeight="1">
      <c r="A180" s="34">
        <v>148</v>
      </c>
      <c r="B180" s="35" t="s">
        <v>553</v>
      </c>
      <c r="C180" s="4">
        <v>1999</v>
      </c>
      <c r="D180" s="29" t="s">
        <v>547</v>
      </c>
      <c r="E180" s="22"/>
    </row>
    <row r="181" spans="1:5" s="21" customFormat="1" ht="26.25" customHeight="1">
      <c r="A181" s="34">
        <v>149</v>
      </c>
      <c r="B181" s="35" t="s">
        <v>524</v>
      </c>
      <c r="C181" s="4">
        <v>1999</v>
      </c>
      <c r="D181" s="29" t="s">
        <v>521</v>
      </c>
      <c r="E181" s="22"/>
    </row>
    <row r="182" spans="1:5" s="21" customFormat="1" ht="26.25" customHeight="1">
      <c r="A182" s="34">
        <v>150</v>
      </c>
      <c r="B182" s="35" t="s">
        <v>71</v>
      </c>
      <c r="C182" s="4">
        <v>2000</v>
      </c>
      <c r="D182" s="29" t="s">
        <v>663</v>
      </c>
      <c r="E182" s="22"/>
    </row>
    <row r="183" spans="1:5" s="21" customFormat="1" ht="26.25" customHeight="1">
      <c r="A183" s="34">
        <v>151</v>
      </c>
      <c r="B183" s="35" t="s">
        <v>584</v>
      </c>
      <c r="C183" s="4">
        <v>2000</v>
      </c>
      <c r="D183" s="29" t="s">
        <v>580</v>
      </c>
      <c r="E183" s="22"/>
    </row>
    <row r="184" spans="1:5" s="21" customFormat="1" ht="26.25" customHeight="1">
      <c r="A184" s="34">
        <v>152</v>
      </c>
      <c r="B184" s="35" t="s">
        <v>464</v>
      </c>
      <c r="C184" s="4">
        <v>2000</v>
      </c>
      <c r="D184" s="29" t="s">
        <v>488</v>
      </c>
      <c r="E184" s="22"/>
    </row>
    <row r="185" spans="1:5" s="21" customFormat="1" ht="26.25" customHeight="1">
      <c r="A185" s="34">
        <v>153</v>
      </c>
      <c r="B185" s="35" t="s">
        <v>673</v>
      </c>
      <c r="C185" s="4">
        <v>1999</v>
      </c>
      <c r="D185" s="29" t="s">
        <v>474</v>
      </c>
      <c r="E185" s="22"/>
    </row>
    <row r="186" spans="1:5" s="21" customFormat="1" ht="26.25" customHeight="1">
      <c r="A186" s="34">
        <v>154</v>
      </c>
      <c r="B186" s="35" t="s">
        <v>510</v>
      </c>
      <c r="C186" s="4">
        <v>1999</v>
      </c>
      <c r="D186" s="29" t="s">
        <v>488</v>
      </c>
      <c r="E186" s="22"/>
    </row>
    <row r="187" spans="1:5" s="21" customFormat="1" ht="26.25" customHeight="1">
      <c r="A187" s="34">
        <v>155</v>
      </c>
      <c r="B187" s="35" t="s">
        <v>626</v>
      </c>
      <c r="C187" s="4">
        <v>1999</v>
      </c>
      <c r="D187" s="261" t="s">
        <v>735</v>
      </c>
      <c r="E187" s="22"/>
    </row>
    <row r="188" spans="1:5" s="21" customFormat="1" ht="26.25" customHeight="1">
      <c r="A188" s="34">
        <v>156</v>
      </c>
      <c r="B188" s="35" t="s">
        <v>72</v>
      </c>
      <c r="C188" s="4">
        <v>1999</v>
      </c>
      <c r="D188" s="29" t="s">
        <v>663</v>
      </c>
      <c r="E188" s="22"/>
    </row>
    <row r="189" spans="1:5" s="21" customFormat="1" ht="26.25" customHeight="1">
      <c r="A189" s="34">
        <v>157</v>
      </c>
      <c r="B189" s="35" t="s">
        <v>733</v>
      </c>
      <c r="C189" s="4">
        <v>1999</v>
      </c>
      <c r="D189" s="29" t="s">
        <v>488</v>
      </c>
      <c r="E189" s="22"/>
    </row>
    <row r="190" spans="1:5" s="21" customFormat="1" ht="26.25" customHeight="1">
      <c r="A190" s="34">
        <v>158</v>
      </c>
      <c r="B190" s="35" t="s">
        <v>90</v>
      </c>
      <c r="C190" s="4">
        <v>1999</v>
      </c>
      <c r="D190" s="29" t="s">
        <v>521</v>
      </c>
      <c r="E190" s="22"/>
    </row>
    <row r="191" spans="1:5" s="21" customFormat="1" ht="26.25" customHeight="1">
      <c r="A191" s="34">
        <v>159</v>
      </c>
      <c r="B191" s="35" t="s">
        <v>585</v>
      </c>
      <c r="C191" s="4">
        <v>1999</v>
      </c>
      <c r="D191" s="29" t="s">
        <v>580</v>
      </c>
      <c r="E191" s="22"/>
    </row>
    <row r="192" spans="1:5" s="21" customFormat="1" ht="26.25" customHeight="1">
      <c r="A192" s="34">
        <v>160</v>
      </c>
      <c r="B192" s="35" t="s">
        <v>403</v>
      </c>
      <c r="C192" s="4">
        <v>2000</v>
      </c>
      <c r="D192" s="261" t="s">
        <v>402</v>
      </c>
      <c r="E192" s="22"/>
    </row>
    <row r="193" spans="1:5" s="21" customFormat="1" ht="26.25" customHeight="1">
      <c r="A193" s="34">
        <v>162</v>
      </c>
      <c r="B193" s="35" t="s">
        <v>555</v>
      </c>
      <c r="C193" s="4">
        <v>1999</v>
      </c>
      <c r="D193" s="29" t="s">
        <v>547</v>
      </c>
      <c r="E193" s="22"/>
    </row>
    <row r="194" spans="1:5" s="21" customFormat="1" ht="26.25" customHeight="1">
      <c r="A194" s="34">
        <v>163</v>
      </c>
      <c r="B194" s="35" t="s">
        <v>556</v>
      </c>
      <c r="C194" s="4">
        <v>2000</v>
      </c>
      <c r="D194" s="29" t="s">
        <v>547</v>
      </c>
      <c r="E194" s="22"/>
    </row>
    <row r="195" spans="1:5" s="12" customFormat="1">
      <c r="A195" s="11"/>
      <c r="C195" s="11"/>
    </row>
    <row r="196" spans="1:5" s="12" customFormat="1" ht="27">
      <c r="A196" s="462" t="s">
        <v>161</v>
      </c>
      <c r="B196" s="462"/>
      <c r="C196" s="462"/>
      <c r="D196" s="462"/>
      <c r="E196" s="462"/>
    </row>
    <row r="197" spans="1:5" s="12" customFormat="1" ht="15.75">
      <c r="A197" s="439" t="s">
        <v>162</v>
      </c>
      <c r="B197" s="439"/>
      <c r="C197" s="439"/>
      <c r="D197" s="439"/>
      <c r="E197" s="439"/>
    </row>
    <row r="198" spans="1:5" s="12" customFormat="1" ht="60.75">
      <c r="A198" s="463" t="s">
        <v>330</v>
      </c>
      <c r="B198" s="463"/>
      <c r="C198" s="463"/>
      <c r="D198" s="463"/>
      <c r="E198" s="463"/>
    </row>
    <row r="199" spans="1:5" s="12" customFormat="1">
      <c r="A199" s="11"/>
      <c r="C199" s="11"/>
    </row>
    <row r="200" spans="1:5" ht="20.25">
      <c r="A200" s="464" t="s">
        <v>105</v>
      </c>
      <c r="B200" s="464"/>
      <c r="C200" s="464"/>
      <c r="D200" s="464"/>
      <c r="E200" s="464"/>
    </row>
    <row r="201" spans="1:5" ht="15.75">
      <c r="A201" s="438" t="s">
        <v>762</v>
      </c>
      <c r="B201" s="438"/>
      <c r="C201" s="438"/>
      <c r="D201" s="438"/>
      <c r="E201" s="438"/>
    </row>
    <row r="202" spans="1:5" ht="15.75">
      <c r="A202" s="14" t="s">
        <v>0</v>
      </c>
      <c r="B202" s="28"/>
      <c r="C202" s="28"/>
      <c r="D202" s="30" t="s">
        <v>7</v>
      </c>
      <c r="E202" s="32">
        <v>0.5180555555555556</v>
      </c>
    </row>
    <row r="203" spans="1:5" ht="15.75">
      <c r="A203" s="10" t="s">
        <v>80</v>
      </c>
      <c r="B203" s="5"/>
      <c r="C203" s="28"/>
      <c r="E203" s="31" t="s">
        <v>79</v>
      </c>
    </row>
    <row r="204" spans="1:5" ht="15.75">
      <c r="A204" s="10" t="s">
        <v>761</v>
      </c>
      <c r="B204" s="28"/>
      <c r="C204" s="28"/>
      <c r="D204" s="28"/>
      <c r="E204" s="10"/>
    </row>
    <row r="206" spans="1:5" ht="24">
      <c r="A206" s="24" t="s">
        <v>58</v>
      </c>
      <c r="B206" s="24" t="s">
        <v>2</v>
      </c>
      <c r="C206" s="16" t="s">
        <v>59</v>
      </c>
      <c r="D206" s="24" t="s">
        <v>60</v>
      </c>
      <c r="E206" s="16" t="s">
        <v>367</v>
      </c>
    </row>
    <row r="207" spans="1:5">
      <c r="A207" s="19"/>
      <c r="B207" s="19"/>
      <c r="C207" s="20"/>
      <c r="D207" s="19"/>
      <c r="E207" s="19"/>
    </row>
    <row r="208" spans="1:5" s="12" customFormat="1" ht="26.25" customHeight="1">
      <c r="A208" s="34" t="s">
        <v>739</v>
      </c>
      <c r="B208" s="35" t="s">
        <v>551</v>
      </c>
      <c r="C208" s="4">
        <v>1995</v>
      </c>
      <c r="D208" s="29" t="s">
        <v>547</v>
      </c>
      <c r="E208" s="22"/>
    </row>
    <row r="209" spans="1:5" s="12" customFormat="1" ht="26.25" customHeight="1">
      <c r="A209" s="34" t="s">
        <v>740</v>
      </c>
      <c r="B209" s="35" t="s">
        <v>736</v>
      </c>
      <c r="C209" s="4">
        <v>1996</v>
      </c>
      <c r="D209" s="29" t="s">
        <v>694</v>
      </c>
      <c r="E209" s="22"/>
    </row>
    <row r="210" spans="1:5" s="12" customFormat="1" ht="26.25" customHeight="1">
      <c r="A210" s="34" t="s">
        <v>741</v>
      </c>
      <c r="B210" s="35" t="s">
        <v>604</v>
      </c>
      <c r="C210" s="4">
        <v>1996</v>
      </c>
      <c r="D210" s="29" t="s">
        <v>408</v>
      </c>
      <c r="E210" s="22"/>
    </row>
    <row r="211" spans="1:5" s="12" customFormat="1" ht="26.25" customHeight="1">
      <c r="A211" s="34">
        <v>68</v>
      </c>
      <c r="B211" s="35" t="s">
        <v>606</v>
      </c>
      <c r="C211" s="4">
        <v>1995</v>
      </c>
      <c r="D211" s="29" t="s">
        <v>408</v>
      </c>
      <c r="E211" s="22"/>
    </row>
    <row r="212" spans="1:5" s="12" customFormat="1" ht="26.25" customHeight="1">
      <c r="A212" s="34">
        <v>69</v>
      </c>
      <c r="B212" s="35" t="s">
        <v>135</v>
      </c>
      <c r="C212" s="4">
        <v>1996</v>
      </c>
      <c r="D212" s="29" t="s">
        <v>731</v>
      </c>
      <c r="E212" s="22"/>
    </row>
    <row r="213" spans="1:5" s="12" customFormat="1" ht="26.25" customHeight="1">
      <c r="A213" s="34">
        <v>70</v>
      </c>
      <c r="B213" s="35" t="s">
        <v>132</v>
      </c>
      <c r="C213" s="4">
        <v>1996</v>
      </c>
      <c r="D213" s="29" t="s">
        <v>731</v>
      </c>
      <c r="E213" s="22"/>
    </row>
    <row r="214" spans="1:5" s="12" customFormat="1" ht="26.25" customHeight="1">
      <c r="A214" s="34">
        <v>71</v>
      </c>
      <c r="B214" s="35" t="s">
        <v>655</v>
      </c>
      <c r="C214" s="4">
        <v>1995</v>
      </c>
      <c r="D214" s="29" t="s">
        <v>648</v>
      </c>
      <c r="E214" s="22"/>
    </row>
    <row r="215" spans="1:5" s="12" customFormat="1" ht="26.25" customHeight="1">
      <c r="A215" s="34">
        <v>72</v>
      </c>
      <c r="B215" s="35" t="s">
        <v>700</v>
      </c>
      <c r="C215" s="4">
        <v>1996</v>
      </c>
      <c r="D215" s="29" t="s">
        <v>694</v>
      </c>
      <c r="E215" s="22"/>
    </row>
    <row r="216" spans="1:5" s="12" customFormat="1" ht="26.25" customHeight="1">
      <c r="A216" s="34">
        <v>73</v>
      </c>
      <c r="B216" s="35" t="s">
        <v>483</v>
      </c>
      <c r="C216" s="4">
        <v>1996</v>
      </c>
      <c r="D216" s="29" t="s">
        <v>482</v>
      </c>
      <c r="E216" s="22"/>
    </row>
    <row r="217" spans="1:5" s="12" customFormat="1" ht="26.25" customHeight="1">
      <c r="A217" s="34">
        <v>74</v>
      </c>
      <c r="B217" s="35" t="s">
        <v>439</v>
      </c>
      <c r="C217" s="4">
        <v>1996</v>
      </c>
      <c r="D217" s="29" t="s">
        <v>676</v>
      </c>
      <c r="E217" s="22"/>
    </row>
    <row r="218" spans="1:5" s="12" customFormat="1" ht="26.25" customHeight="1">
      <c r="A218" s="34">
        <v>75</v>
      </c>
      <c r="B218" s="35" t="s">
        <v>112</v>
      </c>
      <c r="C218" s="4">
        <v>1996</v>
      </c>
      <c r="D218" s="29" t="s">
        <v>521</v>
      </c>
      <c r="E218" s="22"/>
    </row>
    <row r="219" spans="1:5" s="12" customFormat="1" ht="26.25" customHeight="1">
      <c r="A219" s="34">
        <v>76</v>
      </c>
      <c r="B219" s="35" t="s">
        <v>113</v>
      </c>
      <c r="C219" s="4">
        <v>1996</v>
      </c>
      <c r="D219" s="29" t="s">
        <v>521</v>
      </c>
      <c r="E219" s="22"/>
    </row>
    <row r="220" spans="1:5" s="12" customFormat="1" ht="26.25" customHeight="1">
      <c r="A220" s="34">
        <v>77</v>
      </c>
      <c r="B220" s="35" t="s">
        <v>728</v>
      </c>
      <c r="C220" s="4">
        <v>1996</v>
      </c>
      <c r="D220" s="29" t="s">
        <v>488</v>
      </c>
      <c r="E220" s="22"/>
    </row>
    <row r="221" spans="1:5" s="12" customFormat="1" ht="26.25" customHeight="1">
      <c r="A221" s="34">
        <v>78</v>
      </c>
      <c r="B221" s="35" t="s">
        <v>414</v>
      </c>
      <c r="C221" s="4">
        <v>1996</v>
      </c>
      <c r="D221" s="29" t="s">
        <v>408</v>
      </c>
      <c r="E221" s="22"/>
    </row>
    <row r="222" spans="1:5" s="12" customFormat="1" ht="26.25" customHeight="1">
      <c r="A222" s="34">
        <v>79</v>
      </c>
      <c r="B222" s="35" t="s">
        <v>671</v>
      </c>
      <c r="C222" s="4">
        <v>1996</v>
      </c>
      <c r="D222" s="29" t="s">
        <v>661</v>
      </c>
      <c r="E222" s="22"/>
    </row>
    <row r="223" spans="1:5" s="12" customFormat="1" ht="26.25" customHeight="1">
      <c r="A223" s="34">
        <v>80</v>
      </c>
      <c r="B223" s="35" t="s">
        <v>699</v>
      </c>
      <c r="C223" s="4">
        <v>1996</v>
      </c>
      <c r="D223" s="29" t="s">
        <v>694</v>
      </c>
      <c r="E223" s="22"/>
    </row>
    <row r="224" spans="1:5" s="12" customFormat="1" ht="26.25" customHeight="1">
      <c r="A224" s="34">
        <v>81</v>
      </c>
      <c r="B224" s="35" t="s">
        <v>656</v>
      </c>
      <c r="C224" s="4">
        <v>1995</v>
      </c>
      <c r="D224" s="29" t="s">
        <v>648</v>
      </c>
      <c r="E224" s="22"/>
    </row>
    <row r="225" spans="1:5" s="12" customFormat="1" ht="26.25" customHeight="1">
      <c r="A225" s="34">
        <v>82</v>
      </c>
      <c r="B225" s="35" t="s">
        <v>727</v>
      </c>
      <c r="C225" s="4">
        <v>1996</v>
      </c>
      <c r="D225" s="29" t="s">
        <v>488</v>
      </c>
      <c r="E225" s="22"/>
    </row>
    <row r="226" spans="1:5" s="12" customFormat="1" ht="26.25" customHeight="1">
      <c r="A226" s="34">
        <v>83</v>
      </c>
      <c r="B226" s="35" t="s">
        <v>523</v>
      </c>
      <c r="C226" s="4">
        <v>1996</v>
      </c>
      <c r="D226" s="29" t="s">
        <v>521</v>
      </c>
      <c r="E226" s="22"/>
    </row>
    <row r="227" spans="1:5" s="12" customFormat="1" ht="26.25" customHeight="1">
      <c r="A227" s="34">
        <v>84</v>
      </c>
      <c r="B227" s="35" t="s">
        <v>449</v>
      </c>
      <c r="C227" s="4">
        <v>1995</v>
      </c>
      <c r="D227" s="29" t="s">
        <v>676</v>
      </c>
      <c r="E227" s="22"/>
    </row>
    <row r="228" spans="1:5" s="12" customFormat="1" ht="26.25" customHeight="1">
      <c r="A228" s="34">
        <v>85</v>
      </c>
      <c r="B228" s="35" t="s">
        <v>732</v>
      </c>
      <c r="C228" s="4">
        <v>1996</v>
      </c>
      <c r="D228" s="29" t="s">
        <v>488</v>
      </c>
      <c r="E228" s="22"/>
    </row>
    <row r="229" spans="1:5" s="12" customFormat="1" ht="26.25" customHeight="1">
      <c r="A229" s="34">
        <v>86</v>
      </c>
      <c r="B229" s="35" t="s">
        <v>131</v>
      </c>
      <c r="C229" s="4">
        <v>1996</v>
      </c>
      <c r="D229" s="29" t="s">
        <v>731</v>
      </c>
      <c r="E229" s="22"/>
    </row>
    <row r="230" spans="1:5" s="12" customFormat="1" ht="26.25" customHeight="1">
      <c r="A230" s="34">
        <v>87</v>
      </c>
      <c r="B230" s="35" t="s">
        <v>587</v>
      </c>
      <c r="C230" s="4">
        <v>1996</v>
      </c>
      <c r="D230" s="29" t="s">
        <v>573</v>
      </c>
      <c r="E230" s="22"/>
    </row>
    <row r="231" spans="1:5" s="12" customFormat="1" ht="26.25" customHeight="1">
      <c r="A231" s="34">
        <v>88</v>
      </c>
      <c r="B231" s="35" t="s">
        <v>586</v>
      </c>
      <c r="C231" s="4">
        <v>1995</v>
      </c>
      <c r="D231" s="29" t="s">
        <v>420</v>
      </c>
      <c r="E231" s="22"/>
    </row>
    <row r="232" spans="1:5" s="12" customFormat="1" ht="26.25" customHeight="1">
      <c r="A232" s="34">
        <v>89</v>
      </c>
      <c r="B232" s="35" t="s">
        <v>499</v>
      </c>
      <c r="C232" s="4">
        <v>1996</v>
      </c>
      <c r="D232" s="29" t="s">
        <v>500</v>
      </c>
      <c r="E232" s="22"/>
    </row>
    <row r="233" spans="1:5" s="12" customFormat="1" ht="26.25" customHeight="1">
      <c r="A233" s="34">
        <v>90</v>
      </c>
      <c r="B233" s="35" t="s">
        <v>605</v>
      </c>
      <c r="C233" s="4">
        <v>1995</v>
      </c>
      <c r="D233" s="29" t="s">
        <v>408</v>
      </c>
      <c r="E233" s="22"/>
    </row>
    <row r="234" spans="1:5" s="12" customFormat="1" ht="26.25" customHeight="1">
      <c r="A234" s="34">
        <v>91</v>
      </c>
      <c r="B234" s="35" t="s">
        <v>476</v>
      </c>
      <c r="C234" s="4">
        <v>1995</v>
      </c>
      <c r="D234" s="261" t="s">
        <v>477</v>
      </c>
      <c r="E234" s="22"/>
    </row>
    <row r="235" spans="1:5" s="12" customFormat="1" ht="26.25" customHeight="1">
      <c r="A235" s="34">
        <v>92</v>
      </c>
      <c r="B235" s="35" t="s">
        <v>507</v>
      </c>
      <c r="C235" s="4">
        <v>1996</v>
      </c>
      <c r="D235" s="29" t="s">
        <v>488</v>
      </c>
      <c r="E235" s="22"/>
    </row>
    <row r="236" spans="1:5" s="12" customFormat="1" ht="26.25" customHeight="1">
      <c r="A236" s="34">
        <v>93</v>
      </c>
      <c r="B236" s="35" t="s">
        <v>440</v>
      </c>
      <c r="C236" s="4">
        <v>1996</v>
      </c>
      <c r="D236" s="29" t="s">
        <v>676</v>
      </c>
      <c r="E236" s="22"/>
    </row>
    <row r="237" spans="1:5" s="12" customFormat="1" ht="26.25" customHeight="1">
      <c r="A237" s="34">
        <v>94</v>
      </c>
      <c r="B237" s="35" t="s">
        <v>133</v>
      </c>
      <c r="C237" s="4">
        <v>1996</v>
      </c>
      <c r="D237" s="29" t="s">
        <v>731</v>
      </c>
      <c r="E237" s="22"/>
    </row>
    <row r="238" spans="1:5" s="12" customFormat="1" ht="26.25" customHeight="1">
      <c r="A238" s="34">
        <v>95</v>
      </c>
      <c r="B238" s="35" t="s">
        <v>471</v>
      </c>
      <c r="C238" s="4">
        <v>1996</v>
      </c>
      <c r="D238" s="29" t="s">
        <v>469</v>
      </c>
      <c r="E238" s="22"/>
    </row>
    <row r="239" spans="1:5" s="12" customFormat="1" ht="26.25" customHeight="1">
      <c r="A239" s="34">
        <v>96</v>
      </c>
      <c r="B239" s="35" t="s">
        <v>405</v>
      </c>
      <c r="C239" s="4">
        <v>1996</v>
      </c>
      <c r="D239" s="261" t="s">
        <v>402</v>
      </c>
      <c r="E239" s="22"/>
    </row>
    <row r="240" spans="1:5" s="12" customFormat="1" ht="26.25" customHeight="1">
      <c r="A240" s="34">
        <v>97</v>
      </c>
      <c r="B240" s="35" t="s">
        <v>101</v>
      </c>
      <c r="C240" s="4">
        <v>1996</v>
      </c>
      <c r="D240" s="29" t="s">
        <v>521</v>
      </c>
      <c r="E240" s="22"/>
    </row>
    <row r="241" spans="1:5" s="12" customFormat="1" ht="26.25" customHeight="1">
      <c r="A241" s="34">
        <v>98</v>
      </c>
      <c r="B241" s="35" t="s">
        <v>726</v>
      </c>
      <c r="C241" s="4">
        <v>1996</v>
      </c>
      <c r="D241" s="29" t="s">
        <v>488</v>
      </c>
      <c r="E241" s="22"/>
    </row>
    <row r="242" spans="1:5" s="12" customFormat="1" ht="26.25" customHeight="1">
      <c r="A242" s="34">
        <v>99</v>
      </c>
      <c r="B242" s="35" t="s">
        <v>657</v>
      </c>
      <c r="C242" s="4">
        <v>1996</v>
      </c>
      <c r="D242" s="29" t="s">
        <v>648</v>
      </c>
      <c r="E242" s="22"/>
    </row>
    <row r="243" spans="1:5" s="12" customFormat="1" ht="26.25" customHeight="1">
      <c r="A243" s="34">
        <v>100</v>
      </c>
      <c r="B243" s="35" t="s">
        <v>264</v>
      </c>
      <c r="C243" s="4">
        <v>1996</v>
      </c>
      <c r="D243" s="29" t="s">
        <v>55</v>
      </c>
      <c r="E243" s="22"/>
    </row>
    <row r="244" spans="1:5" s="12" customFormat="1" ht="26.25" customHeight="1">
      <c r="A244" s="34">
        <v>101</v>
      </c>
      <c r="B244" s="35" t="s">
        <v>588</v>
      </c>
      <c r="C244" s="4">
        <v>1996</v>
      </c>
      <c r="D244" s="29" t="s">
        <v>589</v>
      </c>
      <c r="E244" s="22"/>
    </row>
    <row r="245" spans="1:5" s="12" customFormat="1" ht="26.25" customHeight="1">
      <c r="A245" s="34">
        <v>102</v>
      </c>
      <c r="B245" s="35" t="s">
        <v>582</v>
      </c>
      <c r="C245" s="4">
        <v>1996</v>
      </c>
      <c r="D245" s="29" t="s">
        <v>580</v>
      </c>
      <c r="E245" s="22"/>
    </row>
    <row r="246" spans="1:5" s="12" customFormat="1">
      <c r="A246" s="11"/>
      <c r="C246" s="11"/>
      <c r="E246" s="13"/>
    </row>
    <row r="247" spans="1:5" s="12" customFormat="1" ht="27">
      <c r="A247" s="462" t="s">
        <v>161</v>
      </c>
      <c r="B247" s="462"/>
      <c r="C247" s="462"/>
      <c r="D247" s="462"/>
      <c r="E247" s="462"/>
    </row>
    <row r="248" spans="1:5" s="12" customFormat="1" ht="15.75">
      <c r="A248" s="439" t="s">
        <v>162</v>
      </c>
      <c r="B248" s="439"/>
      <c r="C248" s="439"/>
      <c r="D248" s="439"/>
      <c r="E248" s="439"/>
    </row>
    <row r="249" spans="1:5" s="12" customFormat="1" ht="60.75">
      <c r="A249" s="463" t="s">
        <v>330</v>
      </c>
      <c r="B249" s="463"/>
      <c r="C249" s="463"/>
      <c r="D249" s="463"/>
      <c r="E249" s="463"/>
    </row>
    <row r="250" spans="1:5" ht="20.25">
      <c r="A250" s="464" t="s">
        <v>145</v>
      </c>
      <c r="B250" s="464"/>
      <c r="C250" s="464"/>
      <c r="D250" s="464"/>
      <c r="E250" s="464"/>
    </row>
    <row r="251" spans="1:5" ht="15.75">
      <c r="A251" s="438" t="s">
        <v>762</v>
      </c>
      <c r="B251" s="438"/>
      <c r="C251" s="438"/>
      <c r="D251" s="438"/>
      <c r="E251" s="438"/>
    </row>
    <row r="252" spans="1:5" ht="15.75">
      <c r="A252" s="14" t="s">
        <v>0</v>
      </c>
      <c r="B252" s="28"/>
      <c r="C252" s="28"/>
      <c r="D252" s="30" t="s">
        <v>7</v>
      </c>
      <c r="E252" s="32">
        <v>0.54166666666666663</v>
      </c>
    </row>
    <row r="253" spans="1:5" ht="15.75">
      <c r="A253" s="10" t="s">
        <v>80</v>
      </c>
      <c r="B253" s="5"/>
      <c r="C253" s="28"/>
      <c r="E253" s="31" t="s">
        <v>103</v>
      </c>
    </row>
    <row r="254" spans="1:5" ht="15.75">
      <c r="A254" s="10" t="s">
        <v>761</v>
      </c>
      <c r="B254" s="28"/>
      <c r="C254" s="28"/>
      <c r="D254" s="28"/>
      <c r="E254" s="28"/>
    </row>
    <row r="256" spans="1:5" ht="24">
      <c r="A256" s="24" t="s">
        <v>58</v>
      </c>
      <c r="B256" s="24" t="s">
        <v>2</v>
      </c>
      <c r="C256" s="16" t="s">
        <v>59</v>
      </c>
      <c r="D256" s="24" t="s">
        <v>60</v>
      </c>
      <c r="E256" s="16" t="s">
        <v>329</v>
      </c>
    </row>
    <row r="257" spans="1:5" s="21" customFormat="1" ht="26.25" customHeight="1">
      <c r="A257" s="34" t="s">
        <v>294</v>
      </c>
      <c r="B257" s="35" t="s">
        <v>552</v>
      </c>
      <c r="C257" s="4">
        <v>1995</v>
      </c>
      <c r="D257" s="29" t="s">
        <v>547</v>
      </c>
      <c r="E257" s="22"/>
    </row>
    <row r="258" spans="1:5" s="21" customFormat="1" ht="26.25" customHeight="1">
      <c r="A258" s="34" t="s">
        <v>295</v>
      </c>
      <c r="B258" s="35" t="s">
        <v>116</v>
      </c>
      <c r="C258" s="4">
        <v>1995</v>
      </c>
      <c r="D258" s="29" t="s">
        <v>521</v>
      </c>
      <c r="E258" s="22"/>
    </row>
    <row r="259" spans="1:5" s="21" customFormat="1" ht="26.25" customHeight="1">
      <c r="A259" s="34" t="s">
        <v>296</v>
      </c>
      <c r="B259" s="35" t="s">
        <v>107</v>
      </c>
      <c r="C259" s="4">
        <v>1996</v>
      </c>
      <c r="D259" s="29" t="s">
        <v>663</v>
      </c>
      <c r="E259" s="22"/>
    </row>
    <row r="260" spans="1:5" s="21" customFormat="1" ht="26.25" customHeight="1">
      <c r="A260" s="34" t="s">
        <v>297</v>
      </c>
      <c r="B260" s="35" t="s">
        <v>563</v>
      </c>
      <c r="C260" s="4">
        <v>1996</v>
      </c>
      <c r="D260" s="29" t="s">
        <v>547</v>
      </c>
      <c r="E260" s="22"/>
    </row>
    <row r="261" spans="1:5" s="21" customFormat="1" ht="26.25" customHeight="1">
      <c r="A261" s="34">
        <v>5</v>
      </c>
      <c r="B261" s="35" t="s">
        <v>541</v>
      </c>
      <c r="C261" s="4">
        <v>1996</v>
      </c>
      <c r="D261" s="29" t="s">
        <v>55</v>
      </c>
      <c r="E261" s="22"/>
    </row>
    <row r="262" spans="1:5" s="21" customFormat="1" ht="26.25" customHeight="1">
      <c r="A262" s="34">
        <v>6</v>
      </c>
      <c r="B262" s="35" t="s">
        <v>706</v>
      </c>
      <c r="C262" s="4">
        <v>1996</v>
      </c>
      <c r="D262" s="29" t="s">
        <v>694</v>
      </c>
      <c r="E262" s="22"/>
    </row>
    <row r="263" spans="1:5" s="21" customFormat="1" ht="26.25" customHeight="1">
      <c r="A263" s="34">
        <v>7</v>
      </c>
      <c r="B263" s="35" t="s">
        <v>549</v>
      </c>
      <c r="C263" s="4">
        <v>1995</v>
      </c>
      <c r="D263" s="29" t="s">
        <v>547</v>
      </c>
      <c r="E263" s="22"/>
    </row>
    <row r="264" spans="1:5" s="21" customFormat="1" ht="26.25" customHeight="1">
      <c r="A264" s="34">
        <v>8</v>
      </c>
      <c r="B264" s="35" t="s">
        <v>720</v>
      </c>
      <c r="C264" s="4">
        <v>1996</v>
      </c>
      <c r="D264" s="29" t="s">
        <v>488</v>
      </c>
      <c r="E264" s="22"/>
    </row>
    <row r="265" spans="1:5" s="21" customFormat="1" ht="26.25" customHeight="1">
      <c r="A265" s="34">
        <v>9</v>
      </c>
      <c r="B265" s="35" t="s">
        <v>710</v>
      </c>
      <c r="C265" s="4">
        <v>1996</v>
      </c>
      <c r="D265" s="29" t="s">
        <v>709</v>
      </c>
      <c r="E265" s="22"/>
    </row>
    <row r="266" spans="1:5" s="21" customFormat="1" ht="26.25" customHeight="1">
      <c r="A266" s="34">
        <v>10</v>
      </c>
      <c r="B266" s="35" t="s">
        <v>409</v>
      </c>
      <c r="C266" s="4">
        <v>1995</v>
      </c>
      <c r="D266" s="29" t="s">
        <v>408</v>
      </c>
      <c r="E266" s="22"/>
    </row>
    <row r="267" spans="1:5" s="21" customFormat="1" ht="26.25" customHeight="1">
      <c r="A267" s="34">
        <v>11</v>
      </c>
      <c r="B267" s="35" t="s">
        <v>683</v>
      </c>
      <c r="C267" s="4">
        <v>1996</v>
      </c>
      <c r="D267" s="29" t="s">
        <v>687</v>
      </c>
      <c r="E267" s="22"/>
    </row>
    <row r="268" spans="1:5" s="21" customFormat="1" ht="26.25" customHeight="1">
      <c r="A268" s="34">
        <v>12</v>
      </c>
      <c r="B268" s="35" t="s">
        <v>465</v>
      </c>
      <c r="C268" s="4">
        <v>1996</v>
      </c>
      <c r="D268" s="29" t="s">
        <v>488</v>
      </c>
      <c r="E268" s="22"/>
    </row>
    <row r="269" spans="1:5" s="21" customFormat="1" ht="26.25" customHeight="1">
      <c r="A269" s="34">
        <v>13</v>
      </c>
      <c r="B269" s="35" t="s">
        <v>719</v>
      </c>
      <c r="C269" s="4">
        <v>1996</v>
      </c>
      <c r="D269" s="29" t="s">
        <v>488</v>
      </c>
      <c r="E269" s="22"/>
    </row>
    <row r="270" spans="1:5" s="21" customFormat="1" ht="26.25" customHeight="1">
      <c r="A270" s="34">
        <v>14</v>
      </c>
      <c r="B270" s="35" t="s">
        <v>734</v>
      </c>
      <c r="C270" s="4">
        <v>1996</v>
      </c>
      <c r="D270" s="29" t="s">
        <v>469</v>
      </c>
      <c r="E270" s="22"/>
    </row>
    <row r="271" spans="1:5" s="21" customFormat="1" ht="26.25" customHeight="1">
      <c r="A271" s="34">
        <v>15</v>
      </c>
      <c r="B271" s="35" t="s">
        <v>505</v>
      </c>
      <c r="C271" s="4">
        <v>1996</v>
      </c>
      <c r="D271" s="29" t="s">
        <v>502</v>
      </c>
      <c r="E271" s="22"/>
    </row>
    <row r="272" spans="1:5" s="21" customFormat="1" ht="26.25" customHeight="1">
      <c r="A272" s="34">
        <v>16</v>
      </c>
      <c r="B272" s="35" t="s">
        <v>654</v>
      </c>
      <c r="C272" s="4">
        <v>1996</v>
      </c>
      <c r="D272" s="29" t="s">
        <v>648</v>
      </c>
      <c r="E272" s="22"/>
    </row>
    <row r="273" spans="1:5" s="21" customFormat="1" ht="26.25" customHeight="1">
      <c r="A273" s="34">
        <v>17</v>
      </c>
      <c r="B273" s="35" t="s">
        <v>453</v>
      </c>
      <c r="C273" s="4">
        <v>1996</v>
      </c>
      <c r="D273" s="29" t="s">
        <v>451</v>
      </c>
      <c r="E273" s="22"/>
    </row>
    <row r="274" spans="1:5" s="21" customFormat="1" ht="26.25" customHeight="1">
      <c r="A274" s="34">
        <v>18</v>
      </c>
      <c r="B274" s="35" t="s">
        <v>688</v>
      </c>
      <c r="C274" s="4">
        <v>1995</v>
      </c>
      <c r="D274" s="29" t="s">
        <v>686</v>
      </c>
      <c r="E274" s="22"/>
    </row>
    <row r="275" spans="1:5" s="21" customFormat="1" ht="26.25" customHeight="1">
      <c r="A275" s="34">
        <v>19</v>
      </c>
      <c r="B275" s="35" t="s">
        <v>115</v>
      </c>
      <c r="C275" s="4">
        <v>1996</v>
      </c>
      <c r="D275" s="29" t="s">
        <v>521</v>
      </c>
      <c r="E275" s="22"/>
    </row>
    <row r="276" spans="1:5" s="21" customFormat="1" ht="26.25" customHeight="1">
      <c r="A276" s="34">
        <v>20</v>
      </c>
      <c r="B276" s="35" t="s">
        <v>539</v>
      </c>
      <c r="C276" s="4">
        <v>1995</v>
      </c>
      <c r="D276" s="29" t="s">
        <v>528</v>
      </c>
      <c r="E276" s="22"/>
    </row>
    <row r="277" spans="1:5" s="21" customFormat="1" ht="26.25" customHeight="1">
      <c r="A277" s="34">
        <v>21</v>
      </c>
      <c r="B277" s="35" t="s">
        <v>121</v>
      </c>
      <c r="C277" s="4">
        <v>1996</v>
      </c>
      <c r="D277" s="29" t="s">
        <v>55</v>
      </c>
      <c r="E277" s="22"/>
    </row>
    <row r="278" spans="1:5" s="21" customFormat="1" ht="26.25" customHeight="1">
      <c r="A278" s="34">
        <v>22</v>
      </c>
      <c r="B278" s="35" t="s">
        <v>725</v>
      </c>
      <c r="C278" s="4">
        <v>1996</v>
      </c>
      <c r="D278" s="29" t="s">
        <v>488</v>
      </c>
      <c r="E278" s="22"/>
    </row>
    <row r="279" spans="1:5" s="21" customFormat="1" ht="26.25" customHeight="1">
      <c r="A279" s="34">
        <v>23</v>
      </c>
      <c r="B279" s="35" t="s">
        <v>707</v>
      </c>
      <c r="C279" s="4">
        <v>1995</v>
      </c>
      <c r="D279" s="29" t="s">
        <v>694</v>
      </c>
      <c r="E279" s="22"/>
    </row>
    <row r="280" spans="1:5" s="21" customFormat="1" ht="26.25" customHeight="1">
      <c r="A280" s="34">
        <v>24</v>
      </c>
      <c r="B280" s="35" t="s">
        <v>430</v>
      </c>
      <c r="C280" s="4">
        <v>1996</v>
      </c>
      <c r="D280" s="29" t="s">
        <v>424</v>
      </c>
      <c r="E280" s="22"/>
    </row>
    <row r="281" spans="1:5" s="21" customFormat="1" ht="26.25" customHeight="1">
      <c r="A281" s="34">
        <v>25</v>
      </c>
      <c r="B281" s="35" t="s">
        <v>578</v>
      </c>
      <c r="C281" s="4">
        <v>1995</v>
      </c>
      <c r="D281" s="29" t="s">
        <v>420</v>
      </c>
      <c r="E281" s="22"/>
    </row>
    <row r="282" spans="1:5" s="21" customFormat="1" ht="26.25" customHeight="1">
      <c r="A282" s="34">
        <v>26</v>
      </c>
      <c r="B282" s="35" t="s">
        <v>494</v>
      </c>
      <c r="C282" s="4">
        <v>1996</v>
      </c>
      <c r="D282" s="29" t="s">
        <v>488</v>
      </c>
      <c r="E282" s="22"/>
    </row>
    <row r="283" spans="1:5" s="21" customFormat="1" ht="26.25" customHeight="1">
      <c r="A283" s="34">
        <v>27</v>
      </c>
      <c r="B283" s="35" t="s">
        <v>624</v>
      </c>
      <c r="C283" s="4">
        <v>1996</v>
      </c>
      <c r="D283" s="29" t="s">
        <v>735</v>
      </c>
      <c r="E283" s="22"/>
    </row>
    <row r="284" spans="1:5" s="21" customFormat="1" ht="26.25" customHeight="1">
      <c r="A284" s="34">
        <v>28</v>
      </c>
      <c r="B284" s="35" t="s">
        <v>118</v>
      </c>
      <c r="C284" s="4">
        <v>1996</v>
      </c>
      <c r="D284" s="29" t="s">
        <v>731</v>
      </c>
      <c r="E284" s="22"/>
    </row>
    <row r="285" spans="1:5" s="21" customFormat="1" ht="26.25" customHeight="1">
      <c r="A285" s="34">
        <v>29</v>
      </c>
      <c r="B285" s="35" t="s">
        <v>292</v>
      </c>
      <c r="C285" s="4">
        <v>1996</v>
      </c>
      <c r="D285" s="29" t="s">
        <v>709</v>
      </c>
      <c r="E285" s="22"/>
    </row>
    <row r="286" spans="1:5" s="21" customFormat="1" ht="26.25" customHeight="1">
      <c r="A286" s="34">
        <v>30</v>
      </c>
      <c r="B286" s="35" t="s">
        <v>718</v>
      </c>
      <c r="C286" s="4">
        <v>1996</v>
      </c>
      <c r="D286" s="29" t="s">
        <v>488</v>
      </c>
      <c r="E286" s="22"/>
    </row>
    <row r="287" spans="1:5" s="21" customFormat="1" ht="26.25" customHeight="1">
      <c r="A287" s="34">
        <v>31</v>
      </c>
      <c r="B287" s="35" t="s">
        <v>506</v>
      </c>
      <c r="C287" s="4">
        <v>1996</v>
      </c>
      <c r="D287" s="29" t="s">
        <v>488</v>
      </c>
      <c r="E287" s="22"/>
    </row>
    <row r="288" spans="1:5" s="21" customFormat="1" ht="26.25" customHeight="1">
      <c r="A288" s="34">
        <v>32</v>
      </c>
      <c r="B288" s="35" t="s">
        <v>548</v>
      </c>
      <c r="C288" s="4">
        <v>1996</v>
      </c>
      <c r="D288" s="29" t="s">
        <v>547</v>
      </c>
      <c r="E288" s="22"/>
    </row>
    <row r="289" spans="1:5" s="21" customFormat="1" ht="26.25" customHeight="1">
      <c r="A289" s="34">
        <v>33</v>
      </c>
      <c r="B289" s="35" t="s">
        <v>758</v>
      </c>
      <c r="C289" s="4">
        <v>1996</v>
      </c>
      <c r="D289" s="261" t="s">
        <v>477</v>
      </c>
      <c r="E289" s="22"/>
    </row>
    <row r="290" spans="1:5" s="21" customFormat="1" ht="26.25" customHeight="1">
      <c r="A290" s="34">
        <v>34</v>
      </c>
      <c r="B290" s="35" t="s">
        <v>575</v>
      </c>
      <c r="C290" s="4">
        <v>1996</v>
      </c>
      <c r="D290" s="29" t="s">
        <v>576</v>
      </c>
      <c r="E290" s="22"/>
    </row>
    <row r="291" spans="1:5" s="21" customFormat="1" ht="26.25" customHeight="1">
      <c r="A291" s="34">
        <v>35</v>
      </c>
      <c r="B291" s="35" t="s">
        <v>407</v>
      </c>
      <c r="C291" s="4">
        <v>1995</v>
      </c>
      <c r="D291" s="29" t="s">
        <v>408</v>
      </c>
      <c r="E291" s="22"/>
    </row>
    <row r="292" spans="1:5" s="21" customFormat="1" ht="26.25" customHeight="1">
      <c r="A292" s="34">
        <v>36</v>
      </c>
      <c r="B292" s="35" t="s">
        <v>542</v>
      </c>
      <c r="C292" s="4">
        <v>1995</v>
      </c>
      <c r="D292" s="29" t="s">
        <v>55</v>
      </c>
      <c r="E292" s="22"/>
    </row>
    <row r="293" spans="1:5" s="21" customFormat="1" ht="26.25" customHeight="1">
      <c r="A293" s="34">
        <v>37</v>
      </c>
      <c r="B293" s="35" t="s">
        <v>120</v>
      </c>
      <c r="C293" s="4">
        <v>1996</v>
      </c>
      <c r="D293" s="29" t="s">
        <v>731</v>
      </c>
      <c r="E293" s="22"/>
    </row>
    <row r="294" spans="1:5" s="21" customFormat="1" ht="26.25" customHeight="1">
      <c r="A294" s="34">
        <v>38</v>
      </c>
      <c r="B294" s="35" t="s">
        <v>406</v>
      </c>
      <c r="C294" s="4">
        <v>1996</v>
      </c>
      <c r="D294" s="261" t="s">
        <v>402</v>
      </c>
      <c r="E294" s="22"/>
    </row>
    <row r="295" spans="1:5" s="21" customFormat="1" ht="26.25" customHeight="1">
      <c r="A295" s="34">
        <v>39</v>
      </c>
      <c r="B295" s="35" t="s">
        <v>472</v>
      </c>
      <c r="C295" s="4">
        <v>1996</v>
      </c>
      <c r="D295" s="29" t="s">
        <v>469</v>
      </c>
      <c r="E295" s="22"/>
    </row>
    <row r="296" spans="1:5" s="21" customFormat="1" ht="26.25" customHeight="1">
      <c r="A296" s="34">
        <v>40</v>
      </c>
      <c r="B296" s="35" t="s">
        <v>450</v>
      </c>
      <c r="C296" s="4">
        <v>1995</v>
      </c>
      <c r="D296" s="29" t="s">
        <v>451</v>
      </c>
      <c r="E296" s="22"/>
    </row>
    <row r="297" spans="1:5" s="21" customFormat="1" ht="26.25" customHeight="1">
      <c r="A297" s="34">
        <v>41</v>
      </c>
      <c r="B297" s="35" t="s">
        <v>479</v>
      </c>
      <c r="C297" s="4">
        <v>1995</v>
      </c>
      <c r="D297" s="261" t="s">
        <v>477</v>
      </c>
      <c r="E297" s="261"/>
    </row>
    <row r="298" spans="1:5" s="21" customFormat="1" ht="26.25" customHeight="1">
      <c r="A298" s="34">
        <v>42</v>
      </c>
      <c r="B298" s="35" t="s">
        <v>617</v>
      </c>
      <c r="C298" s="4">
        <v>1995</v>
      </c>
      <c r="D298" s="29" t="s">
        <v>618</v>
      </c>
      <c r="E298" s="22"/>
    </row>
    <row r="299" spans="1:5" s="21" customFormat="1" ht="26.25" customHeight="1">
      <c r="A299" s="34">
        <v>43</v>
      </c>
      <c r="B299" s="35" t="s">
        <v>495</v>
      </c>
      <c r="C299" s="4">
        <v>1996</v>
      </c>
      <c r="D299" s="29" t="s">
        <v>488</v>
      </c>
      <c r="E299" s="22"/>
    </row>
    <row r="300" spans="1:5" s="21" customFormat="1" ht="26.25" customHeight="1">
      <c r="A300" s="34">
        <v>44</v>
      </c>
      <c r="B300" s="35" t="s">
        <v>678</v>
      </c>
      <c r="C300" s="4">
        <v>1995</v>
      </c>
      <c r="D300" s="29" t="s">
        <v>488</v>
      </c>
      <c r="E300" s="22"/>
    </row>
    <row r="301" spans="1:5" s="21" customFormat="1" ht="26.25" customHeight="1">
      <c r="A301" s="34">
        <v>45</v>
      </c>
      <c r="B301" s="35" t="s">
        <v>422</v>
      </c>
      <c r="C301" s="4">
        <v>1995</v>
      </c>
      <c r="D301" s="29" t="s">
        <v>420</v>
      </c>
      <c r="E301" s="22"/>
    </row>
    <row r="302" spans="1:5" s="21" customFormat="1" ht="26.25" customHeight="1">
      <c r="A302" s="34">
        <v>46</v>
      </c>
      <c r="B302" s="35" t="s">
        <v>537</v>
      </c>
      <c r="C302" s="4">
        <v>1995</v>
      </c>
      <c r="D302" s="29" t="s">
        <v>528</v>
      </c>
      <c r="E302" s="22"/>
    </row>
    <row r="303" spans="1:5" s="21" customFormat="1" ht="26.25" customHeight="1">
      <c r="A303" s="34">
        <v>47</v>
      </c>
      <c r="B303" s="35" t="s">
        <v>717</v>
      </c>
      <c r="C303" s="4">
        <v>1996</v>
      </c>
      <c r="D303" s="29" t="s">
        <v>488</v>
      </c>
      <c r="E303" s="22"/>
    </row>
    <row r="304" spans="1:5" s="21" customFormat="1" ht="26.25" customHeight="1">
      <c r="A304" s="34">
        <v>48</v>
      </c>
      <c r="B304" s="35" t="s">
        <v>546</v>
      </c>
      <c r="C304" s="4">
        <v>1995</v>
      </c>
      <c r="D304" s="29" t="s">
        <v>547</v>
      </c>
      <c r="E304" s="22"/>
    </row>
    <row r="305" spans="1:5" s="21" customFormat="1" ht="26.25" customHeight="1">
      <c r="A305" s="34">
        <v>49</v>
      </c>
      <c r="B305" s="35" t="s">
        <v>123</v>
      </c>
      <c r="C305" s="4">
        <v>1995</v>
      </c>
      <c r="D305" s="29" t="s">
        <v>55</v>
      </c>
      <c r="E305" s="22"/>
    </row>
    <row r="306" spans="1:5" s="21" customFormat="1" ht="26.25" customHeight="1">
      <c r="A306" s="34">
        <v>50</v>
      </c>
      <c r="B306" s="35" t="s">
        <v>117</v>
      </c>
      <c r="C306" s="4">
        <v>1995</v>
      </c>
      <c r="D306" s="29" t="s">
        <v>521</v>
      </c>
      <c r="E306" s="22"/>
    </row>
    <row r="307" spans="1:5" s="12" customFormat="1">
      <c r="A307" s="11"/>
      <c r="C307" s="11"/>
      <c r="E307" s="13"/>
    </row>
    <row r="309" spans="1:5" ht="27">
      <c r="A309" s="462" t="s">
        <v>161</v>
      </c>
      <c r="B309" s="462"/>
      <c r="C309" s="462"/>
      <c r="D309" s="462"/>
      <c r="E309" s="462"/>
    </row>
    <row r="310" spans="1:5" ht="15.75">
      <c r="A310" s="439" t="s">
        <v>162</v>
      </c>
      <c r="B310" s="439"/>
      <c r="C310" s="439"/>
      <c r="D310" s="439"/>
      <c r="E310" s="439"/>
    </row>
    <row r="311" spans="1:5" ht="60.75">
      <c r="A311" s="463" t="s">
        <v>330</v>
      </c>
      <c r="B311" s="463"/>
      <c r="C311" s="463"/>
      <c r="D311" s="463"/>
      <c r="E311" s="463"/>
    </row>
    <row r="312" spans="1:5" ht="20.25">
      <c r="A312" s="464" t="s">
        <v>78</v>
      </c>
      <c r="B312" s="464"/>
      <c r="C312" s="464"/>
      <c r="D312" s="464"/>
      <c r="E312" s="464"/>
    </row>
    <row r="313" spans="1:5" ht="15.75">
      <c r="A313" s="438" t="s">
        <v>762</v>
      </c>
      <c r="B313" s="438"/>
      <c r="C313" s="438"/>
      <c r="D313" s="438"/>
      <c r="E313" s="438"/>
    </row>
    <row r="314" spans="1:5" ht="15.75">
      <c r="A314" s="14" t="s">
        <v>0</v>
      </c>
      <c r="B314" s="267"/>
      <c r="C314" s="267"/>
      <c r="D314" s="30" t="s">
        <v>7</v>
      </c>
      <c r="E314" s="254">
        <v>0.50694444444444442</v>
      </c>
    </row>
    <row r="315" spans="1:5" ht="15.75">
      <c r="A315" s="10" t="s">
        <v>80</v>
      </c>
      <c r="B315" s="5"/>
      <c r="C315" s="267"/>
      <c r="D315" s="7" t="s">
        <v>12</v>
      </c>
      <c r="E315" s="15" t="s">
        <v>47</v>
      </c>
    </row>
    <row r="316" spans="1:5" ht="15.75">
      <c r="A316" s="10" t="s">
        <v>761</v>
      </c>
      <c r="B316" s="267"/>
      <c r="C316" s="267"/>
      <c r="D316" s="267"/>
      <c r="E316" s="267"/>
    </row>
    <row r="318" spans="1:5" ht="24">
      <c r="A318" s="24" t="s">
        <v>58</v>
      </c>
      <c r="B318" s="24" t="s">
        <v>2</v>
      </c>
      <c r="C318" s="16" t="s">
        <v>59</v>
      </c>
      <c r="D318" s="24" t="s">
        <v>60</v>
      </c>
      <c r="E318" s="16" t="s">
        <v>329</v>
      </c>
    </row>
    <row r="319" spans="1:5" ht="27.75">
      <c r="A319" s="34" t="s">
        <v>294</v>
      </c>
      <c r="B319" s="35" t="s">
        <v>597</v>
      </c>
      <c r="C319" s="4">
        <v>1997</v>
      </c>
      <c r="D319" s="29" t="s">
        <v>521</v>
      </c>
      <c r="E319" s="22"/>
    </row>
    <row r="320" spans="1:5" ht="27.75">
      <c r="A320" s="34" t="s">
        <v>295</v>
      </c>
      <c r="B320" s="35" t="s">
        <v>87</v>
      </c>
      <c r="C320" s="4">
        <v>1998</v>
      </c>
      <c r="D320" s="29" t="s">
        <v>521</v>
      </c>
      <c r="E320" s="22"/>
    </row>
    <row r="321" spans="1:5" ht="27.75">
      <c r="A321" s="34" t="s">
        <v>296</v>
      </c>
      <c r="B321" s="35" t="s">
        <v>85</v>
      </c>
      <c r="C321" s="4">
        <v>1998</v>
      </c>
      <c r="D321" s="29" t="s">
        <v>521</v>
      </c>
      <c r="E321" s="22"/>
    </row>
    <row r="322" spans="1:5" ht="27.75">
      <c r="A322" s="34" t="s">
        <v>297</v>
      </c>
      <c r="B322" s="35" t="s">
        <v>86</v>
      </c>
      <c r="C322" s="4">
        <v>1997</v>
      </c>
      <c r="D322" s="29" t="s">
        <v>521</v>
      </c>
      <c r="E322" s="22"/>
    </row>
    <row r="323" spans="1:5" ht="27.75">
      <c r="A323" s="34" t="s">
        <v>298</v>
      </c>
      <c r="B323" s="35" t="s">
        <v>84</v>
      </c>
      <c r="C323" s="4">
        <v>1997</v>
      </c>
      <c r="D323" s="29" t="s">
        <v>521</v>
      </c>
      <c r="E323" s="22"/>
    </row>
    <row r="324" spans="1:5" ht="27.75">
      <c r="A324" s="34">
        <v>6</v>
      </c>
      <c r="B324" s="35" t="s">
        <v>411</v>
      </c>
      <c r="C324" s="4">
        <v>1997</v>
      </c>
      <c r="D324" s="29" t="s">
        <v>408</v>
      </c>
      <c r="E324" s="22"/>
    </row>
    <row r="325" spans="1:5" ht="27.75">
      <c r="A325" s="34">
        <v>7</v>
      </c>
      <c r="B325" s="35" t="s">
        <v>705</v>
      </c>
      <c r="C325" s="4">
        <v>1997</v>
      </c>
      <c r="D325" s="29" t="s">
        <v>694</v>
      </c>
      <c r="E325" s="22"/>
    </row>
    <row r="326" spans="1:5" ht="27.75">
      <c r="A326" s="34">
        <v>8</v>
      </c>
      <c r="B326" s="35" t="s">
        <v>567</v>
      </c>
      <c r="C326" s="4">
        <v>1998</v>
      </c>
      <c r="D326" s="29" t="s">
        <v>568</v>
      </c>
      <c r="E326" s="22"/>
    </row>
    <row r="327" spans="1:5" ht="27.75">
      <c r="A327" s="34">
        <v>9</v>
      </c>
      <c r="B327" s="35" t="s">
        <v>660</v>
      </c>
      <c r="C327" s="4">
        <v>1998</v>
      </c>
      <c r="D327" s="29" t="s">
        <v>661</v>
      </c>
      <c r="E327" s="22"/>
    </row>
    <row r="328" spans="1:5" ht="27.75">
      <c r="A328" s="34">
        <v>10</v>
      </c>
      <c r="B328" s="35" t="s">
        <v>646</v>
      </c>
      <c r="C328" s="4">
        <v>1997</v>
      </c>
      <c r="D328" s="29" t="s">
        <v>482</v>
      </c>
      <c r="E328" s="22"/>
    </row>
    <row r="329" spans="1:5" ht="27.75">
      <c r="A329" s="34">
        <v>11</v>
      </c>
      <c r="B329" s="35" t="s">
        <v>722</v>
      </c>
      <c r="C329" s="4">
        <v>1998</v>
      </c>
      <c r="D329" s="29" t="s">
        <v>488</v>
      </c>
      <c r="E329" s="22"/>
    </row>
    <row r="330" spans="1:5" ht="27.75">
      <c r="A330" s="34">
        <v>12</v>
      </c>
      <c r="B330" s="35" t="s">
        <v>652</v>
      </c>
      <c r="C330" s="4">
        <v>1998</v>
      </c>
      <c r="D330" s="29" t="s">
        <v>648</v>
      </c>
      <c r="E330" s="22"/>
    </row>
    <row r="331" spans="1:5" ht="27.75">
      <c r="A331" s="34">
        <v>13</v>
      </c>
      <c r="B331" s="35" t="s">
        <v>74</v>
      </c>
      <c r="C331" s="4">
        <v>1997</v>
      </c>
      <c r="D331" s="29" t="s">
        <v>526</v>
      </c>
      <c r="E331" s="22"/>
    </row>
    <row r="332" spans="1:5" ht="27.75">
      <c r="A332" s="34">
        <v>14</v>
      </c>
      <c r="B332" s="35" t="s">
        <v>436</v>
      </c>
      <c r="C332" s="4">
        <v>1998</v>
      </c>
      <c r="D332" s="29" t="s">
        <v>441</v>
      </c>
      <c r="E332" s="22"/>
    </row>
    <row r="333" spans="1:5" ht="27.75">
      <c r="A333" s="34">
        <v>15</v>
      </c>
      <c r="B333" s="35" t="s">
        <v>534</v>
      </c>
      <c r="C333" s="4">
        <v>1997</v>
      </c>
      <c r="D333" s="29" t="s">
        <v>528</v>
      </c>
      <c r="E333" s="22"/>
    </row>
    <row r="334" spans="1:5" ht="27.75">
      <c r="A334" s="34">
        <v>16</v>
      </c>
      <c r="B334" s="35" t="s">
        <v>633</v>
      </c>
      <c r="C334" s="4">
        <v>1997</v>
      </c>
      <c r="D334" s="29" t="s">
        <v>477</v>
      </c>
      <c r="E334" s="22"/>
    </row>
    <row r="335" spans="1:5" ht="27.75">
      <c r="A335" s="34">
        <v>17</v>
      </c>
      <c r="B335" s="35" t="s">
        <v>516</v>
      </c>
      <c r="C335" s="4">
        <v>1997</v>
      </c>
      <c r="D335" s="29" t="s">
        <v>488</v>
      </c>
      <c r="E335" s="22"/>
    </row>
    <row r="336" spans="1:5" ht="27.75">
      <c r="A336" s="34">
        <v>18</v>
      </c>
      <c r="B336" s="35" t="s">
        <v>433</v>
      </c>
      <c r="C336" s="4">
        <v>1997</v>
      </c>
      <c r="D336" s="29" t="s">
        <v>441</v>
      </c>
      <c r="E336" s="22"/>
    </row>
    <row r="337" spans="1:5" ht="27.75">
      <c r="A337" s="34">
        <v>19</v>
      </c>
      <c r="B337" s="35" t="s">
        <v>721</v>
      </c>
      <c r="C337" s="4">
        <v>1997</v>
      </c>
      <c r="D337" s="29" t="s">
        <v>488</v>
      </c>
      <c r="E337" s="22"/>
    </row>
    <row r="338" spans="1:5" ht="27.75">
      <c r="A338" s="34">
        <v>20</v>
      </c>
      <c r="B338" s="35" t="s">
        <v>457</v>
      </c>
      <c r="C338" s="4">
        <v>1998</v>
      </c>
      <c r="D338" s="29" t="s">
        <v>451</v>
      </c>
      <c r="E338" s="22"/>
    </row>
    <row r="339" spans="1:5" ht="27.75">
      <c r="A339" s="34">
        <v>21</v>
      </c>
      <c r="B339" s="35" t="s">
        <v>666</v>
      </c>
      <c r="C339" s="4">
        <v>1998</v>
      </c>
      <c r="D339" s="29" t="s">
        <v>661</v>
      </c>
      <c r="E339" s="22"/>
    </row>
    <row r="340" spans="1:5" ht="27.75">
      <c r="A340" s="34">
        <v>22</v>
      </c>
      <c r="B340" s="35" t="s">
        <v>93</v>
      </c>
      <c r="C340" s="4">
        <v>1998</v>
      </c>
      <c r="D340" s="29" t="s">
        <v>637</v>
      </c>
      <c r="E340" s="22"/>
    </row>
    <row r="341" spans="1:5" ht="27.75">
      <c r="A341" s="34">
        <v>23</v>
      </c>
      <c r="B341" s="35" t="s">
        <v>431</v>
      </c>
      <c r="C341" s="4">
        <v>1997</v>
      </c>
      <c r="D341" s="29" t="s">
        <v>424</v>
      </c>
      <c r="E341" s="22"/>
    </row>
    <row r="342" spans="1:5" ht="27.75">
      <c r="A342" s="34">
        <v>24</v>
      </c>
      <c r="B342" s="35" t="s">
        <v>493</v>
      </c>
      <c r="C342" s="4">
        <v>1998</v>
      </c>
      <c r="D342" s="29" t="s">
        <v>488</v>
      </c>
      <c r="E342" s="22"/>
    </row>
    <row r="343" spans="1:5" ht="27.75">
      <c r="A343" s="34">
        <v>25</v>
      </c>
      <c r="B343" s="35" t="s">
        <v>241</v>
      </c>
      <c r="C343" s="4">
        <v>1998</v>
      </c>
      <c r="D343" s="29" t="s">
        <v>663</v>
      </c>
      <c r="E343" s="22"/>
    </row>
    <row r="344" spans="1:5" ht="27.75">
      <c r="A344" s="34">
        <v>26</v>
      </c>
      <c r="B344" s="35" t="s">
        <v>538</v>
      </c>
      <c r="C344" s="4">
        <v>1998</v>
      </c>
      <c r="D344" s="29" t="s">
        <v>528</v>
      </c>
      <c r="E344" s="22"/>
    </row>
    <row r="345" spans="1:5" ht="27.75">
      <c r="A345" s="34">
        <v>27</v>
      </c>
      <c r="B345" s="35" t="s">
        <v>513</v>
      </c>
      <c r="C345" s="4">
        <v>1997</v>
      </c>
      <c r="D345" s="29" t="s">
        <v>488</v>
      </c>
      <c r="E345" s="22"/>
    </row>
    <row r="346" spans="1:5" ht="27.75">
      <c r="A346" s="34">
        <v>28</v>
      </c>
      <c r="B346" s="35" t="s">
        <v>645</v>
      </c>
      <c r="C346" s="4">
        <v>1997</v>
      </c>
      <c r="D346" s="29" t="s">
        <v>482</v>
      </c>
      <c r="E346" s="22"/>
    </row>
    <row r="347" spans="1:5" ht="27.75">
      <c r="A347" s="34">
        <v>29</v>
      </c>
      <c r="B347" s="35" t="s">
        <v>653</v>
      </c>
      <c r="C347" s="4">
        <v>1998</v>
      </c>
      <c r="D347" s="29" t="s">
        <v>648</v>
      </c>
      <c r="E347" s="22"/>
    </row>
    <row r="348" spans="1:5" ht="27.75">
      <c r="A348" s="34">
        <v>30</v>
      </c>
      <c r="B348" s="35" t="s">
        <v>665</v>
      </c>
      <c r="C348" s="4">
        <v>1997</v>
      </c>
      <c r="D348" s="29" t="s">
        <v>661</v>
      </c>
      <c r="E348" s="22"/>
    </row>
    <row r="349" spans="1:5" ht="27.75">
      <c r="A349" s="34">
        <v>31</v>
      </c>
      <c r="B349" s="35" t="s">
        <v>625</v>
      </c>
      <c r="C349" s="4">
        <v>1997</v>
      </c>
      <c r="D349" s="29" t="s">
        <v>735</v>
      </c>
      <c r="E349" s="22"/>
    </row>
    <row r="350" spans="1:5" ht="27.75">
      <c r="A350" s="34">
        <v>32</v>
      </c>
      <c r="B350" s="35" t="s">
        <v>410</v>
      </c>
      <c r="C350" s="4">
        <v>1997</v>
      </c>
      <c r="D350" s="29" t="s">
        <v>408</v>
      </c>
      <c r="E350" s="22"/>
    </row>
    <row r="351" spans="1:5" ht="27.75">
      <c r="A351" s="34">
        <v>33</v>
      </c>
      <c r="B351" s="35" t="s">
        <v>533</v>
      </c>
      <c r="C351" s="4">
        <v>1998</v>
      </c>
      <c r="D351" s="29" t="s">
        <v>528</v>
      </c>
      <c r="E351" s="22"/>
    </row>
    <row r="352" spans="1:5" ht="27.75">
      <c r="A352" s="34">
        <v>34</v>
      </c>
      <c r="B352" s="35" t="s">
        <v>504</v>
      </c>
      <c r="C352" s="4">
        <v>1998</v>
      </c>
      <c r="D352" s="29" t="s">
        <v>502</v>
      </c>
      <c r="E352" s="22"/>
    </row>
    <row r="353" spans="1:5" ht="27.75">
      <c r="A353" s="34">
        <v>35</v>
      </c>
      <c r="B353" s="35" t="s">
        <v>434</v>
      </c>
      <c r="C353" s="4">
        <v>1997</v>
      </c>
      <c r="D353" s="29" t="s">
        <v>441</v>
      </c>
      <c r="E353" s="22"/>
    </row>
    <row r="354" spans="1:5" ht="27.75">
      <c r="A354" s="34">
        <v>36</v>
      </c>
      <c r="B354" s="35" t="s">
        <v>685</v>
      </c>
      <c r="C354" s="4">
        <v>1997</v>
      </c>
      <c r="D354" s="29" t="s">
        <v>686</v>
      </c>
      <c r="E354" s="22"/>
    </row>
    <row r="355" spans="1:5" ht="27.75">
      <c r="A355" s="34">
        <v>37</v>
      </c>
      <c r="B355" s="35" t="s">
        <v>572</v>
      </c>
      <c r="C355" s="4">
        <v>1997</v>
      </c>
      <c r="D355" s="29" t="s">
        <v>573</v>
      </c>
      <c r="E355" s="22"/>
    </row>
    <row r="356" spans="1:5" ht="27.75">
      <c r="A356" s="34">
        <v>38</v>
      </c>
      <c r="B356" s="35" t="s">
        <v>73</v>
      </c>
      <c r="C356" s="4">
        <v>1997</v>
      </c>
      <c r="D356" s="29" t="s">
        <v>526</v>
      </c>
      <c r="E356" s="22"/>
    </row>
    <row r="357" spans="1:5" ht="27.75">
      <c r="A357" s="34">
        <v>39</v>
      </c>
      <c r="B357" s="35" t="s">
        <v>536</v>
      </c>
      <c r="C357" s="4">
        <v>1997</v>
      </c>
      <c r="D357" s="29" t="s">
        <v>528</v>
      </c>
      <c r="E357" s="22"/>
    </row>
    <row r="358" spans="1:5" ht="27.75">
      <c r="A358" s="34">
        <v>40</v>
      </c>
      <c r="B358" s="35" t="s">
        <v>571</v>
      </c>
      <c r="C358" s="4">
        <v>1997</v>
      </c>
      <c r="D358" s="29" t="s">
        <v>568</v>
      </c>
      <c r="E358" s="22"/>
    </row>
    <row r="359" spans="1:5" ht="27.75">
      <c r="A359" s="34">
        <v>41</v>
      </c>
      <c r="B359" s="35" t="s">
        <v>100</v>
      </c>
      <c r="C359" s="4">
        <v>1997</v>
      </c>
      <c r="D359" s="29" t="s">
        <v>731</v>
      </c>
      <c r="E359" s="22"/>
    </row>
    <row r="360" spans="1:5" ht="27.75">
      <c r="A360" s="34">
        <v>42</v>
      </c>
      <c r="B360" s="35" t="s">
        <v>704</v>
      </c>
      <c r="C360" s="4">
        <v>1997</v>
      </c>
      <c r="D360" s="29" t="s">
        <v>694</v>
      </c>
      <c r="E360" s="22"/>
    </row>
    <row r="361" spans="1:5" ht="27.75">
      <c r="A361" s="34">
        <v>43</v>
      </c>
      <c r="B361" s="35" t="s">
        <v>543</v>
      </c>
      <c r="C361" s="4">
        <v>1998</v>
      </c>
      <c r="D361" s="29" t="s">
        <v>55</v>
      </c>
      <c r="E361" s="22"/>
    </row>
    <row r="362" spans="1:5" ht="27.75">
      <c r="A362" s="34">
        <v>44</v>
      </c>
      <c r="B362" s="35" t="s">
        <v>255</v>
      </c>
      <c r="C362" s="4">
        <v>1998</v>
      </c>
      <c r="D362" s="29" t="s">
        <v>659</v>
      </c>
      <c r="E362" s="22"/>
    </row>
    <row r="363" spans="1:5" ht="27.75">
      <c r="A363" s="34">
        <v>45</v>
      </c>
      <c r="B363" s="35" t="s">
        <v>480</v>
      </c>
      <c r="C363" s="4">
        <v>1997</v>
      </c>
      <c r="D363" s="29" t="s">
        <v>477</v>
      </c>
      <c r="E363" s="22"/>
    </row>
    <row r="364" spans="1:5" ht="27.75">
      <c r="A364" s="34">
        <v>46</v>
      </c>
      <c r="B364" s="35" t="s">
        <v>435</v>
      </c>
      <c r="C364" s="4">
        <v>1998</v>
      </c>
      <c r="D364" s="29" t="s">
        <v>441</v>
      </c>
      <c r="E364" s="22"/>
    </row>
    <row r="365" spans="1:5" ht="27.75">
      <c r="A365" s="34">
        <v>47</v>
      </c>
      <c r="B365" s="35" t="s">
        <v>514</v>
      </c>
      <c r="C365" s="4">
        <v>1997</v>
      </c>
      <c r="D365" s="29" t="s">
        <v>488</v>
      </c>
      <c r="E365" s="22"/>
    </row>
    <row r="366" spans="1:5" ht="27.75">
      <c r="A366" s="34">
        <v>48</v>
      </c>
      <c r="B366" s="35" t="s">
        <v>550</v>
      </c>
      <c r="C366" s="4">
        <v>1997</v>
      </c>
      <c r="D366" s="29" t="s">
        <v>547</v>
      </c>
      <c r="E366" s="22"/>
    </row>
    <row r="367" spans="1:5" ht="27.75">
      <c r="A367" s="34">
        <v>49</v>
      </c>
      <c r="B367" s="35" t="s">
        <v>730</v>
      </c>
      <c r="C367" s="4">
        <v>1997</v>
      </c>
      <c r="D367" s="29" t="s">
        <v>408</v>
      </c>
      <c r="E367" s="22"/>
    </row>
    <row r="368" spans="1:5" ht="27.75">
      <c r="A368" s="34">
        <v>50</v>
      </c>
      <c r="B368" s="35" t="s">
        <v>640</v>
      </c>
      <c r="C368" s="4">
        <v>1997</v>
      </c>
      <c r="D368" s="29" t="s">
        <v>637</v>
      </c>
      <c r="E368" s="22"/>
    </row>
    <row r="369" spans="1:5" ht="27.75">
      <c r="A369" s="34">
        <v>51</v>
      </c>
      <c r="B369" s="35" t="s">
        <v>77</v>
      </c>
      <c r="C369" s="4">
        <v>1998</v>
      </c>
      <c r="D369" s="29" t="s">
        <v>55</v>
      </c>
      <c r="E369" s="22"/>
    </row>
    <row r="370" spans="1:5" ht="27.75">
      <c r="A370" s="34">
        <v>52</v>
      </c>
      <c r="B370" s="35" t="s">
        <v>496</v>
      </c>
      <c r="C370" s="4">
        <v>1998</v>
      </c>
      <c r="D370" s="29" t="s">
        <v>488</v>
      </c>
      <c r="E370" s="22"/>
    </row>
    <row r="371" spans="1:5" ht="27.75">
      <c r="A371" s="34">
        <v>53</v>
      </c>
      <c r="B371" s="35" t="s">
        <v>515</v>
      </c>
      <c r="C371" s="4">
        <v>1997</v>
      </c>
      <c r="D371" s="29" t="s">
        <v>488</v>
      </c>
      <c r="E371" s="22"/>
    </row>
    <row r="372" spans="1:5" ht="27.75">
      <c r="A372" s="34">
        <v>54</v>
      </c>
      <c r="B372" s="35" t="s">
        <v>485</v>
      </c>
      <c r="C372" s="4">
        <v>1997</v>
      </c>
      <c r="D372" s="29" t="s">
        <v>482</v>
      </c>
      <c r="E372" s="22"/>
    </row>
    <row r="373" spans="1:5" ht="27.75">
      <c r="A373" s="34">
        <v>55</v>
      </c>
      <c r="B373" s="35" t="s">
        <v>517</v>
      </c>
      <c r="C373" s="4">
        <v>1998</v>
      </c>
      <c r="D373" s="29" t="s">
        <v>488</v>
      </c>
      <c r="E373" s="22"/>
    </row>
    <row r="374" spans="1:5" ht="27.75">
      <c r="A374" s="34">
        <v>56</v>
      </c>
      <c r="B374" s="35" t="s">
        <v>97</v>
      </c>
      <c r="C374" s="4">
        <v>1997</v>
      </c>
      <c r="D374" s="29" t="s">
        <v>731</v>
      </c>
      <c r="E374" s="22"/>
    </row>
    <row r="375" spans="1:5" ht="27.75">
      <c r="A375" s="34">
        <v>57</v>
      </c>
      <c r="B375" s="35" t="s">
        <v>667</v>
      </c>
      <c r="C375" s="4">
        <v>1997</v>
      </c>
      <c r="D375" s="29" t="s">
        <v>661</v>
      </c>
      <c r="E375" s="22"/>
    </row>
    <row r="376" spans="1:5" ht="27.75">
      <c r="A376" s="34">
        <v>58</v>
      </c>
      <c r="B376" s="35" t="s">
        <v>668</v>
      </c>
      <c r="C376" s="4">
        <v>1998</v>
      </c>
      <c r="D376" s="29" t="s">
        <v>661</v>
      </c>
      <c r="E376" s="22"/>
    </row>
    <row r="377" spans="1:5" ht="27.75">
      <c r="A377" s="34">
        <v>59</v>
      </c>
      <c r="B377" s="35" t="s">
        <v>729</v>
      </c>
      <c r="C377" s="4">
        <v>1998</v>
      </c>
      <c r="D377" s="29" t="s">
        <v>469</v>
      </c>
      <c r="E377" s="22"/>
    </row>
    <row r="378" spans="1:5" ht="27.75">
      <c r="A378" s="34">
        <v>60</v>
      </c>
      <c r="B378" s="35" t="s">
        <v>651</v>
      </c>
      <c r="C378" s="4">
        <v>1998</v>
      </c>
      <c r="D378" s="29" t="s">
        <v>648</v>
      </c>
      <c r="E378" s="22"/>
    </row>
    <row r="379" spans="1:5" ht="27.75">
      <c r="A379" s="34">
        <v>61</v>
      </c>
      <c r="B379" s="35" t="s">
        <v>570</v>
      </c>
      <c r="C379" s="4">
        <v>1997</v>
      </c>
      <c r="D379" s="29" t="s">
        <v>568</v>
      </c>
      <c r="E379" s="22"/>
    </row>
    <row r="380" spans="1:5" ht="27.75">
      <c r="A380" s="34">
        <v>62</v>
      </c>
      <c r="B380" s="35" t="s">
        <v>456</v>
      </c>
      <c r="C380" s="4">
        <v>1998</v>
      </c>
      <c r="D380" s="29" t="s">
        <v>451</v>
      </c>
      <c r="E380" s="22"/>
    </row>
    <row r="381" spans="1:5" ht="27.75">
      <c r="A381" s="34">
        <v>63</v>
      </c>
      <c r="B381" s="35" t="s">
        <v>535</v>
      </c>
      <c r="C381" s="4">
        <v>1997</v>
      </c>
      <c r="D381" s="29" t="s">
        <v>528</v>
      </c>
      <c r="E381" s="22"/>
    </row>
    <row r="382" spans="1:5" ht="27.75">
      <c r="A382" s="34">
        <v>64</v>
      </c>
      <c r="B382" s="35" t="s">
        <v>75</v>
      </c>
      <c r="C382" s="4">
        <v>1998</v>
      </c>
      <c r="D382" s="29" t="s">
        <v>526</v>
      </c>
      <c r="E382" s="22"/>
    </row>
  </sheetData>
  <mergeCells count="30">
    <mergeCell ref="A250:E250"/>
    <mergeCell ref="A251:E251"/>
    <mergeCell ref="A78:E78"/>
    <mergeCell ref="A79:E79"/>
    <mergeCell ref="A80:E80"/>
    <mergeCell ref="A81:E81"/>
    <mergeCell ref="A82:E82"/>
    <mergeCell ref="A142:E142"/>
    <mergeCell ref="A143:E143"/>
    <mergeCell ref="A249:E249"/>
    <mergeCell ref="A138:E138"/>
    <mergeCell ref="A139:E139"/>
    <mergeCell ref="A140:E140"/>
    <mergeCell ref="A247:E247"/>
    <mergeCell ref="A248:E248"/>
    <mergeCell ref="A200:E200"/>
    <mergeCell ref="A201:E201"/>
    <mergeCell ref="A196:E196"/>
    <mergeCell ref="A197:E197"/>
    <mergeCell ref="A198:E198"/>
    <mergeCell ref="A1:E1"/>
    <mergeCell ref="A2:E2"/>
    <mergeCell ref="A3:E3"/>
    <mergeCell ref="A4:E4"/>
    <mergeCell ref="A5:E5"/>
    <mergeCell ref="A309:E309"/>
    <mergeCell ref="A310:E310"/>
    <mergeCell ref="A311:E311"/>
    <mergeCell ref="A312:E312"/>
    <mergeCell ref="A313:E313"/>
  </mergeCells>
  <pageMargins left="0.11811023622047245" right="0.11811023622047245" top="0.15748031496062992" bottom="0.15748031496062992" header="0.31496062992125984" footer="0.31496062992125984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F74"/>
  <sheetViews>
    <sheetView topLeftCell="A13" workbookViewId="0">
      <selection activeCell="F23" sqref="A1:F23"/>
    </sheetView>
  </sheetViews>
  <sheetFormatPr defaultRowHeight="15"/>
  <cols>
    <col min="1" max="1" width="6.85546875" customWidth="1"/>
    <col min="2" max="2" width="29.28515625" customWidth="1"/>
    <col min="3" max="3" width="15.28515625" customWidth="1"/>
    <col min="4" max="4" width="27" customWidth="1"/>
    <col min="5" max="5" width="17.85546875" customWidth="1"/>
    <col min="6" max="6" width="25.7109375" customWidth="1"/>
  </cols>
  <sheetData>
    <row r="1" spans="1:6" ht="18.75">
      <c r="A1" s="466" t="s">
        <v>368</v>
      </c>
      <c r="B1" s="466"/>
      <c r="C1" s="466"/>
      <c r="D1" s="466"/>
      <c r="E1" s="466"/>
      <c r="F1" s="466"/>
    </row>
    <row r="2" spans="1:6" ht="18.75">
      <c r="A2" s="81"/>
      <c r="B2" s="23"/>
      <c r="C2" s="23"/>
      <c r="D2" s="23"/>
      <c r="E2" s="23"/>
      <c r="F2" s="23"/>
    </row>
    <row r="3" spans="1:6" ht="18.75">
      <c r="A3" s="94" t="s">
        <v>369</v>
      </c>
      <c r="B3" s="95"/>
      <c r="C3" s="95" t="s">
        <v>393</v>
      </c>
      <c r="D3" s="100"/>
      <c r="E3" s="100"/>
    </row>
    <row r="4" spans="1:6" ht="18.75">
      <c r="A4" s="101"/>
      <c r="B4" s="102"/>
      <c r="C4" s="102"/>
      <c r="D4" s="103"/>
      <c r="E4" s="103"/>
    </row>
    <row r="5" spans="1:6" ht="18.75">
      <c r="A5" s="95" t="s">
        <v>370</v>
      </c>
      <c r="B5" s="95"/>
      <c r="C5" s="94" t="s">
        <v>380</v>
      </c>
      <c r="D5" s="95"/>
      <c r="E5" s="95"/>
      <c r="F5" s="91"/>
    </row>
    <row r="6" spans="1:6" ht="18.75">
      <c r="A6" s="93"/>
      <c r="B6" s="46"/>
      <c r="C6" s="46"/>
      <c r="D6" s="46"/>
      <c r="E6" s="46"/>
      <c r="F6" s="23"/>
    </row>
    <row r="7" spans="1:6" ht="38.25" customHeight="1">
      <c r="A7" s="82" t="s">
        <v>23</v>
      </c>
      <c r="B7" s="82" t="s">
        <v>371</v>
      </c>
      <c r="C7" s="83" t="s">
        <v>372</v>
      </c>
      <c r="D7" s="83" t="s">
        <v>373</v>
      </c>
      <c r="E7" s="82" t="s">
        <v>367</v>
      </c>
      <c r="F7" s="82" t="s">
        <v>374</v>
      </c>
    </row>
    <row r="8" spans="1:6" ht="19.5" customHeight="1">
      <c r="A8" s="84">
        <v>1</v>
      </c>
      <c r="B8" s="87" t="s">
        <v>120</v>
      </c>
      <c r="C8" s="88">
        <v>1996</v>
      </c>
      <c r="D8" s="87" t="s">
        <v>358</v>
      </c>
      <c r="E8" s="89">
        <v>1.8703703703703705E-2</v>
      </c>
      <c r="F8" s="90" t="s">
        <v>349</v>
      </c>
    </row>
    <row r="9" spans="1:6" ht="19.5" customHeight="1">
      <c r="A9" s="84">
        <v>2</v>
      </c>
      <c r="B9" s="87" t="s">
        <v>126</v>
      </c>
      <c r="C9" s="88">
        <v>1995</v>
      </c>
      <c r="D9" s="87" t="s">
        <v>55</v>
      </c>
      <c r="E9" s="89">
        <v>1.9409722222222221E-2</v>
      </c>
      <c r="F9" s="90" t="s">
        <v>384</v>
      </c>
    </row>
    <row r="10" spans="1:6" ht="19.5" customHeight="1">
      <c r="A10" s="84">
        <v>3</v>
      </c>
      <c r="B10" s="87" t="s">
        <v>268</v>
      </c>
      <c r="C10" s="88">
        <v>1996</v>
      </c>
      <c r="D10" s="87" t="s">
        <v>55</v>
      </c>
      <c r="E10" s="89">
        <v>1.894675925925926E-2</v>
      </c>
      <c r="F10" s="90" t="s">
        <v>385</v>
      </c>
    </row>
    <row r="11" spans="1:6" ht="19.5" customHeight="1">
      <c r="A11" s="84"/>
      <c r="B11" s="85"/>
      <c r="C11" s="85"/>
      <c r="D11" s="85"/>
      <c r="E11" s="85"/>
      <c r="F11" s="85"/>
    </row>
    <row r="12" spans="1:6" ht="19.5" customHeight="1">
      <c r="A12" s="84"/>
      <c r="B12" s="85"/>
      <c r="C12" s="85"/>
      <c r="D12" s="85"/>
      <c r="E12" s="85"/>
      <c r="F12" s="85"/>
    </row>
    <row r="13" spans="1:6">
      <c r="A13" s="86"/>
      <c r="B13" s="6"/>
      <c r="C13" s="6"/>
      <c r="D13" s="6"/>
      <c r="E13" s="6"/>
      <c r="F13" s="6"/>
    </row>
    <row r="14" spans="1:6" ht="18.75">
      <c r="A14" s="94" t="s">
        <v>369</v>
      </c>
      <c r="B14" s="95"/>
      <c r="C14" s="95" t="s">
        <v>393</v>
      </c>
      <c r="D14" s="100"/>
      <c r="E14" s="92"/>
    </row>
    <row r="15" spans="1:6">
      <c r="A15" s="97"/>
      <c r="B15" s="98"/>
      <c r="C15" s="98"/>
      <c r="D15" s="98"/>
      <c r="E15" s="6"/>
      <c r="F15" s="6"/>
    </row>
    <row r="16" spans="1:6" ht="18.75">
      <c r="A16" s="95" t="s">
        <v>370</v>
      </c>
      <c r="B16" s="95"/>
      <c r="C16" s="94" t="s">
        <v>379</v>
      </c>
      <c r="D16" s="106"/>
      <c r="E16" s="107"/>
      <c r="F16" s="6"/>
    </row>
    <row r="17" spans="1:6">
      <c r="A17" s="86"/>
      <c r="B17" s="6"/>
      <c r="C17" s="6"/>
      <c r="D17" s="6"/>
      <c r="E17" s="6"/>
      <c r="F17" s="6"/>
    </row>
    <row r="18" spans="1:6" ht="40.5" customHeight="1">
      <c r="A18" s="82" t="s">
        <v>23</v>
      </c>
      <c r="B18" s="82" t="s">
        <v>371</v>
      </c>
      <c r="C18" s="83" t="s">
        <v>372</v>
      </c>
      <c r="D18" s="83" t="s">
        <v>373</v>
      </c>
      <c r="E18" s="82" t="s">
        <v>367</v>
      </c>
      <c r="F18" s="82" t="s">
        <v>374</v>
      </c>
    </row>
    <row r="19" spans="1:6" ht="19.5" customHeight="1">
      <c r="A19" s="84">
        <v>1</v>
      </c>
      <c r="B19" s="87" t="s">
        <v>101</v>
      </c>
      <c r="C19" s="88">
        <v>1996</v>
      </c>
      <c r="D19" s="87" t="s">
        <v>0</v>
      </c>
      <c r="E19" s="89">
        <v>1.0972222222222223E-2</v>
      </c>
      <c r="F19" s="90" t="s">
        <v>381</v>
      </c>
    </row>
    <row r="20" spans="1:6" ht="19.5" customHeight="1">
      <c r="A20" s="84">
        <v>2</v>
      </c>
      <c r="B20" s="87" t="s">
        <v>264</v>
      </c>
      <c r="C20" s="88">
        <v>1996</v>
      </c>
      <c r="D20" s="87" t="s">
        <v>55</v>
      </c>
      <c r="E20" s="89">
        <v>1.2268518518518519E-2</v>
      </c>
      <c r="F20" s="90" t="s">
        <v>382</v>
      </c>
    </row>
    <row r="21" spans="1:6" ht="19.5" customHeight="1">
      <c r="A21" s="84">
        <v>3</v>
      </c>
      <c r="B21" s="87" t="s">
        <v>133</v>
      </c>
      <c r="C21" s="88">
        <v>1996</v>
      </c>
      <c r="D21" s="87" t="s">
        <v>358</v>
      </c>
      <c r="E21" s="89">
        <v>1.255787037037037E-2</v>
      </c>
      <c r="F21" s="90" t="s">
        <v>386</v>
      </c>
    </row>
    <row r="22" spans="1:6" ht="19.5" customHeight="1">
      <c r="A22" s="84"/>
      <c r="B22" s="85"/>
      <c r="C22" s="85"/>
      <c r="D22" s="85"/>
      <c r="E22" s="85"/>
      <c r="F22" s="85"/>
    </row>
    <row r="23" spans="1:6" ht="19.5" customHeight="1">
      <c r="A23" s="84"/>
      <c r="B23" s="85"/>
      <c r="C23" s="85"/>
      <c r="D23" s="85"/>
      <c r="E23" s="85"/>
      <c r="F23" s="85"/>
    </row>
    <row r="26" spans="1:6" ht="18.75">
      <c r="A26" s="466" t="s">
        <v>368</v>
      </c>
      <c r="B26" s="466"/>
      <c r="C26" s="466"/>
      <c r="D26" s="466"/>
      <c r="E26" s="466"/>
      <c r="F26" s="466"/>
    </row>
    <row r="27" spans="1:6" ht="18.75">
      <c r="A27" s="81"/>
      <c r="B27" s="23"/>
      <c r="C27" s="23"/>
      <c r="D27" s="23"/>
      <c r="E27" s="23"/>
      <c r="F27" s="23"/>
    </row>
    <row r="28" spans="1:6" s="96" customFormat="1" ht="18.75">
      <c r="A28" s="94" t="s">
        <v>369</v>
      </c>
      <c r="B28" s="95"/>
      <c r="C28" s="95" t="s">
        <v>393</v>
      </c>
      <c r="D28" s="100"/>
      <c r="E28" s="100"/>
    </row>
    <row r="29" spans="1:6" s="96" customFormat="1" ht="18.75">
      <c r="A29" s="104"/>
      <c r="B29" s="105"/>
      <c r="C29" s="105"/>
      <c r="D29" s="105"/>
      <c r="E29" s="105"/>
      <c r="F29" s="105"/>
    </row>
    <row r="30" spans="1:6" s="96" customFormat="1" ht="18.75">
      <c r="A30" s="95" t="s">
        <v>370</v>
      </c>
      <c r="B30" s="95"/>
      <c r="C30" s="94" t="s">
        <v>378</v>
      </c>
      <c r="D30" s="95"/>
      <c r="E30" s="95"/>
      <c r="F30" s="105"/>
    </row>
    <row r="31" spans="1:6" ht="18.75">
      <c r="A31" s="81"/>
      <c r="B31" s="23"/>
      <c r="C31" s="23"/>
      <c r="D31" s="23"/>
      <c r="E31" s="23"/>
      <c r="F31" s="23"/>
    </row>
    <row r="32" spans="1:6" ht="37.5">
      <c r="A32" s="82" t="s">
        <v>23</v>
      </c>
      <c r="B32" s="82" t="s">
        <v>371</v>
      </c>
      <c r="C32" s="83" t="s">
        <v>372</v>
      </c>
      <c r="D32" s="83" t="s">
        <v>373</v>
      </c>
      <c r="E32" s="82" t="s">
        <v>367</v>
      </c>
      <c r="F32" s="82" t="s">
        <v>374</v>
      </c>
    </row>
    <row r="33" spans="1:6" ht="18.75">
      <c r="A33" s="84">
        <v>1</v>
      </c>
      <c r="B33" s="87" t="s">
        <v>73</v>
      </c>
      <c r="C33" s="88">
        <v>1997</v>
      </c>
      <c r="D33" s="87" t="s">
        <v>142</v>
      </c>
      <c r="E33" s="89">
        <v>1.0185185185185184E-2</v>
      </c>
      <c r="F33" s="90" t="s">
        <v>391</v>
      </c>
    </row>
    <row r="34" spans="1:6" ht="18.75">
      <c r="A34" s="84">
        <v>2</v>
      </c>
      <c r="B34" s="87" t="s">
        <v>241</v>
      </c>
      <c r="C34" s="88">
        <v>1998</v>
      </c>
      <c r="D34" s="87" t="s">
        <v>336</v>
      </c>
      <c r="E34" s="89">
        <v>1.0231481481481482E-2</v>
      </c>
      <c r="F34" s="90" t="s">
        <v>390</v>
      </c>
    </row>
    <row r="35" spans="1:6" ht="18.75">
      <c r="A35" s="84">
        <v>3</v>
      </c>
      <c r="B35" s="87" t="s">
        <v>97</v>
      </c>
      <c r="C35" s="88">
        <v>1997</v>
      </c>
      <c r="D35" s="87" t="s">
        <v>359</v>
      </c>
      <c r="E35" s="89">
        <v>1.0266203703703703E-2</v>
      </c>
      <c r="F35" s="90" t="s">
        <v>387</v>
      </c>
    </row>
    <row r="36" spans="1:6" ht="18.75">
      <c r="A36" s="84"/>
      <c r="B36" s="85"/>
      <c r="C36" s="85"/>
      <c r="D36" s="85"/>
      <c r="E36" s="85"/>
      <c r="F36" s="85"/>
    </row>
    <row r="37" spans="1:6" ht="18.75">
      <c r="A37" s="84"/>
      <c r="B37" s="85"/>
      <c r="C37" s="85"/>
      <c r="D37" s="85"/>
      <c r="E37" s="85"/>
      <c r="F37" s="85"/>
    </row>
    <row r="38" spans="1:6">
      <c r="A38" s="86"/>
      <c r="B38" s="6"/>
      <c r="C38" s="6"/>
      <c r="D38" s="6"/>
      <c r="E38" s="6"/>
      <c r="F38" s="6"/>
    </row>
    <row r="39" spans="1:6" s="96" customFormat="1" ht="18.75">
      <c r="A39" s="94" t="s">
        <v>369</v>
      </c>
      <c r="B39" s="95"/>
      <c r="C39" s="95" t="s">
        <v>393</v>
      </c>
      <c r="D39" s="100"/>
      <c r="E39" s="100"/>
    </row>
    <row r="40" spans="1:6" s="96" customFormat="1">
      <c r="A40" s="97"/>
      <c r="B40" s="98"/>
      <c r="C40" s="98"/>
      <c r="D40" s="98"/>
      <c r="E40" s="98"/>
      <c r="F40" s="98"/>
    </row>
    <row r="41" spans="1:6" s="96" customFormat="1" ht="18.75">
      <c r="A41" s="95" t="s">
        <v>370</v>
      </c>
      <c r="B41" s="95"/>
      <c r="C41" s="94" t="s">
        <v>377</v>
      </c>
      <c r="D41" s="106"/>
      <c r="E41" s="106"/>
      <c r="F41" s="98"/>
    </row>
    <row r="42" spans="1:6">
      <c r="A42" s="86"/>
      <c r="B42" s="6"/>
      <c r="C42" s="6"/>
      <c r="D42" s="6"/>
      <c r="E42" s="6"/>
      <c r="F42" s="6"/>
    </row>
    <row r="43" spans="1:6" ht="37.5">
      <c r="A43" s="82" t="s">
        <v>23</v>
      </c>
      <c r="B43" s="82" t="s">
        <v>371</v>
      </c>
      <c r="C43" s="83" t="s">
        <v>372</v>
      </c>
      <c r="D43" s="83" t="s">
        <v>373</v>
      </c>
      <c r="E43" s="82" t="s">
        <v>367</v>
      </c>
      <c r="F43" s="82" t="s">
        <v>374</v>
      </c>
    </row>
    <row r="44" spans="1:6" ht="18.75">
      <c r="A44" s="84">
        <v>1</v>
      </c>
      <c r="B44" s="87" t="s">
        <v>94</v>
      </c>
      <c r="C44" s="88">
        <v>1998</v>
      </c>
      <c r="D44" s="87" t="s">
        <v>359</v>
      </c>
      <c r="E44" s="89">
        <v>6.9560185185185185E-3</v>
      </c>
      <c r="F44" s="90" t="s">
        <v>388</v>
      </c>
    </row>
    <row r="45" spans="1:6" ht="18.75">
      <c r="A45" s="84">
        <v>2</v>
      </c>
      <c r="B45" s="87" t="s">
        <v>95</v>
      </c>
      <c r="C45" s="88">
        <v>1997</v>
      </c>
      <c r="D45" s="87" t="s">
        <v>359</v>
      </c>
      <c r="E45" s="89">
        <v>7.083333333333333E-3</v>
      </c>
      <c r="F45" s="90" t="s">
        <v>388</v>
      </c>
    </row>
    <row r="46" spans="1:6" ht="18.75">
      <c r="A46" s="84">
        <v>3</v>
      </c>
      <c r="B46" s="87" t="s">
        <v>92</v>
      </c>
      <c r="C46" s="88">
        <v>1998</v>
      </c>
      <c r="D46" s="87" t="s">
        <v>140</v>
      </c>
      <c r="E46" s="89">
        <v>7.0949074074074074E-3</v>
      </c>
      <c r="F46" s="90" t="s">
        <v>389</v>
      </c>
    </row>
    <row r="47" spans="1:6" ht="18.75">
      <c r="A47" s="84"/>
      <c r="B47" s="85"/>
      <c r="C47" s="85"/>
      <c r="D47" s="85"/>
      <c r="E47" s="85"/>
      <c r="F47" s="85"/>
    </row>
    <row r="48" spans="1:6" ht="18.75">
      <c r="A48" s="84"/>
      <c r="B48" s="85"/>
      <c r="C48" s="85"/>
      <c r="D48" s="85"/>
      <c r="E48" s="85"/>
      <c r="F48" s="85"/>
    </row>
    <row r="52" spans="1:6" ht="18.75">
      <c r="A52" s="466" t="s">
        <v>368</v>
      </c>
      <c r="B52" s="466"/>
      <c r="C52" s="466"/>
      <c r="D52" s="466"/>
      <c r="E52" s="466"/>
      <c r="F52" s="466"/>
    </row>
    <row r="53" spans="1:6" ht="18.75">
      <c r="A53" s="81"/>
      <c r="B53" s="23"/>
      <c r="C53" s="23"/>
      <c r="D53" s="23"/>
      <c r="E53" s="23"/>
      <c r="F53" s="23"/>
    </row>
    <row r="54" spans="1:6" s="96" customFormat="1" ht="18.75">
      <c r="A54" s="94" t="s">
        <v>369</v>
      </c>
      <c r="B54" s="95"/>
      <c r="C54" s="95" t="s">
        <v>393</v>
      </c>
      <c r="D54" s="100"/>
      <c r="E54" s="100"/>
    </row>
    <row r="55" spans="1:6" s="96" customFormat="1" ht="18.75">
      <c r="A55" s="97"/>
      <c r="B55" s="105"/>
      <c r="C55" s="105"/>
      <c r="D55" s="105"/>
      <c r="E55" s="105"/>
      <c r="F55" s="105"/>
    </row>
    <row r="56" spans="1:6" s="96" customFormat="1" ht="18.75">
      <c r="A56" s="95" t="s">
        <v>370</v>
      </c>
      <c r="B56" s="99"/>
      <c r="C56" s="94" t="s">
        <v>375</v>
      </c>
      <c r="D56" s="95"/>
      <c r="E56" s="95"/>
      <c r="F56" s="105"/>
    </row>
    <row r="57" spans="1:6" ht="18.75">
      <c r="A57" s="81"/>
      <c r="B57" s="23"/>
      <c r="C57" s="23"/>
      <c r="D57" s="23"/>
      <c r="E57" s="23"/>
      <c r="F57" s="23"/>
    </row>
    <row r="58" spans="1:6" ht="37.5">
      <c r="A58" s="82" t="s">
        <v>23</v>
      </c>
      <c r="B58" s="82" t="s">
        <v>371</v>
      </c>
      <c r="C58" s="83" t="s">
        <v>372</v>
      </c>
      <c r="D58" s="83" t="s">
        <v>373</v>
      </c>
      <c r="E58" s="82" t="s">
        <v>367</v>
      </c>
      <c r="F58" s="82" t="s">
        <v>374</v>
      </c>
    </row>
    <row r="59" spans="1:6" ht="18.75">
      <c r="A59" s="84">
        <v>1</v>
      </c>
      <c r="B59" s="87" t="s">
        <v>88</v>
      </c>
      <c r="C59" s="88">
        <v>1999</v>
      </c>
      <c r="D59" s="87" t="s">
        <v>0</v>
      </c>
      <c r="E59" s="89">
        <v>6.4930555555555549E-3</v>
      </c>
      <c r="F59" s="90" t="s">
        <v>392</v>
      </c>
    </row>
    <row r="60" spans="1:6" ht="18.75">
      <c r="A60" s="84">
        <v>2</v>
      </c>
      <c r="B60" s="87" t="s">
        <v>63</v>
      </c>
      <c r="C60" s="88">
        <v>1999</v>
      </c>
      <c r="D60" s="87" t="s">
        <v>336</v>
      </c>
      <c r="E60" s="89">
        <v>6.5046296296296302E-3</v>
      </c>
      <c r="F60" s="90" t="s">
        <v>352</v>
      </c>
    </row>
    <row r="61" spans="1:6" ht="18.75">
      <c r="A61" s="84">
        <v>3</v>
      </c>
      <c r="B61" s="87" t="s">
        <v>189</v>
      </c>
      <c r="C61" s="88">
        <v>1999</v>
      </c>
      <c r="D61" s="87" t="s">
        <v>358</v>
      </c>
      <c r="E61" s="89">
        <v>6.6087962962962966E-3</v>
      </c>
      <c r="F61" s="90" t="s">
        <v>386</v>
      </c>
    </row>
    <row r="62" spans="1:6" ht="18.75">
      <c r="A62" s="84"/>
      <c r="B62" s="85"/>
      <c r="C62" s="85"/>
      <c r="D62" s="85"/>
      <c r="E62" s="85"/>
      <c r="F62" s="85"/>
    </row>
    <row r="63" spans="1:6" ht="18.75">
      <c r="A63" s="84"/>
      <c r="B63" s="85"/>
      <c r="C63" s="85"/>
      <c r="D63" s="85"/>
      <c r="E63" s="85"/>
      <c r="F63" s="85"/>
    </row>
    <row r="64" spans="1:6">
      <c r="A64" s="86"/>
      <c r="B64" s="6"/>
      <c r="C64" s="6"/>
      <c r="D64" s="6"/>
      <c r="E64" s="6"/>
      <c r="F64" s="6"/>
    </row>
    <row r="65" spans="1:6" s="96" customFormat="1" ht="18.75">
      <c r="A65" s="94" t="s">
        <v>369</v>
      </c>
      <c r="B65" s="95"/>
      <c r="C65" s="95" t="s">
        <v>393</v>
      </c>
      <c r="D65" s="100"/>
      <c r="E65" s="100"/>
    </row>
    <row r="66" spans="1:6" s="96" customFormat="1">
      <c r="A66" s="97"/>
      <c r="B66" s="98"/>
      <c r="C66" s="98"/>
      <c r="D66" s="98"/>
      <c r="E66" s="98"/>
      <c r="F66" s="98"/>
    </row>
    <row r="67" spans="1:6" s="96" customFormat="1" ht="18.75">
      <c r="A67" s="95" t="s">
        <v>370</v>
      </c>
      <c r="B67" s="95"/>
      <c r="C67" s="94" t="s">
        <v>376</v>
      </c>
      <c r="D67" s="106"/>
      <c r="E67" s="106"/>
      <c r="F67" s="98"/>
    </row>
    <row r="68" spans="1:6">
      <c r="A68" s="86"/>
      <c r="B68" s="6"/>
      <c r="C68" s="6"/>
      <c r="D68" s="6"/>
      <c r="E68" s="6"/>
      <c r="F68" s="6"/>
    </row>
    <row r="69" spans="1:6" ht="37.5">
      <c r="A69" s="82" t="s">
        <v>23</v>
      </c>
      <c r="B69" s="82" t="s">
        <v>371</v>
      </c>
      <c r="C69" s="83" t="s">
        <v>372</v>
      </c>
      <c r="D69" s="83" t="s">
        <v>373</v>
      </c>
      <c r="E69" s="82" t="s">
        <v>367</v>
      </c>
      <c r="F69" s="82" t="s">
        <v>374</v>
      </c>
    </row>
    <row r="70" spans="1:6" ht="18.75">
      <c r="A70" s="84">
        <v>1</v>
      </c>
      <c r="B70" s="87" t="s">
        <v>90</v>
      </c>
      <c r="C70" s="88">
        <v>1999</v>
      </c>
      <c r="D70" s="87" t="s">
        <v>0</v>
      </c>
      <c r="E70" s="89">
        <v>7.2569444444444443E-3</v>
      </c>
      <c r="F70" s="90" t="s">
        <v>350</v>
      </c>
    </row>
    <row r="71" spans="1:6" ht="18.75">
      <c r="A71" s="84">
        <v>2</v>
      </c>
      <c r="B71" s="87" t="s">
        <v>289</v>
      </c>
      <c r="C71" s="88">
        <v>1999</v>
      </c>
      <c r="D71" s="87" t="s">
        <v>141</v>
      </c>
      <c r="E71" s="89">
        <v>7.4768518518518526E-3</v>
      </c>
      <c r="F71" s="90" t="s">
        <v>350</v>
      </c>
    </row>
    <row r="72" spans="1:6" ht="18.75">
      <c r="A72" s="84">
        <v>3</v>
      </c>
      <c r="B72" s="87" t="s">
        <v>220</v>
      </c>
      <c r="C72" s="88">
        <v>1999</v>
      </c>
      <c r="D72" s="87" t="s">
        <v>55</v>
      </c>
      <c r="E72" s="89">
        <v>7.5810185185185182E-3</v>
      </c>
      <c r="F72" s="90" t="s">
        <v>383</v>
      </c>
    </row>
    <row r="73" spans="1:6" ht="18.75">
      <c r="A73" s="84"/>
      <c r="B73" s="85"/>
      <c r="C73" s="85"/>
      <c r="D73" s="85"/>
      <c r="E73" s="85"/>
      <c r="F73" s="85"/>
    </row>
    <row r="74" spans="1:6" ht="18.75">
      <c r="A74" s="84"/>
      <c r="B74" s="85"/>
      <c r="C74" s="85"/>
      <c r="D74" s="85"/>
      <c r="E74" s="85"/>
      <c r="F74" s="85"/>
    </row>
  </sheetData>
  <mergeCells count="3">
    <mergeCell ref="A1:F1"/>
    <mergeCell ref="A26:F26"/>
    <mergeCell ref="A52:F52"/>
  </mergeCells>
  <pageMargins left="0.7" right="0.7" top="0.75" bottom="0.75" header="0.3" footer="0.3"/>
  <pageSetup paperSize="9" orientation="landscape" verticalDpi="200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M100"/>
  <sheetViews>
    <sheetView topLeftCell="A13" workbookViewId="0">
      <selection activeCell="P25" sqref="P25"/>
    </sheetView>
  </sheetViews>
  <sheetFormatPr defaultRowHeight="15"/>
  <cols>
    <col min="1" max="1" width="4.5703125" style="268" customWidth="1"/>
    <col min="2" max="2" width="4.7109375" style="268" customWidth="1"/>
    <col min="3" max="3" width="16" style="268" customWidth="1"/>
    <col min="4" max="4" width="5.85546875" style="268" customWidth="1"/>
    <col min="5" max="5" width="5.7109375" style="268" customWidth="1"/>
    <col min="6" max="6" width="18.140625" style="268" customWidth="1"/>
    <col min="7" max="7" width="21.28515625" style="268" customWidth="1"/>
    <col min="8" max="8" width="8.42578125" style="268" hidden="1" customWidth="1"/>
    <col min="9" max="9" width="7.7109375" style="268" hidden="1" customWidth="1"/>
    <col min="10" max="10" width="7.28515625" style="268" customWidth="1"/>
    <col min="11" max="11" width="7.42578125" style="268" customWidth="1"/>
    <col min="12" max="12" width="5.42578125" style="268" customWidth="1"/>
    <col min="13" max="13" width="4.7109375" style="268" customWidth="1"/>
    <col min="14" max="16384" width="9.140625" style="268"/>
  </cols>
  <sheetData>
    <row r="1" spans="1:13" ht="15.75">
      <c r="A1" s="438" t="s">
        <v>276</v>
      </c>
      <c r="B1" s="438"/>
      <c r="C1" s="438"/>
      <c r="D1" s="438"/>
      <c r="E1" s="438"/>
      <c r="F1" s="438"/>
      <c r="G1" s="438"/>
      <c r="H1" s="438"/>
      <c r="I1" s="438"/>
      <c r="J1" s="438"/>
      <c r="K1" s="438"/>
      <c r="L1" s="438"/>
      <c r="M1" s="438"/>
    </row>
    <row r="2" spans="1:13" ht="15.75">
      <c r="A2" s="438" t="s">
        <v>360</v>
      </c>
      <c r="B2" s="438"/>
      <c r="C2" s="438"/>
      <c r="D2" s="438"/>
      <c r="E2" s="438"/>
      <c r="F2" s="438"/>
      <c r="G2" s="438"/>
      <c r="H2" s="438"/>
      <c r="I2" s="438"/>
      <c r="J2" s="438"/>
      <c r="K2" s="438"/>
      <c r="L2" s="438"/>
      <c r="M2" s="438"/>
    </row>
    <row r="3" spans="1:13" ht="18.75">
      <c r="A3" s="468" t="s">
        <v>161</v>
      </c>
      <c r="B3" s="468"/>
      <c r="C3" s="468"/>
      <c r="D3" s="468"/>
      <c r="E3" s="468"/>
      <c r="F3" s="468"/>
      <c r="G3" s="468"/>
      <c r="H3" s="468"/>
      <c r="I3" s="468"/>
      <c r="J3" s="468"/>
      <c r="K3" s="468"/>
      <c r="L3" s="468"/>
      <c r="M3" s="468"/>
    </row>
    <row r="4" spans="1:13" ht="18.75">
      <c r="A4" s="468" t="s">
        <v>162</v>
      </c>
      <c r="B4" s="468"/>
      <c r="C4" s="468"/>
      <c r="D4" s="468"/>
      <c r="E4" s="468"/>
      <c r="F4" s="468"/>
      <c r="G4" s="468"/>
      <c r="H4" s="468"/>
      <c r="I4" s="468"/>
      <c r="J4" s="468"/>
      <c r="K4" s="468"/>
      <c r="L4" s="468"/>
      <c r="M4" s="468"/>
    </row>
    <row r="5" spans="1:13" ht="15.75">
      <c r="A5" s="438" t="s">
        <v>760</v>
      </c>
      <c r="B5" s="438"/>
      <c r="C5" s="438"/>
      <c r="D5" s="438"/>
      <c r="E5" s="438"/>
      <c r="F5" s="438"/>
      <c r="G5" s="438"/>
      <c r="H5" s="438"/>
      <c r="I5" s="438"/>
      <c r="J5" s="438"/>
      <c r="K5" s="438"/>
      <c r="L5" s="438"/>
      <c r="M5" s="438"/>
    </row>
    <row r="6" spans="1:13" ht="15.75">
      <c r="A6" s="438" t="s">
        <v>277</v>
      </c>
      <c r="B6" s="438"/>
      <c r="C6" s="438"/>
      <c r="D6" s="438"/>
      <c r="E6" s="438"/>
      <c r="F6" s="438"/>
      <c r="G6" s="438"/>
      <c r="H6" s="438"/>
      <c r="I6" s="438"/>
      <c r="J6" s="438"/>
      <c r="K6" s="438"/>
      <c r="L6" s="438"/>
      <c r="M6" s="438"/>
    </row>
    <row r="7" spans="1:13" ht="18.75">
      <c r="A7" s="467" t="s">
        <v>163</v>
      </c>
      <c r="B7" s="467"/>
      <c r="C7" s="467"/>
      <c r="D7" s="467"/>
      <c r="E7" s="467"/>
      <c r="F7" s="467"/>
      <c r="G7" s="467"/>
      <c r="H7" s="467"/>
      <c r="I7" s="467"/>
      <c r="J7" s="467"/>
      <c r="K7" s="467"/>
      <c r="L7" s="467"/>
      <c r="M7" s="467"/>
    </row>
    <row r="8" spans="1:13" ht="15.75">
      <c r="A8" s="438" t="s">
        <v>53</v>
      </c>
      <c r="B8" s="438"/>
      <c r="C8" s="438"/>
      <c r="D8" s="438"/>
      <c r="E8" s="438"/>
      <c r="F8" s="438"/>
      <c r="G8" s="438"/>
      <c r="H8" s="438"/>
      <c r="I8" s="438"/>
      <c r="J8" s="438"/>
      <c r="K8" s="438"/>
      <c r="L8" s="438"/>
      <c r="M8" s="438"/>
    </row>
    <row r="9" spans="1:13" ht="15.75">
      <c r="A9" s="269" t="s">
        <v>0</v>
      </c>
      <c r="B9" s="266"/>
      <c r="C9" s="266"/>
      <c r="D9" s="266"/>
      <c r="E9" s="266"/>
      <c r="F9" s="266"/>
      <c r="G9" s="266"/>
      <c r="H9" s="266"/>
      <c r="I9" s="266"/>
      <c r="J9" s="9" t="s">
        <v>7</v>
      </c>
      <c r="L9" s="270">
        <v>0.45833333333333331</v>
      </c>
    </row>
    <row r="10" spans="1:13" ht="15.75">
      <c r="A10" s="10" t="s">
        <v>80</v>
      </c>
      <c r="B10" s="5"/>
      <c r="C10" s="266"/>
      <c r="D10" s="266"/>
      <c r="E10" s="266"/>
      <c r="F10" s="266"/>
      <c r="G10" s="266"/>
      <c r="H10" s="266"/>
      <c r="I10" s="266"/>
      <c r="J10" s="15" t="s">
        <v>8</v>
      </c>
      <c r="L10" s="270">
        <v>0.46736111111111112</v>
      </c>
    </row>
    <row r="11" spans="1:13" ht="16.5" thickBot="1">
      <c r="A11" s="10" t="s">
        <v>759</v>
      </c>
      <c r="B11" s="266"/>
      <c r="C11" s="266"/>
      <c r="D11" s="266"/>
      <c r="E11" s="266"/>
      <c r="F11" s="266"/>
      <c r="G11" s="266"/>
      <c r="H11" s="266"/>
      <c r="I11" s="266"/>
      <c r="J11" s="266"/>
      <c r="K11" s="5"/>
      <c r="L11" s="5"/>
      <c r="M11" s="271"/>
    </row>
    <row r="12" spans="1:13">
      <c r="A12" s="469" t="s">
        <v>9</v>
      </c>
      <c r="B12" s="470"/>
      <c r="C12" s="470"/>
      <c r="D12" s="470"/>
      <c r="E12" s="470"/>
      <c r="F12" s="471"/>
      <c r="G12" s="472" t="s">
        <v>10</v>
      </c>
      <c r="H12" s="473"/>
      <c r="I12" s="473"/>
      <c r="J12" s="473"/>
      <c r="K12" s="473"/>
      <c r="L12" s="473"/>
      <c r="M12" s="474"/>
    </row>
    <row r="13" spans="1:13">
      <c r="A13" s="272" t="s">
        <v>11</v>
      </c>
      <c r="B13" s="273"/>
      <c r="C13" s="273"/>
      <c r="E13" s="274" t="s">
        <v>57</v>
      </c>
      <c r="F13" s="276" t="s">
        <v>0</v>
      </c>
      <c r="G13" s="277" t="s">
        <v>12</v>
      </c>
      <c r="H13" s="275"/>
      <c r="I13" s="275"/>
      <c r="J13" s="275"/>
      <c r="K13" s="278"/>
      <c r="L13" s="278" t="s">
        <v>13</v>
      </c>
      <c r="M13" s="279"/>
    </row>
    <row r="14" spans="1:13">
      <c r="A14" s="272" t="s">
        <v>328</v>
      </c>
      <c r="B14" s="280"/>
      <c r="C14" s="280"/>
      <c r="E14" s="274" t="s">
        <v>56</v>
      </c>
      <c r="F14" s="276" t="s">
        <v>55</v>
      </c>
      <c r="G14" s="281" t="s">
        <v>14</v>
      </c>
      <c r="H14" s="280"/>
      <c r="I14" s="280"/>
      <c r="J14" s="280"/>
      <c r="K14" s="274"/>
      <c r="L14" s="274" t="s">
        <v>15</v>
      </c>
      <c r="M14" s="282"/>
    </row>
    <row r="15" spans="1:13">
      <c r="A15" s="272" t="s">
        <v>327</v>
      </c>
      <c r="B15" s="280"/>
      <c r="C15" s="280"/>
      <c r="E15" s="283" t="s">
        <v>102</v>
      </c>
      <c r="F15" s="276" t="s">
        <v>0</v>
      </c>
      <c r="G15" s="281" t="s">
        <v>16</v>
      </c>
      <c r="H15" s="284"/>
      <c r="I15" s="285"/>
      <c r="J15" s="285"/>
      <c r="K15" s="274"/>
      <c r="L15" s="274" t="s">
        <v>17</v>
      </c>
      <c r="M15" s="282"/>
    </row>
    <row r="16" spans="1:13">
      <c r="A16" s="286"/>
      <c r="B16" s="280"/>
      <c r="C16" s="367"/>
      <c r="D16" s="285"/>
      <c r="E16" s="285"/>
      <c r="F16" s="276"/>
      <c r="G16" s="287" t="s">
        <v>18</v>
      </c>
      <c r="H16" s="285"/>
      <c r="I16" s="280"/>
      <c r="J16" s="285"/>
      <c r="K16" s="274"/>
      <c r="L16" s="274" t="s">
        <v>19</v>
      </c>
      <c r="M16" s="288"/>
    </row>
    <row r="17" spans="1:13">
      <c r="A17" s="289"/>
      <c r="B17" s="280"/>
      <c r="C17" s="285"/>
      <c r="D17" s="285"/>
      <c r="E17" s="285"/>
      <c r="F17" s="290"/>
      <c r="G17" s="287" t="s">
        <v>20</v>
      </c>
      <c r="H17" s="285"/>
      <c r="I17" s="280"/>
      <c r="J17" s="285"/>
      <c r="K17" s="274"/>
      <c r="L17" s="274" t="s">
        <v>21</v>
      </c>
      <c r="M17" s="288"/>
    </row>
    <row r="18" spans="1:13" ht="15.75" thickBot="1">
      <c r="A18" s="291"/>
      <c r="B18" s="292"/>
      <c r="C18" s="293"/>
      <c r="D18" s="293"/>
      <c r="E18" s="293"/>
      <c r="F18" s="294"/>
      <c r="G18" s="295" t="s">
        <v>22</v>
      </c>
      <c r="H18" s="293"/>
      <c r="I18" s="293"/>
      <c r="J18" s="293"/>
      <c r="K18" s="296"/>
      <c r="L18" s="293">
        <v>1</v>
      </c>
      <c r="M18" s="297"/>
    </row>
    <row r="19" spans="1:13" ht="25.5" customHeight="1">
      <c r="A19" s="298" t="s">
        <v>23</v>
      </c>
      <c r="B19" s="298" t="s">
        <v>1</v>
      </c>
      <c r="C19" s="299" t="s">
        <v>2</v>
      </c>
      <c r="D19" s="298" t="s">
        <v>3</v>
      </c>
      <c r="E19" s="299" t="s">
        <v>4</v>
      </c>
      <c r="F19" s="256" t="s">
        <v>399</v>
      </c>
      <c r="G19" s="354" t="s">
        <v>400</v>
      </c>
      <c r="H19" s="355" t="s">
        <v>24</v>
      </c>
      <c r="I19" s="355" t="s">
        <v>6</v>
      </c>
      <c r="J19" s="355" t="s">
        <v>25</v>
      </c>
      <c r="K19" s="355" t="s">
        <v>26</v>
      </c>
      <c r="L19" s="355" t="s">
        <v>27</v>
      </c>
      <c r="M19" s="356" t="s">
        <v>28</v>
      </c>
    </row>
    <row r="20" spans="1:13">
      <c r="A20" s="352">
        <v>1</v>
      </c>
      <c r="B20" s="353">
        <v>58</v>
      </c>
      <c r="C20" s="72" t="s">
        <v>560</v>
      </c>
      <c r="D20" s="24">
        <v>1999</v>
      </c>
      <c r="E20" s="24">
        <v>1</v>
      </c>
      <c r="F20" s="357" t="s">
        <v>547</v>
      </c>
      <c r="G20" s="357" t="s">
        <v>559</v>
      </c>
      <c r="H20" s="359">
        <v>1.6030092592592592E-2</v>
      </c>
      <c r="I20" s="264">
        <v>1.00694444444444E-2</v>
      </c>
      <c r="J20" s="303">
        <f t="shared" ref="J20:J51" si="0">H20-I20</f>
        <v>5.9606481481481923E-3</v>
      </c>
      <c r="K20" s="303">
        <f>J20-J20</f>
        <v>0</v>
      </c>
      <c r="L20" s="304">
        <v>33</v>
      </c>
      <c r="M20" s="305">
        <v>1</v>
      </c>
    </row>
    <row r="21" spans="1:13">
      <c r="A21" s="352">
        <v>2</v>
      </c>
      <c r="B21" s="353">
        <v>40</v>
      </c>
      <c r="C21" s="72" t="s">
        <v>462</v>
      </c>
      <c r="D21" s="24">
        <v>1999</v>
      </c>
      <c r="E21" s="24">
        <v>1</v>
      </c>
      <c r="F21" s="357" t="s">
        <v>488</v>
      </c>
      <c r="G21" s="357" t="s">
        <v>461</v>
      </c>
      <c r="H21" s="359">
        <v>1.2939814814814814E-2</v>
      </c>
      <c r="I21" s="264">
        <v>6.9444444444444441E-3</v>
      </c>
      <c r="J21" s="303">
        <f t="shared" si="0"/>
        <v>5.9953703703703697E-3</v>
      </c>
      <c r="K21" s="306">
        <f>J21-J20</f>
        <v>3.4722222222177343E-5</v>
      </c>
      <c r="L21" s="307">
        <v>31</v>
      </c>
      <c r="M21" s="305">
        <v>1</v>
      </c>
    </row>
    <row r="22" spans="1:13">
      <c r="A22" s="352">
        <v>3</v>
      </c>
      <c r="B22" s="353">
        <v>56</v>
      </c>
      <c r="C22" s="72" t="s">
        <v>412</v>
      </c>
      <c r="D22" s="24">
        <v>1999</v>
      </c>
      <c r="E22" s="24">
        <v>1</v>
      </c>
      <c r="F22" s="357" t="s">
        <v>408</v>
      </c>
      <c r="G22" s="357" t="s">
        <v>425</v>
      </c>
      <c r="H22" s="359">
        <v>1.5821759259259261E-2</v>
      </c>
      <c r="I22" s="264">
        <v>9.7222222222222206E-3</v>
      </c>
      <c r="J22" s="303">
        <f t="shared" si="0"/>
        <v>6.0995370370370405E-3</v>
      </c>
      <c r="K22" s="306">
        <f>J22-J20</f>
        <v>1.3888888888884815E-4</v>
      </c>
      <c r="L22" s="307">
        <v>29</v>
      </c>
      <c r="M22" s="305">
        <v>1</v>
      </c>
    </row>
    <row r="23" spans="1:13">
      <c r="A23" s="338">
        <v>4</v>
      </c>
      <c r="B23" s="353">
        <v>52</v>
      </c>
      <c r="C23" s="72" t="s">
        <v>88</v>
      </c>
      <c r="D23" s="24">
        <v>1999</v>
      </c>
      <c r="E23" s="24">
        <v>1</v>
      </c>
      <c r="F23" s="357" t="s">
        <v>521</v>
      </c>
      <c r="G23" s="357" t="s">
        <v>522</v>
      </c>
      <c r="H23" s="359">
        <v>1.5185185185185185E-2</v>
      </c>
      <c r="I23" s="264">
        <v>9.0277777777777804E-3</v>
      </c>
      <c r="J23" s="303">
        <f t="shared" si="0"/>
        <v>6.1574074074074048E-3</v>
      </c>
      <c r="K23" s="306">
        <f>J23-J20</f>
        <v>1.9675925925921253E-4</v>
      </c>
      <c r="L23" s="307">
        <v>27</v>
      </c>
      <c r="M23" s="305">
        <v>1</v>
      </c>
    </row>
    <row r="24" spans="1:13">
      <c r="A24" s="338">
        <v>5</v>
      </c>
      <c r="B24" s="353">
        <v>39</v>
      </c>
      <c r="C24" s="72" t="s">
        <v>737</v>
      </c>
      <c r="D24" s="24">
        <v>2000</v>
      </c>
      <c r="E24" s="24">
        <v>3</v>
      </c>
      <c r="F24" s="357" t="s">
        <v>686</v>
      </c>
      <c r="G24" s="357" t="s">
        <v>425</v>
      </c>
      <c r="H24" s="359">
        <v>1.298611111111111E-2</v>
      </c>
      <c r="I24" s="264">
        <v>6.7708333333333336E-3</v>
      </c>
      <c r="J24" s="303">
        <f t="shared" si="0"/>
        <v>6.2152777777777762E-3</v>
      </c>
      <c r="K24" s="306">
        <f>J24-J20</f>
        <v>2.5462962962958385E-4</v>
      </c>
      <c r="L24" s="307">
        <v>26</v>
      </c>
      <c r="M24" s="305">
        <v>2</v>
      </c>
    </row>
    <row r="25" spans="1:13">
      <c r="A25" s="338">
        <v>6</v>
      </c>
      <c r="B25" s="353">
        <v>43</v>
      </c>
      <c r="C25" s="72" t="s">
        <v>562</v>
      </c>
      <c r="D25" s="24">
        <v>1999</v>
      </c>
      <c r="E25" s="24">
        <v>1</v>
      </c>
      <c r="F25" s="357" t="s">
        <v>547</v>
      </c>
      <c r="G25" s="357" t="s">
        <v>559</v>
      </c>
      <c r="H25" s="359">
        <v>1.3703703703703704E-2</v>
      </c>
      <c r="I25" s="262">
        <v>7.4652777777777799E-3</v>
      </c>
      <c r="J25" s="303">
        <f t="shared" si="0"/>
        <v>6.2384259259259242E-3</v>
      </c>
      <c r="K25" s="303">
        <f>J25-J20</f>
        <v>2.7777777777773186E-4</v>
      </c>
      <c r="L25" s="307">
        <v>25</v>
      </c>
      <c r="M25" s="305">
        <v>2</v>
      </c>
    </row>
    <row r="26" spans="1:13">
      <c r="A26" s="338">
        <v>7</v>
      </c>
      <c r="B26" s="353">
        <v>51</v>
      </c>
      <c r="C26" s="72" t="s">
        <v>679</v>
      </c>
      <c r="D26" s="24">
        <v>1999</v>
      </c>
      <c r="E26" s="24">
        <v>2</v>
      </c>
      <c r="F26" s="357" t="s">
        <v>441</v>
      </c>
      <c r="G26" s="357" t="s">
        <v>432</v>
      </c>
      <c r="H26" s="359">
        <v>1.5104166666666667E-2</v>
      </c>
      <c r="I26" s="264">
        <v>8.8541666666666699E-3</v>
      </c>
      <c r="J26" s="303">
        <f t="shared" si="0"/>
        <v>6.2499999999999969E-3</v>
      </c>
      <c r="K26" s="306">
        <f>J26-J20</f>
        <v>2.8935185185180456E-4</v>
      </c>
      <c r="L26" s="307">
        <v>24</v>
      </c>
      <c r="M26" s="305">
        <v>2</v>
      </c>
    </row>
    <row r="27" spans="1:13">
      <c r="A27" s="338">
        <v>7</v>
      </c>
      <c r="B27" s="353">
        <v>41</v>
      </c>
      <c r="C27" s="72" t="s">
        <v>602</v>
      </c>
      <c r="D27" s="24">
        <v>2000</v>
      </c>
      <c r="E27" s="24">
        <v>2</v>
      </c>
      <c r="F27" s="357" t="s">
        <v>408</v>
      </c>
      <c r="G27" s="357" t="s">
        <v>425</v>
      </c>
      <c r="H27" s="359">
        <v>1.3368055555555557E-2</v>
      </c>
      <c r="I27" s="262">
        <v>7.1180555555555502E-3</v>
      </c>
      <c r="J27" s="303">
        <f t="shared" si="0"/>
        <v>6.2500000000000064E-3</v>
      </c>
      <c r="K27" s="306">
        <f>J27-J20</f>
        <v>2.8935185185181411E-4</v>
      </c>
      <c r="L27" s="307">
        <v>24</v>
      </c>
      <c r="M27" s="305">
        <v>2</v>
      </c>
    </row>
    <row r="28" spans="1:13">
      <c r="A28" s="338">
        <v>9</v>
      </c>
      <c r="B28" s="353">
        <v>50</v>
      </c>
      <c r="C28" s="72" t="s">
        <v>404</v>
      </c>
      <c r="D28" s="24">
        <v>1999</v>
      </c>
      <c r="E28" s="24">
        <v>1</v>
      </c>
      <c r="F28" s="357" t="s">
        <v>402</v>
      </c>
      <c r="G28" s="357" t="s">
        <v>401</v>
      </c>
      <c r="H28" s="359">
        <v>1.4953703703703705E-2</v>
      </c>
      <c r="I28" s="264">
        <v>8.6805555555555594E-3</v>
      </c>
      <c r="J28" s="303">
        <f t="shared" si="0"/>
        <v>6.2731481481481458E-3</v>
      </c>
      <c r="K28" s="303">
        <f>J28-J20</f>
        <v>3.1249999999995344E-4</v>
      </c>
      <c r="L28" s="307">
        <v>22</v>
      </c>
      <c r="M28" s="305">
        <v>2</v>
      </c>
    </row>
    <row r="29" spans="1:13">
      <c r="A29" s="338">
        <v>10</v>
      </c>
      <c r="B29" s="353">
        <v>46</v>
      </c>
      <c r="C29" s="72" t="s">
        <v>519</v>
      </c>
      <c r="D29" s="24">
        <v>1999</v>
      </c>
      <c r="E29" s="24">
        <v>1</v>
      </c>
      <c r="F29" s="357" t="s">
        <v>488</v>
      </c>
      <c r="G29" s="357" t="s">
        <v>677</v>
      </c>
      <c r="H29" s="359">
        <v>1.4270833333333335E-2</v>
      </c>
      <c r="I29" s="264">
        <v>7.9861111111111105E-3</v>
      </c>
      <c r="J29" s="303">
        <f t="shared" si="0"/>
        <v>6.2847222222222245E-3</v>
      </c>
      <c r="K29" s="306">
        <f>J29-J20</f>
        <v>3.2407407407403221E-4</v>
      </c>
      <c r="L29" s="307">
        <v>21</v>
      </c>
      <c r="M29" s="305">
        <v>2</v>
      </c>
    </row>
    <row r="30" spans="1:13">
      <c r="A30" s="338">
        <v>11</v>
      </c>
      <c r="B30" s="353">
        <v>55</v>
      </c>
      <c r="C30" s="72" t="s">
        <v>63</v>
      </c>
      <c r="D30" s="24">
        <v>1999</v>
      </c>
      <c r="E30" s="24">
        <v>1</v>
      </c>
      <c r="F30" s="357" t="s">
        <v>663</v>
      </c>
      <c r="G30" s="357" t="s">
        <v>682</v>
      </c>
      <c r="H30" s="359">
        <v>1.5844907407407408E-2</v>
      </c>
      <c r="I30" s="264">
        <v>9.5486111111111101E-3</v>
      </c>
      <c r="J30" s="303">
        <f t="shared" si="0"/>
        <v>6.2962962962962981E-3</v>
      </c>
      <c r="K30" s="306">
        <f>J30-J20</f>
        <v>3.3564814814810578E-4</v>
      </c>
      <c r="L30" s="307">
        <v>20</v>
      </c>
      <c r="M30" s="305">
        <v>2</v>
      </c>
    </row>
    <row r="31" spans="1:13">
      <c r="A31" s="338">
        <v>12</v>
      </c>
      <c r="B31" s="353" t="s">
        <v>752</v>
      </c>
      <c r="C31" s="72" t="s">
        <v>561</v>
      </c>
      <c r="D31" s="24">
        <v>1999</v>
      </c>
      <c r="E31" s="24">
        <v>1</v>
      </c>
      <c r="F31" s="357" t="s">
        <v>547</v>
      </c>
      <c r="G31" s="357" t="s">
        <v>559</v>
      </c>
      <c r="H31" s="368">
        <v>8.6226851851851846E-3</v>
      </c>
      <c r="I31" s="151">
        <v>2.2569444444444447E-3</v>
      </c>
      <c r="J31" s="303">
        <f t="shared" si="0"/>
        <v>6.3657407407407395E-3</v>
      </c>
      <c r="K31" s="306">
        <f>J31-J20</f>
        <v>4.0509259259254721E-4</v>
      </c>
      <c r="M31" s="305">
        <v>2</v>
      </c>
    </row>
    <row r="32" spans="1:13">
      <c r="A32" s="338">
        <v>13</v>
      </c>
      <c r="B32" s="353">
        <v>47</v>
      </c>
      <c r="C32" s="72" t="s">
        <v>175</v>
      </c>
      <c r="D32" s="24">
        <v>1999</v>
      </c>
      <c r="E32" s="24">
        <v>1</v>
      </c>
      <c r="F32" s="357" t="s">
        <v>637</v>
      </c>
      <c r="G32" s="357" t="s">
        <v>638</v>
      </c>
      <c r="H32" s="359">
        <v>1.4537037037037038E-2</v>
      </c>
      <c r="I32" s="264">
        <v>8.1597222222222193E-3</v>
      </c>
      <c r="J32" s="303">
        <f t="shared" si="0"/>
        <v>6.3773148148148183E-3</v>
      </c>
      <c r="K32" s="306">
        <f>J32-J20</f>
        <v>4.1666666666662598E-4</v>
      </c>
      <c r="L32" s="307">
        <v>19</v>
      </c>
      <c r="M32" s="305">
        <v>2</v>
      </c>
    </row>
    <row r="33" spans="1:13">
      <c r="A33" s="338">
        <v>14</v>
      </c>
      <c r="B33" s="353">
        <v>62</v>
      </c>
      <c r="C33" s="72" t="s">
        <v>518</v>
      </c>
      <c r="D33" s="24">
        <v>1999</v>
      </c>
      <c r="E33" s="24">
        <v>1</v>
      </c>
      <c r="F33" s="357" t="s">
        <v>488</v>
      </c>
      <c r="G33" s="357" t="s">
        <v>677</v>
      </c>
      <c r="H33" s="359">
        <v>1.7210648148148149E-2</v>
      </c>
      <c r="I33" s="264">
        <v>1.0763888888888899E-2</v>
      </c>
      <c r="J33" s="303">
        <f t="shared" si="0"/>
        <v>6.4467592592592493E-3</v>
      </c>
      <c r="K33" s="306">
        <f>J33-J20</f>
        <v>4.86111111111057E-4</v>
      </c>
      <c r="L33" s="307">
        <v>18</v>
      </c>
      <c r="M33" s="305">
        <v>2</v>
      </c>
    </row>
    <row r="34" spans="1:13">
      <c r="A34" s="338">
        <v>15</v>
      </c>
      <c r="B34" s="353">
        <v>17</v>
      </c>
      <c r="C34" s="72" t="s">
        <v>603</v>
      </c>
      <c r="D34" s="24">
        <v>2000</v>
      </c>
      <c r="E34" s="24">
        <v>2</v>
      </c>
      <c r="F34" s="357" t="s">
        <v>408</v>
      </c>
      <c r="G34" s="357" t="s">
        <v>425</v>
      </c>
      <c r="H34" s="359">
        <v>9.4907407407407406E-3</v>
      </c>
      <c r="I34" s="264">
        <v>2.9513888888888888E-3</v>
      </c>
      <c r="J34" s="303">
        <f t="shared" si="0"/>
        <v>6.5393518518518517E-3</v>
      </c>
      <c r="K34" s="306">
        <f>J34-J20</f>
        <v>5.7870370370365944E-4</v>
      </c>
      <c r="L34" s="307">
        <v>17</v>
      </c>
      <c r="M34" s="305">
        <v>2</v>
      </c>
    </row>
    <row r="35" spans="1:13">
      <c r="A35" s="338">
        <v>15</v>
      </c>
      <c r="B35" s="353">
        <v>36</v>
      </c>
      <c r="C35" s="72" t="s">
        <v>620</v>
      </c>
      <c r="D35" s="24">
        <v>1999</v>
      </c>
      <c r="E35" s="24">
        <v>1</v>
      </c>
      <c r="F35" s="357" t="s">
        <v>735</v>
      </c>
      <c r="G35" s="357" t="s">
        <v>401</v>
      </c>
      <c r="H35" s="359">
        <v>1.2789351851851852E-2</v>
      </c>
      <c r="I35" s="264">
        <v>6.2499999999999995E-3</v>
      </c>
      <c r="J35" s="303">
        <f t="shared" si="0"/>
        <v>6.5393518518518526E-3</v>
      </c>
      <c r="K35" s="306">
        <f>J35-J20</f>
        <v>5.787037037036603E-4</v>
      </c>
      <c r="L35" s="307">
        <v>17</v>
      </c>
      <c r="M35" s="305">
        <v>2</v>
      </c>
    </row>
    <row r="36" spans="1:13">
      <c r="A36" s="338">
        <v>17</v>
      </c>
      <c r="B36" s="353">
        <v>42</v>
      </c>
      <c r="C36" s="72" t="s">
        <v>166</v>
      </c>
      <c r="D36" s="24">
        <v>1999</v>
      </c>
      <c r="E36" s="24">
        <v>2</v>
      </c>
      <c r="F36" s="357" t="s">
        <v>423</v>
      </c>
      <c r="G36" s="357" t="s">
        <v>641</v>
      </c>
      <c r="H36" s="359">
        <v>1.3946759259259258E-2</v>
      </c>
      <c r="I36" s="262">
        <v>7.2916666666666703E-3</v>
      </c>
      <c r="J36" s="303">
        <f t="shared" si="0"/>
        <v>6.6550925925925875E-3</v>
      </c>
      <c r="K36" s="306">
        <f>J36-J20</f>
        <v>6.9444444444439514E-4</v>
      </c>
      <c r="L36" s="307">
        <v>15</v>
      </c>
      <c r="M36" s="305">
        <v>2</v>
      </c>
    </row>
    <row r="37" spans="1:13">
      <c r="A37" s="338">
        <v>17</v>
      </c>
      <c r="B37" s="353">
        <v>49</v>
      </c>
      <c r="C37" s="72" t="s">
        <v>487</v>
      </c>
      <c r="D37" s="24">
        <v>1999</v>
      </c>
      <c r="E37" s="24">
        <v>2</v>
      </c>
      <c r="F37" s="357" t="s">
        <v>482</v>
      </c>
      <c r="G37" s="357" t="s">
        <v>642</v>
      </c>
      <c r="H37" s="359">
        <v>1.5162037037037036E-2</v>
      </c>
      <c r="I37" s="264">
        <v>8.5069444444444402E-3</v>
      </c>
      <c r="J37" s="303">
        <f t="shared" si="0"/>
        <v>6.6550925925925961E-3</v>
      </c>
      <c r="K37" s="303">
        <f>J37-J20</f>
        <v>6.9444444444440381E-4</v>
      </c>
      <c r="L37" s="307">
        <v>15</v>
      </c>
      <c r="M37" s="305">
        <v>2</v>
      </c>
    </row>
    <row r="38" spans="1:13">
      <c r="A38" s="338">
        <v>19</v>
      </c>
      <c r="B38" s="353">
        <v>29</v>
      </c>
      <c r="C38" s="72" t="s">
        <v>590</v>
      </c>
      <c r="D38" s="24">
        <v>2000</v>
      </c>
      <c r="E38" s="24">
        <v>1</v>
      </c>
      <c r="F38" s="357" t="s">
        <v>402</v>
      </c>
      <c r="G38" s="357" t="s">
        <v>401</v>
      </c>
      <c r="H38" s="359">
        <v>1.1712962962962965E-2</v>
      </c>
      <c r="I38" s="264">
        <v>5.0347222222222225E-3</v>
      </c>
      <c r="J38" s="303">
        <f t="shared" si="0"/>
        <v>6.6782407407407424E-3</v>
      </c>
      <c r="K38" s="303">
        <f>J38-J20</f>
        <v>7.1759259259255009E-4</v>
      </c>
      <c r="L38" s="307">
        <v>13</v>
      </c>
      <c r="M38" s="305">
        <v>2</v>
      </c>
    </row>
    <row r="39" spans="1:13">
      <c r="A39" s="338">
        <v>20</v>
      </c>
      <c r="B39" s="353" t="s">
        <v>294</v>
      </c>
      <c r="C39" s="72" t="s">
        <v>413</v>
      </c>
      <c r="D39" s="24">
        <v>2000</v>
      </c>
      <c r="E39" s="24">
        <v>1</v>
      </c>
      <c r="F39" s="357" t="s">
        <v>408</v>
      </c>
      <c r="G39" s="357" t="s">
        <v>425</v>
      </c>
      <c r="H39" s="368">
        <v>6.8634259259259256E-3</v>
      </c>
      <c r="I39" s="159">
        <v>1.7361111111111112E-4</v>
      </c>
      <c r="J39" s="303">
        <f t="shared" si="0"/>
        <v>6.6898148148148142E-3</v>
      </c>
      <c r="K39" s="303">
        <f>J39-J20</f>
        <v>7.2916666666662192E-4</v>
      </c>
      <c r="M39" s="305">
        <v>2</v>
      </c>
    </row>
    <row r="40" spans="1:13">
      <c r="A40" s="338">
        <v>21</v>
      </c>
      <c r="B40" s="353">
        <v>67</v>
      </c>
      <c r="C40" s="72" t="s">
        <v>672</v>
      </c>
      <c r="D40" s="24">
        <v>1999</v>
      </c>
      <c r="E40" s="24">
        <v>2</v>
      </c>
      <c r="F40" s="357" t="s">
        <v>661</v>
      </c>
      <c r="G40" s="357" t="s">
        <v>662</v>
      </c>
      <c r="H40" s="359">
        <v>1.834490740740741E-2</v>
      </c>
      <c r="I40" s="264">
        <v>1.16319444444444E-2</v>
      </c>
      <c r="J40" s="303">
        <f t="shared" si="0"/>
        <v>6.7129629629630108E-3</v>
      </c>
      <c r="K40" s="303">
        <f>J40-J20</f>
        <v>7.523148148148185E-4</v>
      </c>
      <c r="L40" s="307">
        <v>12</v>
      </c>
      <c r="M40" s="305">
        <v>2</v>
      </c>
    </row>
    <row r="41" spans="1:13">
      <c r="A41" s="338">
        <v>21</v>
      </c>
      <c r="B41" s="353">
        <v>59</v>
      </c>
      <c r="C41" s="72" t="s">
        <v>689</v>
      </c>
      <c r="D41" s="24">
        <v>2000</v>
      </c>
      <c r="E41" s="24">
        <v>3</v>
      </c>
      <c r="F41" s="357" t="s">
        <v>686</v>
      </c>
      <c r="G41" s="357" t="s">
        <v>425</v>
      </c>
      <c r="H41" s="359">
        <v>1.695601851851852E-2</v>
      </c>
      <c r="I41" s="264">
        <v>1.02430555555555E-2</v>
      </c>
      <c r="J41" s="303">
        <f t="shared" si="0"/>
        <v>6.7129629629630195E-3</v>
      </c>
      <c r="K41" s="303">
        <f>J41-J20</f>
        <v>7.5231481481482718E-4</v>
      </c>
      <c r="L41" s="307">
        <v>12</v>
      </c>
      <c r="M41" s="305">
        <v>2</v>
      </c>
    </row>
    <row r="42" spans="1:13">
      <c r="A42" s="338">
        <v>23</v>
      </c>
      <c r="B42" s="353">
        <v>26</v>
      </c>
      <c r="C42" s="72" t="s">
        <v>473</v>
      </c>
      <c r="D42" s="24">
        <v>1999</v>
      </c>
      <c r="E42" s="24">
        <v>2</v>
      </c>
      <c r="F42" s="357" t="s">
        <v>474</v>
      </c>
      <c r="G42" s="357" t="s">
        <v>475</v>
      </c>
      <c r="H42" s="359">
        <v>1.1249999999999998E-2</v>
      </c>
      <c r="I42" s="264">
        <v>4.5138888888888893E-3</v>
      </c>
      <c r="J42" s="303">
        <f t="shared" si="0"/>
        <v>6.7361111111111085E-3</v>
      </c>
      <c r="K42" s="303">
        <f>J42-J20</f>
        <v>7.754629629629162E-4</v>
      </c>
      <c r="L42" s="307">
        <v>10</v>
      </c>
      <c r="M42" s="305">
        <v>2</v>
      </c>
    </row>
    <row r="43" spans="1:13">
      <c r="A43" s="338">
        <v>23</v>
      </c>
      <c r="B43" s="353">
        <v>20</v>
      </c>
      <c r="C43" s="72" t="s">
        <v>527</v>
      </c>
      <c r="D43" s="24">
        <v>1999</v>
      </c>
      <c r="E43" s="24">
        <v>3</v>
      </c>
      <c r="F43" s="357" t="s">
        <v>528</v>
      </c>
      <c r="G43" s="357" t="s">
        <v>425</v>
      </c>
      <c r="H43" s="359">
        <v>1.0208333333333333E-2</v>
      </c>
      <c r="I43" s="264">
        <v>3.472222222222222E-3</v>
      </c>
      <c r="J43" s="303">
        <f t="shared" si="0"/>
        <v>6.7361111111111111E-3</v>
      </c>
      <c r="K43" s="303">
        <f>J43-J20</f>
        <v>7.7546296296291881E-4</v>
      </c>
      <c r="L43" s="307">
        <v>10</v>
      </c>
      <c r="M43" s="305">
        <v>2</v>
      </c>
    </row>
    <row r="44" spans="1:13">
      <c r="A44" s="338">
        <v>23</v>
      </c>
      <c r="B44" s="353">
        <v>27</v>
      </c>
      <c r="C44" s="72" t="s">
        <v>690</v>
      </c>
      <c r="D44" s="24">
        <v>2000</v>
      </c>
      <c r="E44" s="24">
        <v>3</v>
      </c>
      <c r="F44" s="357" t="s">
        <v>686</v>
      </c>
      <c r="G44" s="357" t="s">
        <v>425</v>
      </c>
      <c r="H44" s="359">
        <v>1.1423611111111112E-2</v>
      </c>
      <c r="I44" s="264">
        <v>4.6874999999999998E-3</v>
      </c>
      <c r="J44" s="303">
        <f t="shared" si="0"/>
        <v>6.736111111111112E-3</v>
      </c>
      <c r="K44" s="303">
        <f>J44-J20</f>
        <v>7.7546296296291967E-4</v>
      </c>
      <c r="L44" s="307">
        <v>10</v>
      </c>
      <c r="M44" s="305">
        <v>2</v>
      </c>
    </row>
    <row r="45" spans="1:13">
      <c r="A45" s="338">
        <v>26</v>
      </c>
      <c r="B45" s="353">
        <v>16</v>
      </c>
      <c r="C45" s="72" t="s">
        <v>398</v>
      </c>
      <c r="D45" s="24">
        <v>2000</v>
      </c>
      <c r="E45" s="24">
        <v>1</v>
      </c>
      <c r="F45" s="357" t="s">
        <v>402</v>
      </c>
      <c r="G45" s="357" t="s">
        <v>401</v>
      </c>
      <c r="H45" s="359">
        <v>9.5486111111111101E-3</v>
      </c>
      <c r="I45" s="264">
        <v>2.7777777777777779E-3</v>
      </c>
      <c r="J45" s="303">
        <f t="shared" si="0"/>
        <v>6.7708333333333318E-3</v>
      </c>
      <c r="K45" s="303">
        <f>J45-J20</f>
        <v>8.1018518518513952E-4</v>
      </c>
      <c r="L45" s="307">
        <v>7</v>
      </c>
      <c r="M45" s="305">
        <v>2</v>
      </c>
    </row>
    <row r="46" spans="1:13">
      <c r="A46" s="338">
        <v>26</v>
      </c>
      <c r="B46" s="353" t="s">
        <v>298</v>
      </c>
      <c r="C46" s="72" t="s">
        <v>188</v>
      </c>
      <c r="D46" s="24">
        <v>1999</v>
      </c>
      <c r="E46" s="24">
        <v>3</v>
      </c>
      <c r="F46" s="357" t="s">
        <v>731</v>
      </c>
      <c r="G46" s="357" t="s">
        <v>425</v>
      </c>
      <c r="H46" s="368">
        <v>7.6388888888888886E-3</v>
      </c>
      <c r="I46" s="151">
        <v>8.6805555555555551E-4</v>
      </c>
      <c r="J46" s="303">
        <f t="shared" si="0"/>
        <v>6.7708333333333336E-3</v>
      </c>
      <c r="K46" s="303">
        <f>J46-J20</f>
        <v>8.1018518518514125E-4</v>
      </c>
      <c r="M46" s="305">
        <v>2</v>
      </c>
    </row>
    <row r="47" spans="1:13">
      <c r="A47" s="338">
        <v>26</v>
      </c>
      <c r="B47" s="353">
        <v>63</v>
      </c>
      <c r="C47" s="72" t="s">
        <v>647</v>
      </c>
      <c r="D47" s="24">
        <v>1999</v>
      </c>
      <c r="E47" s="24">
        <v>1</v>
      </c>
      <c r="F47" s="357" t="s">
        <v>648</v>
      </c>
      <c r="G47" s="357" t="s">
        <v>632</v>
      </c>
      <c r="H47" s="359">
        <v>1.7708333333333333E-2</v>
      </c>
      <c r="I47" s="264">
        <v>1.0937499999999999E-2</v>
      </c>
      <c r="J47" s="303">
        <f t="shared" si="0"/>
        <v>6.7708333333333336E-3</v>
      </c>
      <c r="K47" s="303">
        <f>J47-J20</f>
        <v>8.1018518518514125E-4</v>
      </c>
      <c r="L47" s="307">
        <v>7</v>
      </c>
      <c r="M47" s="305">
        <v>2</v>
      </c>
    </row>
    <row r="48" spans="1:13">
      <c r="A48" s="338">
        <v>29</v>
      </c>
      <c r="B48" s="353">
        <v>61</v>
      </c>
      <c r="C48" s="72" t="s">
        <v>445</v>
      </c>
      <c r="D48" s="24">
        <v>1999</v>
      </c>
      <c r="E48" s="24">
        <v>2</v>
      </c>
      <c r="F48" s="357" t="s">
        <v>675</v>
      </c>
      <c r="G48" s="357" t="s">
        <v>674</v>
      </c>
      <c r="H48" s="359">
        <v>1.7372685185185185E-2</v>
      </c>
      <c r="I48" s="264">
        <v>1.0590277777777799E-2</v>
      </c>
      <c r="J48" s="303">
        <f t="shared" si="0"/>
        <v>6.7824074074073863E-3</v>
      </c>
      <c r="K48" s="303">
        <f>J48-J20</f>
        <v>8.2175925925919401E-4</v>
      </c>
      <c r="L48" s="307">
        <v>5</v>
      </c>
      <c r="M48" s="305">
        <v>2</v>
      </c>
    </row>
    <row r="49" spans="1:13">
      <c r="A49" s="338">
        <v>30</v>
      </c>
      <c r="B49" s="353">
        <v>30</v>
      </c>
      <c r="C49" s="72" t="s">
        <v>530</v>
      </c>
      <c r="D49" s="24">
        <v>1999</v>
      </c>
      <c r="E49" s="24">
        <v>1</v>
      </c>
      <c r="F49" s="357" t="s">
        <v>528</v>
      </c>
      <c r="G49" s="357" t="s">
        <v>425</v>
      </c>
      <c r="H49" s="359">
        <v>1.2002314814814815E-2</v>
      </c>
      <c r="I49" s="264">
        <v>5.208333333333333E-3</v>
      </c>
      <c r="J49" s="303">
        <f t="shared" si="0"/>
        <v>6.7939814814814816E-3</v>
      </c>
      <c r="K49" s="303">
        <f>J49-J20</f>
        <v>8.3333333333328926E-4</v>
      </c>
      <c r="L49" s="307">
        <v>4</v>
      </c>
      <c r="M49" s="305">
        <v>2</v>
      </c>
    </row>
    <row r="50" spans="1:13">
      <c r="A50" s="338">
        <v>31</v>
      </c>
      <c r="B50" s="353">
        <v>53</v>
      </c>
      <c r="C50" s="72" t="s">
        <v>459</v>
      </c>
      <c r="D50" s="24">
        <v>1999</v>
      </c>
      <c r="E50" s="24"/>
      <c r="F50" s="357" t="s">
        <v>451</v>
      </c>
      <c r="G50" s="357" t="s">
        <v>452</v>
      </c>
      <c r="H50" s="359">
        <v>1.6006944444444445E-2</v>
      </c>
      <c r="I50" s="264">
        <v>9.2013888888888892E-3</v>
      </c>
      <c r="J50" s="303">
        <f t="shared" si="0"/>
        <v>6.805555555555556E-3</v>
      </c>
      <c r="K50" s="303">
        <f>J50-J20</f>
        <v>8.449074074073637E-4</v>
      </c>
      <c r="L50" s="307">
        <v>3</v>
      </c>
      <c r="M50" s="305">
        <v>2</v>
      </c>
    </row>
    <row r="51" spans="1:13">
      <c r="A51" s="338">
        <v>32</v>
      </c>
      <c r="B51" s="353">
        <v>65</v>
      </c>
      <c r="C51" s="72" t="s">
        <v>492</v>
      </c>
      <c r="D51" s="24">
        <v>1999</v>
      </c>
      <c r="E51" s="24">
        <v>2</v>
      </c>
      <c r="F51" s="357" t="s">
        <v>488</v>
      </c>
      <c r="G51" s="357" t="s">
        <v>489</v>
      </c>
      <c r="H51" s="359">
        <v>1.8124999999999999E-2</v>
      </c>
      <c r="I51" s="264">
        <v>1.1284722222222199E-2</v>
      </c>
      <c r="J51" s="303">
        <f t="shared" si="0"/>
        <v>6.8402777777777993E-3</v>
      </c>
      <c r="K51" s="303">
        <f>J51-J20</f>
        <v>8.7962962962960696E-4</v>
      </c>
      <c r="L51" s="307">
        <v>2</v>
      </c>
      <c r="M51" s="305">
        <v>2</v>
      </c>
    </row>
    <row r="52" spans="1:13">
      <c r="A52" s="338">
        <v>33</v>
      </c>
      <c r="B52" s="353">
        <v>48</v>
      </c>
      <c r="C52" s="72" t="s">
        <v>182</v>
      </c>
      <c r="D52" s="24">
        <v>1999</v>
      </c>
      <c r="E52" s="24">
        <v>1</v>
      </c>
      <c r="F52" s="357" t="s">
        <v>663</v>
      </c>
      <c r="G52" s="357" t="s">
        <v>682</v>
      </c>
      <c r="H52" s="359">
        <v>1.5208333333333332E-2</v>
      </c>
      <c r="I52" s="264">
        <v>8.3333333333333297E-3</v>
      </c>
      <c r="J52" s="303">
        <f t="shared" ref="J52:J79" si="1">H52-I52</f>
        <v>6.8750000000000026E-3</v>
      </c>
      <c r="K52" s="303">
        <f>J52-J20</f>
        <v>9.1435185185181032E-4</v>
      </c>
      <c r="L52" s="308"/>
      <c r="M52" s="305">
        <v>2</v>
      </c>
    </row>
    <row r="53" spans="1:13">
      <c r="A53" s="338">
        <v>34</v>
      </c>
      <c r="B53" s="353">
        <v>38</v>
      </c>
      <c r="C53" s="72" t="s">
        <v>756</v>
      </c>
      <c r="D53" s="24">
        <v>1999</v>
      </c>
      <c r="E53" s="24">
        <v>2</v>
      </c>
      <c r="F53" s="357" t="s">
        <v>424</v>
      </c>
      <c r="G53" s="357" t="s">
        <v>425</v>
      </c>
      <c r="H53" s="359">
        <v>1.3530092592592594E-2</v>
      </c>
      <c r="I53" s="264">
        <v>6.5972222222222222E-3</v>
      </c>
      <c r="J53" s="303">
        <f t="shared" si="1"/>
        <v>6.9328703703703714E-3</v>
      </c>
      <c r="K53" s="303">
        <f>J53-J20</f>
        <v>9.7222222222217904E-4</v>
      </c>
      <c r="L53" s="308"/>
      <c r="M53" s="305">
        <v>3</v>
      </c>
    </row>
    <row r="54" spans="1:13">
      <c r="A54" s="338">
        <v>35</v>
      </c>
      <c r="B54" s="353">
        <v>32</v>
      </c>
      <c r="C54" s="72" t="s">
        <v>703</v>
      </c>
      <c r="D54" s="24">
        <v>1999</v>
      </c>
      <c r="E54" s="24">
        <v>2</v>
      </c>
      <c r="F54" s="357" t="s">
        <v>694</v>
      </c>
      <c r="G54" s="357" t="s">
        <v>695</v>
      </c>
      <c r="H54" s="359">
        <v>1.2534722222222223E-2</v>
      </c>
      <c r="I54" s="264">
        <v>5.5555555555555558E-3</v>
      </c>
      <c r="J54" s="303">
        <f t="shared" si="1"/>
        <v>6.9791666666666674E-3</v>
      </c>
      <c r="K54" s="303">
        <f>J54-J20</f>
        <v>1.0185185185184751E-3</v>
      </c>
      <c r="L54" s="308"/>
      <c r="M54" s="305">
        <v>3</v>
      </c>
    </row>
    <row r="55" spans="1:13">
      <c r="A55" s="338">
        <v>36</v>
      </c>
      <c r="B55" s="353">
        <v>28</v>
      </c>
      <c r="C55" s="72" t="s">
        <v>701</v>
      </c>
      <c r="D55" s="24">
        <v>1999</v>
      </c>
      <c r="E55" s="24">
        <v>2</v>
      </c>
      <c r="F55" s="357" t="s">
        <v>694</v>
      </c>
      <c r="G55" s="357" t="s">
        <v>695</v>
      </c>
      <c r="H55" s="359">
        <v>1.1851851851851851E-2</v>
      </c>
      <c r="I55" s="264">
        <v>4.8611111111111112E-3</v>
      </c>
      <c r="J55" s="303">
        <f t="shared" si="1"/>
        <v>6.9907407407407401E-3</v>
      </c>
      <c r="K55" s="303">
        <f>J55-J20</f>
        <v>1.0300925925925478E-3</v>
      </c>
      <c r="L55" s="308"/>
      <c r="M55" s="305">
        <v>3</v>
      </c>
    </row>
    <row r="56" spans="1:13">
      <c r="A56" s="338">
        <v>36</v>
      </c>
      <c r="B56" s="353" t="s">
        <v>296</v>
      </c>
      <c r="C56" s="72" t="s">
        <v>608</v>
      </c>
      <c r="D56" s="24">
        <v>2001</v>
      </c>
      <c r="E56" s="24" t="s">
        <v>89</v>
      </c>
      <c r="F56" s="357" t="s">
        <v>488</v>
      </c>
      <c r="G56" s="357" t="s">
        <v>489</v>
      </c>
      <c r="H56" s="368">
        <v>7.5115740740740742E-3</v>
      </c>
      <c r="I56" s="159">
        <v>5.2083333333333333E-4</v>
      </c>
      <c r="J56" s="303">
        <f t="shared" si="1"/>
        <v>6.9907407407407409E-3</v>
      </c>
      <c r="K56" s="303">
        <f>J56-J20</f>
        <v>1.0300925925925486E-3</v>
      </c>
      <c r="L56" s="308"/>
      <c r="M56" s="305">
        <v>3</v>
      </c>
    </row>
    <row r="57" spans="1:13">
      <c r="A57" s="338">
        <v>38</v>
      </c>
      <c r="B57" s="353">
        <v>54</v>
      </c>
      <c r="C57" s="72" t="s">
        <v>193</v>
      </c>
      <c r="D57" s="24">
        <v>1999</v>
      </c>
      <c r="E57" s="24">
        <v>2</v>
      </c>
      <c r="F57" s="357" t="s">
        <v>55</v>
      </c>
      <c r="G57" s="357" t="s">
        <v>708</v>
      </c>
      <c r="H57" s="359">
        <v>1.638888888888889E-2</v>
      </c>
      <c r="I57" s="264">
        <v>9.3749999999999997E-3</v>
      </c>
      <c r="J57" s="303">
        <f t="shared" si="1"/>
        <v>7.0138888888888907E-3</v>
      </c>
      <c r="K57" s="303">
        <f>J57-J20</f>
        <v>1.0532407407406984E-3</v>
      </c>
      <c r="L57" s="308"/>
      <c r="M57" s="305">
        <v>3</v>
      </c>
    </row>
    <row r="58" spans="1:13">
      <c r="A58" s="338">
        <v>39</v>
      </c>
      <c r="B58" s="353">
        <v>18</v>
      </c>
      <c r="C58" s="72" t="s">
        <v>444</v>
      </c>
      <c r="D58" s="24">
        <v>1999</v>
      </c>
      <c r="E58" s="24">
        <v>2</v>
      </c>
      <c r="F58" s="357" t="s">
        <v>675</v>
      </c>
      <c r="G58" s="357" t="s">
        <v>674</v>
      </c>
      <c r="H58" s="359">
        <v>1.0185185185185184E-2</v>
      </c>
      <c r="I58" s="264">
        <v>3.1249999999999997E-3</v>
      </c>
      <c r="J58" s="303">
        <f t="shared" si="1"/>
        <v>7.060185185185185E-3</v>
      </c>
      <c r="K58" s="303">
        <f>J58-J20</f>
        <v>1.0995370370369927E-3</v>
      </c>
      <c r="L58" s="308"/>
      <c r="M58" s="305">
        <v>3</v>
      </c>
    </row>
    <row r="59" spans="1:13">
      <c r="A59" s="338">
        <v>40</v>
      </c>
      <c r="B59" s="353">
        <v>45</v>
      </c>
      <c r="C59" s="72" t="s">
        <v>448</v>
      </c>
      <c r="D59" s="24">
        <v>1999</v>
      </c>
      <c r="E59" s="24">
        <v>2</v>
      </c>
      <c r="F59" s="357" t="s">
        <v>675</v>
      </c>
      <c r="G59" s="357" t="s">
        <v>674</v>
      </c>
      <c r="H59" s="359">
        <v>1.4895833333333332E-2</v>
      </c>
      <c r="I59" s="264">
        <v>7.8125E-3</v>
      </c>
      <c r="J59" s="303">
        <f t="shared" si="1"/>
        <v>7.0833333333333321E-3</v>
      </c>
      <c r="K59" s="303">
        <f>J59-J20</f>
        <v>1.1226851851851398E-3</v>
      </c>
      <c r="L59" s="308"/>
      <c r="M59" s="305">
        <v>3</v>
      </c>
    </row>
    <row r="60" spans="1:13">
      <c r="A60" s="338">
        <v>41</v>
      </c>
      <c r="B60" s="353" t="s">
        <v>751</v>
      </c>
      <c r="C60" s="72" t="s">
        <v>183</v>
      </c>
      <c r="D60" s="24">
        <v>1999</v>
      </c>
      <c r="E60" s="24" t="s">
        <v>545</v>
      </c>
      <c r="F60" s="357" t="s">
        <v>521</v>
      </c>
      <c r="G60" s="357" t="s">
        <v>522</v>
      </c>
      <c r="H60" s="368">
        <v>9.2245370370370363E-3</v>
      </c>
      <c r="I60" s="151">
        <v>2.0833333333333333E-3</v>
      </c>
      <c r="J60" s="303">
        <f t="shared" si="1"/>
        <v>7.1412037037037034E-3</v>
      </c>
      <c r="K60" s="303">
        <f>J60-J20</f>
        <v>1.1805555555555111E-3</v>
      </c>
      <c r="L60" s="308"/>
      <c r="M60" s="305">
        <v>3</v>
      </c>
    </row>
    <row r="61" spans="1:13">
      <c r="A61" s="338">
        <v>42</v>
      </c>
      <c r="B61" s="353">
        <v>44</v>
      </c>
      <c r="C61" s="72" t="s">
        <v>630</v>
      </c>
      <c r="D61" s="24">
        <v>2000</v>
      </c>
      <c r="E61" s="24">
        <v>2</v>
      </c>
      <c r="F61" s="357" t="s">
        <v>477</v>
      </c>
      <c r="G61" s="357" t="s">
        <v>629</v>
      </c>
      <c r="H61" s="359">
        <v>1.4814814814814814E-2</v>
      </c>
      <c r="I61" s="264">
        <v>7.6388888888888904E-3</v>
      </c>
      <c r="J61" s="303">
        <f t="shared" si="1"/>
        <v>7.1759259259259233E-3</v>
      </c>
      <c r="K61" s="303">
        <f>J61-J20</f>
        <v>1.215277777777731E-3</v>
      </c>
      <c r="L61" s="308"/>
      <c r="M61" s="305">
        <v>3</v>
      </c>
    </row>
    <row r="62" spans="1:13">
      <c r="A62" s="338">
        <v>43</v>
      </c>
      <c r="B62" s="353">
        <v>15</v>
      </c>
      <c r="C62" s="72" t="s">
        <v>447</v>
      </c>
      <c r="D62" s="24">
        <v>1999</v>
      </c>
      <c r="E62" s="24">
        <v>2</v>
      </c>
      <c r="F62" s="357" t="s">
        <v>675</v>
      </c>
      <c r="G62" s="357" t="s">
        <v>674</v>
      </c>
      <c r="H62" s="359">
        <v>9.7916666666666655E-3</v>
      </c>
      <c r="I62" s="264">
        <v>2.6041666666666665E-3</v>
      </c>
      <c r="J62" s="303">
        <f t="shared" si="1"/>
        <v>7.1874999999999994E-3</v>
      </c>
      <c r="K62" s="303">
        <f>J62-J20</f>
        <v>1.2268518518518071E-3</v>
      </c>
      <c r="L62" s="308"/>
      <c r="M62" s="305">
        <v>3</v>
      </c>
    </row>
    <row r="63" spans="1:13">
      <c r="A63" s="338">
        <v>44</v>
      </c>
      <c r="B63" s="353" t="s">
        <v>750</v>
      </c>
      <c r="C63" s="72" t="s">
        <v>185</v>
      </c>
      <c r="D63" s="24">
        <v>2000</v>
      </c>
      <c r="E63" s="24">
        <v>3</v>
      </c>
      <c r="F63" s="357" t="s">
        <v>521</v>
      </c>
      <c r="G63" s="357" t="s">
        <v>522</v>
      </c>
      <c r="H63" s="368">
        <v>9.1550925925925931E-3</v>
      </c>
      <c r="I63" s="151">
        <v>1.9097222222222222E-3</v>
      </c>
      <c r="J63" s="303">
        <f t="shared" si="1"/>
        <v>7.2453703703703708E-3</v>
      </c>
      <c r="K63" s="303">
        <f>J63-J20</f>
        <v>1.2847222222221785E-3</v>
      </c>
      <c r="L63" s="308"/>
      <c r="M63" s="305">
        <v>3</v>
      </c>
    </row>
    <row r="64" spans="1:13">
      <c r="A64" s="338">
        <v>45</v>
      </c>
      <c r="B64" s="353" t="s">
        <v>295</v>
      </c>
      <c r="C64" s="72" t="s">
        <v>184</v>
      </c>
      <c r="D64" s="24">
        <v>2000</v>
      </c>
      <c r="E64" s="24">
        <v>3</v>
      </c>
      <c r="F64" s="357" t="s">
        <v>521</v>
      </c>
      <c r="G64" s="357" t="s">
        <v>522</v>
      </c>
      <c r="H64" s="368">
        <v>7.69675925925926E-3</v>
      </c>
      <c r="I64" s="159">
        <v>3.4722222222222224E-4</v>
      </c>
      <c r="J64" s="303">
        <f t="shared" si="1"/>
        <v>7.3495370370370381E-3</v>
      </c>
      <c r="K64" s="303">
        <f>J64-J20</f>
        <v>1.3888888888888458E-3</v>
      </c>
      <c r="L64" s="308"/>
      <c r="M64" s="305">
        <v>3</v>
      </c>
    </row>
    <row r="65" spans="1:13">
      <c r="A65" s="338">
        <v>46</v>
      </c>
      <c r="B65" s="353">
        <v>19</v>
      </c>
      <c r="C65" s="72" t="s">
        <v>607</v>
      </c>
      <c r="D65" s="24">
        <v>1999</v>
      </c>
      <c r="E65" s="24">
        <v>2</v>
      </c>
      <c r="F65" s="357" t="s">
        <v>488</v>
      </c>
      <c r="G65" s="357" t="s">
        <v>489</v>
      </c>
      <c r="H65" s="359">
        <v>1.0717592592592593E-2</v>
      </c>
      <c r="I65" s="264">
        <v>3.2986111111111111E-3</v>
      </c>
      <c r="J65" s="303">
        <f t="shared" si="1"/>
        <v>7.4189814814814813E-3</v>
      </c>
      <c r="K65" s="303">
        <f>J65-J20</f>
        <v>1.4583333333332889E-3</v>
      </c>
      <c r="L65" s="308"/>
      <c r="M65" s="305">
        <v>3</v>
      </c>
    </row>
    <row r="66" spans="1:13">
      <c r="A66" s="338">
        <v>47</v>
      </c>
      <c r="B66" s="353">
        <v>35</v>
      </c>
      <c r="C66" s="72" t="s">
        <v>446</v>
      </c>
      <c r="D66" s="24">
        <v>2000</v>
      </c>
      <c r="E66" s="24">
        <v>2</v>
      </c>
      <c r="F66" s="357" t="s">
        <v>675</v>
      </c>
      <c r="G66" s="357" t="s">
        <v>674</v>
      </c>
      <c r="H66" s="359">
        <v>1.3564814814814816E-2</v>
      </c>
      <c r="I66" s="264">
        <v>6.076388888888889E-3</v>
      </c>
      <c r="J66" s="303">
        <f t="shared" si="1"/>
        <v>7.488425925925927E-3</v>
      </c>
      <c r="K66" s="303">
        <f>J66-J20</f>
        <v>1.5277777777777347E-3</v>
      </c>
      <c r="L66" s="308"/>
      <c r="M66" s="305">
        <v>3</v>
      </c>
    </row>
    <row r="67" spans="1:13">
      <c r="A67" s="338">
        <v>48</v>
      </c>
      <c r="B67" s="353">
        <v>25</v>
      </c>
      <c r="C67" s="72" t="s">
        <v>650</v>
      </c>
      <c r="D67" s="24">
        <v>1999</v>
      </c>
      <c r="E67" s="24">
        <v>3</v>
      </c>
      <c r="F67" s="357" t="s">
        <v>648</v>
      </c>
      <c r="G67" s="357" t="s">
        <v>632</v>
      </c>
      <c r="H67" s="359">
        <v>1.1886574074074075E-2</v>
      </c>
      <c r="I67" s="264">
        <v>4.340277777777778E-3</v>
      </c>
      <c r="J67" s="303">
        <f t="shared" si="1"/>
        <v>7.5462962962962975E-3</v>
      </c>
      <c r="K67" s="303">
        <f>J67-J20</f>
        <v>1.5856481481481052E-3</v>
      </c>
      <c r="L67" s="308"/>
      <c r="M67" s="305">
        <v>3</v>
      </c>
    </row>
    <row r="68" spans="1:13">
      <c r="A68" s="338">
        <v>49</v>
      </c>
      <c r="B68" s="353">
        <v>34</v>
      </c>
      <c r="C68" s="72" t="s">
        <v>712</v>
      </c>
      <c r="D68" s="24">
        <v>1999</v>
      </c>
      <c r="E68" s="24">
        <v>1</v>
      </c>
      <c r="F68" s="357" t="s">
        <v>488</v>
      </c>
      <c r="G68" s="357" t="s">
        <v>713</v>
      </c>
      <c r="H68" s="359">
        <v>1.3460648148148147E-2</v>
      </c>
      <c r="I68" s="264">
        <v>5.9027777777777776E-3</v>
      </c>
      <c r="J68" s="303">
        <f t="shared" si="1"/>
        <v>7.5578703703703693E-3</v>
      </c>
      <c r="K68" s="303">
        <f>J68-J20</f>
        <v>1.597222222222177E-3</v>
      </c>
      <c r="L68" s="308"/>
      <c r="M68" s="305">
        <v>3</v>
      </c>
    </row>
    <row r="69" spans="1:13">
      <c r="A69" s="338">
        <v>50</v>
      </c>
      <c r="B69" s="353">
        <v>37</v>
      </c>
      <c r="C69" s="72" t="s">
        <v>649</v>
      </c>
      <c r="D69" s="24">
        <v>1999</v>
      </c>
      <c r="E69" s="24">
        <v>2</v>
      </c>
      <c r="F69" s="357" t="s">
        <v>648</v>
      </c>
      <c r="G69" s="357" t="s">
        <v>632</v>
      </c>
      <c r="H69" s="359">
        <v>1.3993055555555555E-2</v>
      </c>
      <c r="I69" s="264">
        <v>6.4236111111111117E-3</v>
      </c>
      <c r="J69" s="303">
        <f t="shared" si="1"/>
        <v>7.5694444444444437E-3</v>
      </c>
      <c r="K69" s="303">
        <f>J69-J20</f>
        <v>1.6087962962962514E-3</v>
      </c>
      <c r="L69" s="308"/>
      <c r="M69" s="305">
        <v>3</v>
      </c>
    </row>
    <row r="70" spans="1:13">
      <c r="A70" s="338">
        <v>50</v>
      </c>
      <c r="B70" s="353">
        <v>21</v>
      </c>
      <c r="C70" s="72" t="s">
        <v>171</v>
      </c>
      <c r="D70" s="24">
        <v>1999</v>
      </c>
      <c r="E70" s="24">
        <v>2</v>
      </c>
      <c r="F70" s="357" t="s">
        <v>592</v>
      </c>
      <c r="G70" s="357" t="s">
        <v>593</v>
      </c>
      <c r="H70" s="359">
        <v>1.1215277777777777E-2</v>
      </c>
      <c r="I70" s="264">
        <v>3.645833333333333E-3</v>
      </c>
      <c r="J70" s="303">
        <f t="shared" si="1"/>
        <v>7.5694444444444446E-3</v>
      </c>
      <c r="K70" s="303">
        <f>J70-J20</f>
        <v>1.6087962962962523E-3</v>
      </c>
      <c r="L70" s="308"/>
      <c r="M70" s="305">
        <v>3</v>
      </c>
    </row>
    <row r="71" spans="1:13">
      <c r="A71" s="338">
        <v>52</v>
      </c>
      <c r="B71" s="353" t="s">
        <v>299</v>
      </c>
      <c r="C71" s="72" t="s">
        <v>601</v>
      </c>
      <c r="D71" s="24">
        <v>2001</v>
      </c>
      <c r="E71" s="24">
        <v>3</v>
      </c>
      <c r="F71" s="357" t="s">
        <v>528</v>
      </c>
      <c r="G71" s="357" t="s">
        <v>425</v>
      </c>
      <c r="H71" s="368">
        <v>8.6574074074074071E-3</v>
      </c>
      <c r="I71" s="151">
        <v>1.0416666666666667E-3</v>
      </c>
      <c r="J71" s="303">
        <f t="shared" si="1"/>
        <v>7.6157407407407406E-3</v>
      </c>
      <c r="K71" s="303">
        <f>J71-J20</f>
        <v>1.6550925925925483E-3</v>
      </c>
      <c r="L71" s="308"/>
      <c r="M71" s="305">
        <v>3</v>
      </c>
    </row>
    <row r="72" spans="1:13">
      <c r="A72" s="338">
        <v>52</v>
      </c>
      <c r="B72" s="353" t="s">
        <v>356</v>
      </c>
      <c r="C72" s="72" t="s">
        <v>594</v>
      </c>
      <c r="D72" s="24">
        <v>2001</v>
      </c>
      <c r="E72" s="24">
        <v>3</v>
      </c>
      <c r="F72" s="357" t="s">
        <v>592</v>
      </c>
      <c r="G72" s="357" t="s">
        <v>593</v>
      </c>
      <c r="H72" s="368">
        <v>9.1782407407407403E-3</v>
      </c>
      <c r="I72" s="151">
        <v>1.5624999999999999E-3</v>
      </c>
      <c r="J72" s="303">
        <f t="shared" si="1"/>
        <v>7.6157407407407406E-3</v>
      </c>
      <c r="K72" s="303">
        <f>J72-J20</f>
        <v>1.6550925925925483E-3</v>
      </c>
      <c r="L72" s="308"/>
      <c r="M72" s="305">
        <v>3</v>
      </c>
    </row>
    <row r="73" spans="1:13">
      <c r="A73" s="338">
        <v>54</v>
      </c>
      <c r="B73" s="353">
        <v>31</v>
      </c>
      <c r="C73" s="72" t="s">
        <v>460</v>
      </c>
      <c r="D73" s="24">
        <v>2000</v>
      </c>
      <c r="E73" s="24">
        <v>2</v>
      </c>
      <c r="F73" s="357" t="s">
        <v>451</v>
      </c>
      <c r="G73" s="357" t="s">
        <v>452</v>
      </c>
      <c r="H73" s="359">
        <v>1.3020833333333334E-2</v>
      </c>
      <c r="I73" s="264">
        <v>5.3819444444444453E-3</v>
      </c>
      <c r="J73" s="303">
        <f t="shared" si="1"/>
        <v>7.6388888888888886E-3</v>
      </c>
      <c r="K73" s="303">
        <f>J73-J20</f>
        <v>1.6782407407406963E-3</v>
      </c>
      <c r="L73" s="308"/>
      <c r="M73" s="305">
        <v>3</v>
      </c>
    </row>
    <row r="74" spans="1:13">
      <c r="A74" s="338">
        <v>55</v>
      </c>
      <c r="B74" s="353" t="s">
        <v>753</v>
      </c>
      <c r="C74" s="72" t="s">
        <v>609</v>
      </c>
      <c r="D74" s="24">
        <v>2001</v>
      </c>
      <c r="E74" s="24" t="s">
        <v>545</v>
      </c>
      <c r="F74" s="357" t="s">
        <v>488</v>
      </c>
      <c r="G74" s="357" t="s">
        <v>489</v>
      </c>
      <c r="H74" s="368">
        <v>1.0185185185185184E-2</v>
      </c>
      <c r="I74" s="151">
        <v>2.4305555555555556E-3</v>
      </c>
      <c r="J74" s="303">
        <f t="shared" si="1"/>
        <v>7.7546296296296287E-3</v>
      </c>
      <c r="K74" s="303">
        <f>J74-J20</f>
        <v>1.7939814814814364E-3</v>
      </c>
      <c r="L74" s="308"/>
      <c r="M74" s="305">
        <v>3</v>
      </c>
    </row>
    <row r="75" spans="1:13">
      <c r="A75" s="338">
        <v>56</v>
      </c>
      <c r="B75" s="353">
        <v>66</v>
      </c>
      <c r="C75" s="72" t="s">
        <v>621</v>
      </c>
      <c r="D75" s="24">
        <v>2000</v>
      </c>
      <c r="E75" s="24">
        <v>2</v>
      </c>
      <c r="F75" s="357" t="s">
        <v>735</v>
      </c>
      <c r="G75" s="357" t="s">
        <v>401</v>
      </c>
      <c r="H75" s="359">
        <v>1.9282407407407408E-2</v>
      </c>
      <c r="I75" s="264">
        <v>1.14583333333333E-2</v>
      </c>
      <c r="J75" s="303">
        <f t="shared" si="1"/>
        <v>7.8240740740741083E-3</v>
      </c>
      <c r="K75" s="303">
        <f>J75-J20</f>
        <v>1.863425925925916E-3</v>
      </c>
      <c r="L75" s="308"/>
      <c r="M75" s="305">
        <v>3</v>
      </c>
    </row>
    <row r="76" spans="1:13">
      <c r="A76" s="338">
        <v>57</v>
      </c>
      <c r="B76" s="353">
        <v>33</v>
      </c>
      <c r="C76" s="72" t="s">
        <v>490</v>
      </c>
      <c r="D76" s="24">
        <v>2000</v>
      </c>
      <c r="E76" s="24" t="s">
        <v>491</v>
      </c>
      <c r="F76" s="357" t="s">
        <v>488</v>
      </c>
      <c r="G76" s="357" t="s">
        <v>489</v>
      </c>
      <c r="H76" s="359">
        <v>1.3634259259259257E-2</v>
      </c>
      <c r="I76" s="264">
        <v>5.7291666666666671E-3</v>
      </c>
      <c r="J76" s="303">
        <f t="shared" si="1"/>
        <v>7.9050925925925903E-3</v>
      </c>
      <c r="K76" s="303">
        <f>J76-J20</f>
        <v>1.944444444444398E-3</v>
      </c>
      <c r="L76" s="308"/>
      <c r="M76" s="305" t="s">
        <v>545</v>
      </c>
    </row>
    <row r="77" spans="1:13">
      <c r="A77" s="338">
        <v>58</v>
      </c>
      <c r="B77" s="353" t="s">
        <v>749</v>
      </c>
      <c r="C77" s="72" t="s">
        <v>498</v>
      </c>
      <c r="D77" s="24">
        <v>2000</v>
      </c>
      <c r="E77" s="24" t="s">
        <v>89</v>
      </c>
      <c r="F77" s="357" t="s">
        <v>488</v>
      </c>
      <c r="G77" s="357" t="s">
        <v>489</v>
      </c>
      <c r="H77" s="368">
        <v>9.7222222222222224E-3</v>
      </c>
      <c r="I77" s="151">
        <v>1.736111111111111E-3</v>
      </c>
      <c r="J77" s="303">
        <f t="shared" si="1"/>
        <v>7.9861111111111105E-3</v>
      </c>
      <c r="K77" s="303">
        <f>J77-J20</f>
        <v>2.0254629629629182E-3</v>
      </c>
      <c r="L77" s="308"/>
      <c r="M77" s="305" t="s">
        <v>545</v>
      </c>
    </row>
    <row r="78" spans="1:13">
      <c r="A78" s="338">
        <v>59</v>
      </c>
      <c r="B78" s="353">
        <v>60</v>
      </c>
      <c r="C78" s="72" t="s">
        <v>520</v>
      </c>
      <c r="D78" s="24">
        <v>2000</v>
      </c>
      <c r="E78" s="24" t="s">
        <v>89</v>
      </c>
      <c r="F78" s="357" t="s">
        <v>488</v>
      </c>
      <c r="G78" s="357" t="s">
        <v>681</v>
      </c>
      <c r="H78" s="359">
        <v>1.849537037037037E-2</v>
      </c>
      <c r="I78" s="264">
        <v>1.0416666666666701E-2</v>
      </c>
      <c r="J78" s="303">
        <f t="shared" si="1"/>
        <v>8.0787037037036696E-3</v>
      </c>
      <c r="K78" s="303">
        <f>J78-J20</f>
        <v>2.1180555555554773E-3</v>
      </c>
      <c r="L78" s="308"/>
      <c r="M78" s="305" t="s">
        <v>545</v>
      </c>
    </row>
    <row r="79" spans="1:13">
      <c r="A79" s="338">
        <v>60</v>
      </c>
      <c r="B79" s="353" t="s">
        <v>297</v>
      </c>
      <c r="C79" s="72" t="s">
        <v>179</v>
      </c>
      <c r="D79" s="24">
        <v>2002</v>
      </c>
      <c r="E79" s="24" t="s">
        <v>545</v>
      </c>
      <c r="F79" s="357" t="s">
        <v>488</v>
      </c>
      <c r="G79" s="357" t="s">
        <v>716</v>
      </c>
      <c r="H79" s="368">
        <v>8.9351851851851866E-3</v>
      </c>
      <c r="I79" s="151">
        <v>6.9444444444444447E-4</v>
      </c>
      <c r="J79" s="303">
        <f t="shared" si="1"/>
        <v>8.2407407407407429E-3</v>
      </c>
      <c r="K79" s="303">
        <f>J79-J20</f>
        <v>2.2800925925925506E-3</v>
      </c>
      <c r="L79" s="308"/>
      <c r="M79" s="305" t="s">
        <v>545</v>
      </c>
    </row>
    <row r="80" spans="1:13">
      <c r="A80" s="338">
        <v>61</v>
      </c>
      <c r="B80" s="353" t="s">
        <v>301</v>
      </c>
      <c r="C80" s="72" t="s">
        <v>619</v>
      </c>
      <c r="D80" s="24">
        <v>2001</v>
      </c>
      <c r="E80" s="24">
        <v>3</v>
      </c>
      <c r="F80" s="357" t="s">
        <v>735</v>
      </c>
      <c r="G80" s="357" t="s">
        <v>401</v>
      </c>
      <c r="H80" s="369">
        <v>1.0185185185185184E-2</v>
      </c>
      <c r="I80" s="151">
        <v>1.3888888888888889E-3</v>
      </c>
      <c r="J80" s="303">
        <v>8.4375000000000006E-3</v>
      </c>
      <c r="K80" s="303">
        <f>J80-J20</f>
        <v>2.4768518518518082E-3</v>
      </c>
      <c r="L80" s="308"/>
      <c r="M80" s="305" t="s">
        <v>545</v>
      </c>
    </row>
    <row r="81" spans="1:13">
      <c r="A81" s="338">
        <v>62</v>
      </c>
      <c r="B81" s="353">
        <v>22</v>
      </c>
      <c r="C81" s="72" t="s">
        <v>622</v>
      </c>
      <c r="D81" s="24">
        <v>2000</v>
      </c>
      <c r="E81" s="24">
        <v>3</v>
      </c>
      <c r="F81" s="357" t="s">
        <v>735</v>
      </c>
      <c r="G81" s="357" t="s">
        <v>401</v>
      </c>
      <c r="H81" s="359">
        <v>1.238425925925926E-2</v>
      </c>
      <c r="I81" s="264">
        <v>3.8194444444444443E-3</v>
      </c>
      <c r="J81" s="303">
        <f>H81-I81</f>
        <v>8.564814814814815E-3</v>
      </c>
      <c r="K81" s="303">
        <f>J81-J20</f>
        <v>2.6041666666666227E-3</v>
      </c>
      <c r="L81" s="308"/>
      <c r="M81" s="305" t="s">
        <v>545</v>
      </c>
    </row>
    <row r="82" spans="1:13">
      <c r="A82" s="338">
        <v>63</v>
      </c>
      <c r="B82" s="353">
        <v>24</v>
      </c>
      <c r="C82" s="72" t="s">
        <v>639</v>
      </c>
      <c r="D82" s="24">
        <v>1999</v>
      </c>
      <c r="E82" s="24" t="s">
        <v>636</v>
      </c>
      <c r="F82" s="357" t="s">
        <v>637</v>
      </c>
      <c r="G82" s="357" t="s">
        <v>638</v>
      </c>
      <c r="H82" s="359">
        <v>1.2824074074074073E-2</v>
      </c>
      <c r="I82" s="264">
        <v>4.1666666666666666E-3</v>
      </c>
      <c r="J82" s="303">
        <f>H82-I82</f>
        <v>8.6574074074074053E-3</v>
      </c>
      <c r="K82" s="303">
        <f>J82-J20</f>
        <v>2.696759259259213E-3</v>
      </c>
      <c r="L82" s="308"/>
      <c r="M82" s="305" t="s">
        <v>545</v>
      </c>
    </row>
    <row r="83" spans="1:13">
      <c r="A83" s="338">
        <v>64</v>
      </c>
      <c r="B83" s="353">
        <v>64</v>
      </c>
      <c r="C83" s="72" t="s">
        <v>176</v>
      </c>
      <c r="D83" s="24">
        <v>2000</v>
      </c>
      <c r="E83" s="24" t="s">
        <v>636</v>
      </c>
      <c r="F83" s="357" t="s">
        <v>637</v>
      </c>
      <c r="G83" s="357" t="s">
        <v>638</v>
      </c>
      <c r="H83" s="359">
        <v>2.0243055555555552E-2</v>
      </c>
      <c r="I83" s="264">
        <v>1.1111111111111099E-2</v>
      </c>
      <c r="J83" s="303">
        <f>H83-I83</f>
        <v>9.1319444444444529E-3</v>
      </c>
      <c r="K83" s="303">
        <f>J83-J20</f>
        <v>3.1712962962962606E-3</v>
      </c>
      <c r="L83" s="308"/>
      <c r="M83" s="305" t="s">
        <v>724</v>
      </c>
    </row>
    <row r="84" spans="1:13">
      <c r="A84" s="338">
        <v>65</v>
      </c>
      <c r="B84" s="353">
        <v>23</v>
      </c>
      <c r="C84" s="72" t="s">
        <v>623</v>
      </c>
      <c r="D84" s="24">
        <v>1999</v>
      </c>
      <c r="E84" s="24">
        <v>3</v>
      </c>
      <c r="F84" s="357" t="s">
        <v>735</v>
      </c>
      <c r="G84" s="357" t="s">
        <v>401</v>
      </c>
      <c r="H84" s="359">
        <v>1.3553240740740741E-2</v>
      </c>
      <c r="I84" s="264">
        <v>3.9930555555555561E-3</v>
      </c>
      <c r="J84" s="303">
        <f>H84-I84</f>
        <v>9.5601851851851855E-3</v>
      </c>
      <c r="K84" s="303">
        <f>J84-J20</f>
        <v>3.5995370370369931E-3</v>
      </c>
      <c r="L84" s="308"/>
      <c r="M84" s="305" t="s">
        <v>154</v>
      </c>
    </row>
    <row r="85" spans="1:13">
      <c r="A85" s="475" t="s">
        <v>29</v>
      </c>
      <c r="B85" s="475"/>
      <c r="C85" s="475"/>
      <c r="D85" s="285"/>
      <c r="E85" s="285"/>
      <c r="F85" s="381"/>
      <c r="G85" s="382"/>
      <c r="H85" s="285"/>
      <c r="I85" s="280"/>
      <c r="J85" s="285"/>
      <c r="K85" s="310"/>
      <c r="L85" s="285"/>
      <c r="M85" s="280"/>
    </row>
    <row r="86" spans="1:13">
      <c r="A86" s="311"/>
      <c r="B86" s="353" t="s">
        <v>300</v>
      </c>
      <c r="C86" s="72" t="s">
        <v>702</v>
      </c>
      <c r="D86" s="24">
        <v>2001</v>
      </c>
      <c r="E86" s="24">
        <v>2</v>
      </c>
      <c r="F86" s="357" t="s">
        <v>526</v>
      </c>
      <c r="G86" s="357" t="s">
        <v>425</v>
      </c>
      <c r="H86" s="350"/>
      <c r="I86" s="302"/>
      <c r="J86" s="359"/>
      <c r="K86" s="306"/>
      <c r="L86" s="312"/>
      <c r="M86" s="313"/>
    </row>
    <row r="87" spans="1:13">
      <c r="A87" s="373"/>
      <c r="B87" s="353">
        <v>57</v>
      </c>
      <c r="C87" s="72" t="s">
        <v>529</v>
      </c>
      <c r="D87" s="24">
        <v>1999</v>
      </c>
      <c r="E87" s="24">
        <v>1</v>
      </c>
      <c r="F87" s="357" t="s">
        <v>528</v>
      </c>
      <c r="G87" s="357" t="s">
        <v>425</v>
      </c>
      <c r="H87" s="350"/>
      <c r="I87" s="264"/>
      <c r="J87" s="358"/>
      <c r="K87" s="303"/>
      <c r="L87" s="374"/>
      <c r="M87" s="374"/>
    </row>
    <row r="88" spans="1:13">
      <c r="A88" s="476" t="s">
        <v>30</v>
      </c>
      <c r="B88" s="476"/>
      <c r="C88" s="476"/>
      <c r="D88" s="314"/>
      <c r="E88" s="309"/>
      <c r="F88" s="315"/>
      <c r="G88" s="309"/>
      <c r="H88" s="310"/>
      <c r="I88" s="310"/>
      <c r="J88" s="316"/>
      <c r="K88" s="317"/>
      <c r="L88" s="317"/>
      <c r="M88" s="280"/>
    </row>
    <row r="89" spans="1:13">
      <c r="A89" s="318"/>
      <c r="B89" s="319"/>
      <c r="C89" s="319"/>
      <c r="D89" s="320"/>
      <c r="E89" s="321"/>
      <c r="F89" s="322"/>
      <c r="G89" s="321"/>
      <c r="H89" s="323"/>
      <c r="I89" s="323"/>
      <c r="J89" s="324"/>
      <c r="K89" s="325"/>
      <c r="L89" s="325"/>
      <c r="M89" s="326"/>
    </row>
    <row r="90" spans="1:13">
      <c r="A90" s="477" t="s">
        <v>54</v>
      </c>
      <c r="B90" s="477"/>
      <c r="C90" s="477"/>
      <c r="D90" s="477"/>
      <c r="E90" s="477"/>
      <c r="F90" s="477"/>
      <c r="G90" s="477"/>
      <c r="H90" s="477"/>
      <c r="I90" s="477"/>
      <c r="J90" s="477"/>
      <c r="K90" s="477"/>
      <c r="L90" s="477"/>
      <c r="M90" s="477"/>
    </row>
    <row r="91" spans="1:13">
      <c r="A91" s="478"/>
      <c r="B91" s="479"/>
      <c r="C91" s="479"/>
      <c r="D91" s="479"/>
      <c r="E91" s="479"/>
      <c r="F91" s="479"/>
      <c r="G91" s="479"/>
      <c r="H91" s="479"/>
      <c r="I91" s="479"/>
      <c r="J91" s="479"/>
      <c r="K91" s="479"/>
      <c r="L91" s="479"/>
      <c r="M91" s="480"/>
    </row>
    <row r="92" spans="1:13" ht="15.75">
      <c r="A92" s="327"/>
      <c r="B92" s="15"/>
      <c r="C92" s="15"/>
      <c r="D92" s="327"/>
      <c r="E92" s="327"/>
      <c r="F92" s="328"/>
      <c r="G92" s="329"/>
      <c r="H92" s="330"/>
      <c r="I92" s="330"/>
      <c r="J92" s="331"/>
      <c r="K92" s="332"/>
      <c r="L92" s="332"/>
      <c r="M92" s="266"/>
    </row>
    <row r="93" spans="1:13">
      <c r="A93" s="481" t="s">
        <v>31</v>
      </c>
      <c r="B93" s="482" t="s">
        <v>32</v>
      </c>
      <c r="C93" s="482"/>
      <c r="D93" s="483" t="s">
        <v>33</v>
      </c>
      <c r="E93" s="483"/>
      <c r="F93" s="484" t="s">
        <v>34</v>
      </c>
      <c r="G93" s="484"/>
      <c r="H93" s="484"/>
      <c r="I93" s="484"/>
      <c r="J93" s="484"/>
      <c r="K93" s="484"/>
      <c r="L93" s="484"/>
      <c r="M93" s="485"/>
    </row>
    <row r="94" spans="1:13" ht="24" customHeight="1">
      <c r="A94" s="481"/>
      <c r="B94" s="482"/>
      <c r="C94" s="482"/>
      <c r="D94" s="333" t="s">
        <v>35</v>
      </c>
      <c r="E94" s="334" t="s">
        <v>36</v>
      </c>
      <c r="F94" s="299" t="s">
        <v>37</v>
      </c>
      <c r="G94" s="334" t="s">
        <v>38</v>
      </c>
      <c r="H94" s="335"/>
      <c r="I94" s="336"/>
      <c r="J94" s="334" t="s">
        <v>39</v>
      </c>
      <c r="K94" s="337" t="s">
        <v>40</v>
      </c>
      <c r="L94" s="486" t="s">
        <v>41</v>
      </c>
      <c r="M94" s="487"/>
    </row>
    <row r="95" spans="1:13">
      <c r="A95" s="338" t="s">
        <v>153</v>
      </c>
      <c r="B95" s="482" t="s">
        <v>42</v>
      </c>
      <c r="C95" s="482"/>
      <c r="D95" s="339" t="s">
        <v>764</v>
      </c>
      <c r="E95" s="340" t="s">
        <v>765</v>
      </c>
      <c r="F95" s="338">
        <v>67</v>
      </c>
      <c r="G95" s="338">
        <v>65</v>
      </c>
      <c r="H95" s="341"/>
      <c r="I95" s="342"/>
      <c r="J95" s="338">
        <v>2</v>
      </c>
      <c r="K95" s="343"/>
      <c r="L95" s="488"/>
      <c r="M95" s="489"/>
    </row>
    <row r="96" spans="1:13" ht="15.75">
      <c r="A96" s="327"/>
      <c r="B96" s="344"/>
      <c r="C96" s="328"/>
      <c r="D96" s="327"/>
      <c r="E96" s="327"/>
      <c r="F96" s="328"/>
      <c r="G96" s="330"/>
      <c r="H96" s="330"/>
      <c r="I96" s="266"/>
      <c r="J96" s="5"/>
      <c r="K96" s="5"/>
      <c r="L96" s="5"/>
      <c r="M96" s="266"/>
    </row>
    <row r="97" spans="1:13">
      <c r="A97" s="345"/>
      <c r="B97" s="346"/>
      <c r="C97" s="490" t="s">
        <v>43</v>
      </c>
      <c r="D97" s="491"/>
      <c r="E97" s="492"/>
      <c r="F97" s="347"/>
      <c r="G97" s="490" t="s">
        <v>44</v>
      </c>
      <c r="H97" s="491"/>
      <c r="I97" s="491"/>
      <c r="J97" s="491"/>
      <c r="K97" s="492"/>
      <c r="L97" s="285"/>
      <c r="M97" s="285"/>
    </row>
    <row r="98" spans="1:13">
      <c r="A98" s="345"/>
      <c r="B98" s="346"/>
      <c r="C98" s="348"/>
      <c r="D98" s="309"/>
      <c r="E98" s="349"/>
      <c r="F98" s="347"/>
      <c r="G98" s="348"/>
      <c r="H98" s="285"/>
      <c r="I98" s="285"/>
      <c r="J98" s="285"/>
      <c r="K98" s="290"/>
      <c r="L98" s="285"/>
      <c r="M98" s="280"/>
    </row>
    <row r="99" spans="1:13">
      <c r="A99" s="345"/>
      <c r="B99" s="346"/>
      <c r="C99" s="493"/>
      <c r="D99" s="494"/>
      <c r="E99" s="495"/>
      <c r="F99" s="347"/>
      <c r="G99" s="348"/>
      <c r="H99" s="285"/>
      <c r="I99" s="285"/>
      <c r="J99" s="285"/>
      <c r="K99" s="290"/>
      <c r="L99" s="285"/>
      <c r="M99" s="280"/>
    </row>
    <row r="100" spans="1:13">
      <c r="A100" s="345"/>
      <c r="B100" s="346"/>
      <c r="C100" s="496" t="s">
        <v>45</v>
      </c>
      <c r="D100" s="497"/>
      <c r="E100" s="498"/>
      <c r="F100" s="347"/>
      <c r="G100" s="496" t="s">
        <v>46</v>
      </c>
      <c r="H100" s="499"/>
      <c r="I100" s="499"/>
      <c r="J100" s="499"/>
      <c r="K100" s="500"/>
      <c r="L100" s="285"/>
      <c r="M100" s="285"/>
    </row>
  </sheetData>
  <sortState ref="B20:J84">
    <sortCondition ref="J20:J84"/>
  </sortState>
  <mergeCells count="26">
    <mergeCell ref="B95:C95"/>
    <mergeCell ref="L95:M95"/>
    <mergeCell ref="C97:E97"/>
    <mergeCell ref="C99:E99"/>
    <mergeCell ref="C100:E100"/>
    <mergeCell ref="G97:K97"/>
    <mergeCell ref="G100:K100"/>
    <mergeCell ref="A90:M90"/>
    <mergeCell ref="A91:M91"/>
    <mergeCell ref="A93:A94"/>
    <mergeCell ref="B93:C94"/>
    <mergeCell ref="D93:E93"/>
    <mergeCell ref="F93:M93"/>
    <mergeCell ref="L94:M94"/>
    <mergeCell ref="A8:M8"/>
    <mergeCell ref="A12:F12"/>
    <mergeCell ref="G12:M12"/>
    <mergeCell ref="A85:C85"/>
    <mergeCell ref="A88:C88"/>
    <mergeCell ref="A7:M7"/>
    <mergeCell ref="A5:M5"/>
    <mergeCell ref="A1:M1"/>
    <mergeCell ref="A2:M2"/>
    <mergeCell ref="A3:M3"/>
    <mergeCell ref="A4:M4"/>
    <mergeCell ref="A6:M6"/>
  </mergeCells>
  <pageMargins left="0.11811023622047245" right="0" top="0.35433070866141736" bottom="0.35433070866141736" header="0.31496062992125984" footer="0.31496062992125984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A1:M83"/>
  <sheetViews>
    <sheetView topLeftCell="A4" workbookViewId="0">
      <selection activeCell="B67" sqref="B67"/>
    </sheetView>
  </sheetViews>
  <sheetFormatPr defaultRowHeight="15"/>
  <cols>
    <col min="1" max="1" width="4.5703125" style="268" customWidth="1"/>
    <col min="2" max="2" width="5.5703125" style="268" customWidth="1"/>
    <col min="3" max="3" width="17" style="268" customWidth="1"/>
    <col min="4" max="4" width="5.85546875" style="268" customWidth="1"/>
    <col min="5" max="5" width="5.7109375" style="268" customWidth="1"/>
    <col min="6" max="6" width="17.7109375" style="268" customWidth="1"/>
    <col min="7" max="7" width="21.140625" style="268" customWidth="1"/>
    <col min="8" max="8" width="8" style="268" hidden="1" customWidth="1"/>
    <col min="9" max="9" width="9.85546875" style="268" hidden="1" customWidth="1"/>
    <col min="10" max="10" width="7" style="268" customWidth="1"/>
    <col min="11" max="11" width="6" style="268" customWidth="1"/>
    <col min="12" max="12" width="4.7109375" style="268" customWidth="1"/>
    <col min="13" max="13" width="3.5703125" style="268" customWidth="1"/>
    <col min="14" max="16384" width="9.140625" style="268"/>
  </cols>
  <sheetData>
    <row r="1" spans="1:13" ht="15.75">
      <c r="A1" s="438" t="s">
        <v>276</v>
      </c>
      <c r="B1" s="438"/>
      <c r="C1" s="438"/>
      <c r="D1" s="438"/>
      <c r="E1" s="438"/>
      <c r="F1" s="438"/>
      <c r="G1" s="438"/>
      <c r="H1" s="438"/>
      <c r="I1" s="438"/>
      <c r="J1" s="438"/>
      <c r="K1" s="438"/>
      <c r="L1" s="438"/>
      <c r="M1" s="438"/>
    </row>
    <row r="2" spans="1:13" ht="15.75">
      <c r="A2" s="438" t="s">
        <v>360</v>
      </c>
      <c r="B2" s="438"/>
      <c r="C2" s="438"/>
      <c r="D2" s="438"/>
      <c r="E2" s="438"/>
      <c r="F2" s="438"/>
      <c r="G2" s="438"/>
      <c r="H2" s="438"/>
      <c r="I2" s="438"/>
      <c r="J2" s="438"/>
      <c r="K2" s="438"/>
      <c r="L2" s="438"/>
      <c r="M2" s="438"/>
    </row>
    <row r="3" spans="1:13" ht="18.75">
      <c r="A3" s="468" t="s">
        <v>161</v>
      </c>
      <c r="B3" s="468"/>
      <c r="C3" s="468"/>
      <c r="D3" s="468"/>
      <c r="E3" s="468"/>
      <c r="F3" s="468"/>
      <c r="G3" s="468"/>
      <c r="H3" s="468"/>
      <c r="I3" s="468"/>
      <c r="J3" s="468"/>
      <c r="K3" s="468"/>
      <c r="L3" s="468"/>
      <c r="M3" s="468"/>
    </row>
    <row r="4" spans="1:13" ht="15.75">
      <c r="A4" s="438" t="s">
        <v>760</v>
      </c>
      <c r="B4" s="438"/>
      <c r="C4" s="438"/>
      <c r="D4" s="438"/>
      <c r="E4" s="438"/>
      <c r="F4" s="438"/>
      <c r="G4" s="438"/>
      <c r="H4" s="438"/>
      <c r="I4" s="438"/>
      <c r="J4" s="438"/>
      <c r="K4" s="438"/>
      <c r="L4" s="438"/>
      <c r="M4" s="438"/>
    </row>
    <row r="5" spans="1:13" ht="18.75">
      <c r="A5" s="468" t="s">
        <v>162</v>
      </c>
      <c r="B5" s="468"/>
      <c r="C5" s="468"/>
      <c r="D5" s="468"/>
      <c r="E5" s="468"/>
      <c r="F5" s="468"/>
      <c r="G5" s="468"/>
      <c r="H5" s="468"/>
      <c r="I5" s="468"/>
      <c r="J5" s="468"/>
      <c r="K5" s="468"/>
      <c r="L5" s="468"/>
      <c r="M5" s="468"/>
    </row>
    <row r="6" spans="1:13" ht="15.75">
      <c r="A6" s="438" t="s">
        <v>277</v>
      </c>
      <c r="B6" s="438"/>
      <c r="C6" s="438"/>
      <c r="D6" s="438"/>
      <c r="E6" s="438"/>
      <c r="F6" s="438"/>
      <c r="G6" s="438"/>
      <c r="H6" s="438"/>
      <c r="I6" s="438"/>
      <c r="J6" s="438"/>
      <c r="K6" s="438"/>
      <c r="L6" s="438"/>
      <c r="M6" s="438"/>
    </row>
    <row r="7" spans="1:13" ht="18.75">
      <c r="A7" s="467" t="s">
        <v>64</v>
      </c>
      <c r="B7" s="467"/>
      <c r="C7" s="467"/>
      <c r="D7" s="467"/>
      <c r="E7" s="467"/>
      <c r="F7" s="467"/>
      <c r="G7" s="467"/>
      <c r="H7" s="467"/>
      <c r="I7" s="467"/>
      <c r="J7" s="467"/>
      <c r="K7" s="467"/>
      <c r="L7" s="467"/>
      <c r="M7" s="467"/>
    </row>
    <row r="8" spans="1:13" ht="15.75">
      <c r="A8" s="438" t="s">
        <v>53</v>
      </c>
      <c r="B8" s="438"/>
      <c r="C8" s="438"/>
      <c r="D8" s="438"/>
      <c r="E8" s="438"/>
      <c r="F8" s="438"/>
      <c r="G8" s="438"/>
      <c r="H8" s="438"/>
      <c r="I8" s="438"/>
      <c r="J8" s="438"/>
      <c r="K8" s="438"/>
      <c r="L8" s="438"/>
      <c r="M8" s="438"/>
    </row>
    <row r="9" spans="1:13" ht="15.75">
      <c r="A9" s="269" t="s">
        <v>0</v>
      </c>
      <c r="B9" s="266"/>
      <c r="C9" s="266"/>
      <c r="D9" s="266"/>
      <c r="E9" s="266"/>
      <c r="F9" s="266"/>
      <c r="G9" s="266"/>
      <c r="H9" s="266"/>
      <c r="I9" s="266"/>
      <c r="J9" s="9" t="s">
        <v>7</v>
      </c>
      <c r="L9" s="377">
        <v>0.4694444444444445</v>
      </c>
    </row>
    <row r="10" spans="1:13" ht="15.75">
      <c r="A10" s="10" t="s">
        <v>80</v>
      </c>
      <c r="B10" s="5"/>
      <c r="C10" s="266"/>
      <c r="D10" s="266"/>
      <c r="E10" s="266"/>
      <c r="F10" s="266"/>
      <c r="G10" s="266"/>
      <c r="H10" s="266"/>
      <c r="I10" s="266"/>
      <c r="J10" s="15" t="s">
        <v>8</v>
      </c>
      <c r="L10" s="377">
        <v>0.47847222222222219</v>
      </c>
    </row>
    <row r="11" spans="1:13" ht="16.5" thickBot="1">
      <c r="A11" s="10" t="s">
        <v>759</v>
      </c>
      <c r="B11" s="266"/>
      <c r="C11" s="266"/>
      <c r="D11" s="266"/>
      <c r="E11" s="266"/>
      <c r="F11" s="266"/>
      <c r="G11" s="266"/>
      <c r="H11" s="266"/>
      <c r="I11" s="266"/>
      <c r="J11" s="266"/>
      <c r="K11" s="5"/>
      <c r="L11" s="5"/>
      <c r="M11" s="271"/>
    </row>
    <row r="12" spans="1:13">
      <c r="A12" s="469" t="s">
        <v>9</v>
      </c>
      <c r="B12" s="470"/>
      <c r="C12" s="470"/>
      <c r="D12" s="470"/>
      <c r="E12" s="470"/>
      <c r="F12" s="471"/>
      <c r="G12" s="472" t="s">
        <v>10</v>
      </c>
      <c r="H12" s="473"/>
      <c r="I12" s="473"/>
      <c r="J12" s="473"/>
      <c r="K12" s="473"/>
      <c r="L12" s="473"/>
      <c r="M12" s="474"/>
    </row>
    <row r="13" spans="1:13">
      <c r="A13" s="272" t="s">
        <v>11</v>
      </c>
      <c r="B13" s="273"/>
      <c r="C13" s="273"/>
      <c r="E13" s="274" t="s">
        <v>57</v>
      </c>
      <c r="F13" s="276" t="s">
        <v>0</v>
      </c>
      <c r="G13" s="277" t="s">
        <v>12</v>
      </c>
      <c r="H13" s="275"/>
      <c r="I13" s="275"/>
      <c r="J13" s="275"/>
      <c r="K13" s="278"/>
      <c r="L13" s="278" t="s">
        <v>13</v>
      </c>
      <c r="M13" s="279"/>
    </row>
    <row r="14" spans="1:13">
      <c r="A14" s="272" t="s">
        <v>328</v>
      </c>
      <c r="B14" s="280"/>
      <c r="C14" s="280"/>
      <c r="E14" s="274" t="s">
        <v>56</v>
      </c>
      <c r="F14" s="276" t="s">
        <v>55</v>
      </c>
      <c r="G14" s="281" t="s">
        <v>14</v>
      </c>
      <c r="H14" s="280"/>
      <c r="I14" s="280"/>
      <c r="J14" s="280"/>
      <c r="K14" s="274"/>
      <c r="L14" s="274" t="s">
        <v>15</v>
      </c>
      <c r="M14" s="282"/>
    </row>
    <row r="15" spans="1:13">
      <c r="A15" s="272" t="s">
        <v>327</v>
      </c>
      <c r="B15" s="280"/>
      <c r="C15" s="280"/>
      <c r="E15" s="283" t="s">
        <v>102</v>
      </c>
      <c r="F15" s="276" t="s">
        <v>0</v>
      </c>
      <c r="G15" s="281" t="s">
        <v>16</v>
      </c>
      <c r="H15" s="284"/>
      <c r="I15" s="285"/>
      <c r="J15" s="285"/>
      <c r="K15" s="274"/>
      <c r="L15" s="274" t="s">
        <v>17</v>
      </c>
      <c r="M15" s="282"/>
    </row>
    <row r="16" spans="1:13">
      <c r="A16" s="286"/>
      <c r="B16" s="280"/>
      <c r="C16" s="367"/>
      <c r="D16" s="285"/>
      <c r="E16" s="285"/>
      <c r="F16" s="276"/>
      <c r="G16" s="287" t="s">
        <v>18</v>
      </c>
      <c r="H16" s="285"/>
      <c r="I16" s="280"/>
      <c r="J16" s="285"/>
      <c r="K16" s="274"/>
      <c r="L16" s="274" t="s">
        <v>19</v>
      </c>
      <c r="M16" s="288"/>
    </row>
    <row r="17" spans="1:13">
      <c r="A17" s="289"/>
      <c r="B17" s="280"/>
      <c r="C17" s="285"/>
      <c r="D17" s="285"/>
      <c r="E17" s="285"/>
      <c r="F17" s="290"/>
      <c r="G17" s="287" t="s">
        <v>20</v>
      </c>
      <c r="H17" s="285"/>
      <c r="I17" s="280"/>
      <c r="J17" s="285"/>
      <c r="K17" s="274"/>
      <c r="L17" s="274" t="s">
        <v>21</v>
      </c>
      <c r="M17" s="288"/>
    </row>
    <row r="18" spans="1:13" ht="15.75" thickBot="1">
      <c r="A18" s="291"/>
      <c r="B18" s="292"/>
      <c r="C18" s="293"/>
      <c r="D18" s="293"/>
      <c r="E18" s="293"/>
      <c r="F18" s="294"/>
      <c r="G18" s="295" t="s">
        <v>22</v>
      </c>
      <c r="H18" s="293"/>
      <c r="I18" s="293"/>
      <c r="J18" s="293"/>
      <c r="K18" s="296"/>
      <c r="L18" s="293">
        <v>1</v>
      </c>
      <c r="M18" s="297"/>
    </row>
    <row r="19" spans="1:13" ht="25.5" customHeight="1">
      <c r="A19" s="298" t="s">
        <v>23</v>
      </c>
      <c r="B19" s="298" t="s">
        <v>1</v>
      </c>
      <c r="C19" s="299" t="s">
        <v>2</v>
      </c>
      <c r="D19" s="298" t="s">
        <v>3</v>
      </c>
      <c r="E19" s="299" t="s">
        <v>4</v>
      </c>
      <c r="F19" s="256" t="s">
        <v>399</v>
      </c>
      <c r="G19" s="354" t="s">
        <v>400</v>
      </c>
      <c r="H19" s="355" t="s">
        <v>24</v>
      </c>
      <c r="I19" s="355" t="s">
        <v>6</v>
      </c>
      <c r="J19" s="355" t="s">
        <v>25</v>
      </c>
      <c r="K19" s="355" t="s">
        <v>26</v>
      </c>
      <c r="L19" s="355" t="s">
        <v>27</v>
      </c>
      <c r="M19" s="356" t="s">
        <v>28</v>
      </c>
    </row>
    <row r="20" spans="1:13">
      <c r="A20" s="352">
        <v>1</v>
      </c>
      <c r="B20" s="353">
        <v>108</v>
      </c>
      <c r="C20" s="72" t="s">
        <v>512</v>
      </c>
      <c r="D20" s="24">
        <v>1998</v>
      </c>
      <c r="E20" s="24">
        <v>1</v>
      </c>
      <c r="F20" s="357" t="s">
        <v>488</v>
      </c>
      <c r="G20" s="357" t="s">
        <v>677</v>
      </c>
      <c r="H20" s="360">
        <v>2.508101851851852E-2</v>
      </c>
      <c r="I20" s="264">
        <v>1.87499999999995E-2</v>
      </c>
      <c r="J20" s="303">
        <f t="shared" ref="J20:J41" si="0">H20-I20</f>
        <v>6.3310185185190201E-3</v>
      </c>
      <c r="K20" s="303">
        <f>J20-J20</f>
        <v>0</v>
      </c>
      <c r="L20" s="304">
        <v>33</v>
      </c>
      <c r="M20" s="305">
        <v>1</v>
      </c>
    </row>
    <row r="21" spans="1:13">
      <c r="A21" s="352">
        <v>2</v>
      </c>
      <c r="B21" s="353">
        <v>103</v>
      </c>
      <c r="C21" s="72" t="s">
        <v>670</v>
      </c>
      <c r="D21" s="24">
        <v>1997</v>
      </c>
      <c r="E21" s="24">
        <v>1</v>
      </c>
      <c r="F21" s="357" t="s">
        <v>661</v>
      </c>
      <c r="G21" s="357" t="s">
        <v>662</v>
      </c>
      <c r="H21" s="360">
        <v>2.4305555555555556E-2</v>
      </c>
      <c r="I21" s="264">
        <v>1.7881944444443999E-2</v>
      </c>
      <c r="J21" s="303">
        <f t="shared" si="0"/>
        <v>6.4236111111115567E-3</v>
      </c>
      <c r="K21" s="306">
        <f>J21-J20</f>
        <v>9.2592592592536521E-5</v>
      </c>
      <c r="L21" s="307">
        <v>31</v>
      </c>
      <c r="M21" s="305">
        <v>1</v>
      </c>
    </row>
    <row r="22" spans="1:13">
      <c r="A22" s="352">
        <v>3</v>
      </c>
      <c r="B22" s="353">
        <v>101</v>
      </c>
      <c r="C22" s="72" t="s">
        <v>531</v>
      </c>
      <c r="D22" s="24">
        <v>1997</v>
      </c>
      <c r="E22" s="24" t="s">
        <v>122</v>
      </c>
      <c r="F22" s="357" t="s">
        <v>528</v>
      </c>
      <c r="G22" s="357" t="s">
        <v>425</v>
      </c>
      <c r="H22" s="360">
        <v>2.4050925925925924E-2</v>
      </c>
      <c r="I22" s="264">
        <v>1.7534722222221799E-2</v>
      </c>
      <c r="J22" s="303">
        <f t="shared" si="0"/>
        <v>6.5162037037041244E-3</v>
      </c>
      <c r="K22" s="306">
        <f>J22-J20</f>
        <v>1.8518518518510427E-4</v>
      </c>
      <c r="L22" s="307">
        <v>29</v>
      </c>
      <c r="M22" s="305">
        <v>1</v>
      </c>
    </row>
    <row r="23" spans="1:13">
      <c r="A23" s="338">
        <v>4</v>
      </c>
      <c r="B23" s="353">
        <v>98</v>
      </c>
      <c r="C23" s="72" t="s">
        <v>418</v>
      </c>
      <c r="D23" s="24">
        <v>1997</v>
      </c>
      <c r="E23" s="24">
        <v>1</v>
      </c>
      <c r="F23" s="357" t="s">
        <v>416</v>
      </c>
      <c r="G23" s="357" t="s">
        <v>417</v>
      </c>
      <c r="H23" s="360">
        <v>2.3692129629629629E-2</v>
      </c>
      <c r="I23" s="262">
        <v>1.7013888888888499E-2</v>
      </c>
      <c r="J23" s="303">
        <f t="shared" si="0"/>
        <v>6.6782407407411301E-3</v>
      </c>
      <c r="K23" s="306">
        <f>J23-J20</f>
        <v>3.4722222222210997E-4</v>
      </c>
      <c r="L23" s="307">
        <v>27</v>
      </c>
      <c r="M23" s="305">
        <v>1</v>
      </c>
    </row>
    <row r="24" spans="1:13">
      <c r="A24" s="338">
        <v>5</v>
      </c>
      <c r="B24" s="353">
        <v>97</v>
      </c>
      <c r="C24" s="72" t="s">
        <v>697</v>
      </c>
      <c r="D24" s="24">
        <v>1998</v>
      </c>
      <c r="E24" s="24">
        <v>1</v>
      </c>
      <c r="F24" s="357" t="s">
        <v>694</v>
      </c>
      <c r="G24" s="357" t="s">
        <v>695</v>
      </c>
      <c r="H24" s="360">
        <v>2.3530092592592592E-2</v>
      </c>
      <c r="I24" s="264">
        <v>1.6840277777777399E-2</v>
      </c>
      <c r="J24" s="303">
        <f t="shared" si="0"/>
        <v>6.6898148148151933E-3</v>
      </c>
      <c r="K24" s="306">
        <f>J24-J20</f>
        <v>3.5879629629617313E-4</v>
      </c>
      <c r="L24" s="307">
        <v>26</v>
      </c>
      <c r="M24" s="305">
        <v>1</v>
      </c>
    </row>
    <row r="25" spans="1:13">
      <c r="A25" s="338">
        <v>5</v>
      </c>
      <c r="B25" s="353">
        <v>104</v>
      </c>
      <c r="C25" s="72" t="s">
        <v>616</v>
      </c>
      <c r="D25" s="24">
        <v>1997</v>
      </c>
      <c r="E25" s="24">
        <v>1</v>
      </c>
      <c r="F25" s="357" t="s">
        <v>547</v>
      </c>
      <c r="G25" s="357" t="s">
        <v>559</v>
      </c>
      <c r="H25" s="360">
        <v>2.4745370370370372E-2</v>
      </c>
      <c r="I25" s="264">
        <v>1.8055555555555099E-2</v>
      </c>
      <c r="J25" s="303">
        <f t="shared" si="0"/>
        <v>6.6898148148152731E-3</v>
      </c>
      <c r="K25" s="303">
        <f>J25-J20</f>
        <v>3.5879629629625293E-4</v>
      </c>
      <c r="L25" s="307">
        <v>26</v>
      </c>
      <c r="M25" s="305">
        <v>1</v>
      </c>
    </row>
    <row r="26" spans="1:13">
      <c r="A26" s="338">
        <v>5</v>
      </c>
      <c r="B26" s="353">
        <v>115</v>
      </c>
      <c r="C26" s="72" t="s">
        <v>454</v>
      </c>
      <c r="D26" s="24">
        <v>1998</v>
      </c>
      <c r="E26" s="24">
        <v>1</v>
      </c>
      <c r="F26" s="357" t="s">
        <v>451</v>
      </c>
      <c r="G26" s="357" t="s">
        <v>452</v>
      </c>
      <c r="H26" s="360">
        <v>2.6655092592592591E-2</v>
      </c>
      <c r="I26" s="264">
        <v>1.99652777777772E-2</v>
      </c>
      <c r="J26" s="303">
        <f t="shared" si="0"/>
        <v>6.689814814815391E-3</v>
      </c>
      <c r="K26" s="306">
        <f>J26-J20</f>
        <v>3.5879629629637089E-4</v>
      </c>
      <c r="L26" s="307">
        <v>26</v>
      </c>
      <c r="M26" s="305">
        <v>1</v>
      </c>
    </row>
    <row r="27" spans="1:13">
      <c r="A27" s="338">
        <v>8</v>
      </c>
      <c r="B27" s="353">
        <v>73</v>
      </c>
      <c r="C27" s="72" t="s">
        <v>511</v>
      </c>
      <c r="D27" s="24">
        <v>1998</v>
      </c>
      <c r="E27" s="24">
        <v>1</v>
      </c>
      <c r="F27" s="357" t="s">
        <v>488</v>
      </c>
      <c r="G27" s="357" t="s">
        <v>677</v>
      </c>
      <c r="H27" s="360">
        <v>1.9409722222222221E-2</v>
      </c>
      <c r="I27" s="264">
        <v>1.2673611111111101E-2</v>
      </c>
      <c r="J27" s="303">
        <f t="shared" si="0"/>
        <v>6.7361111111111198E-3</v>
      </c>
      <c r="K27" s="306">
        <f>J27-J20</f>
        <v>4.0509259259209965E-4</v>
      </c>
      <c r="L27" s="307">
        <v>23</v>
      </c>
      <c r="M27" s="305">
        <v>1</v>
      </c>
    </row>
    <row r="28" spans="1:13">
      <c r="A28" s="338">
        <v>9</v>
      </c>
      <c r="B28" s="353">
        <v>100</v>
      </c>
      <c r="C28" s="72" t="s">
        <v>212</v>
      </c>
      <c r="D28" s="24">
        <v>1997</v>
      </c>
      <c r="E28" s="24">
        <v>2</v>
      </c>
      <c r="F28" s="357" t="s">
        <v>468</v>
      </c>
      <c r="G28" s="357" t="s">
        <v>595</v>
      </c>
      <c r="H28" s="360">
        <v>2.4120370370370372E-2</v>
      </c>
      <c r="I28" s="264">
        <v>1.7361111111110699E-2</v>
      </c>
      <c r="J28" s="303">
        <f t="shared" si="0"/>
        <v>6.7592592592596729E-3</v>
      </c>
      <c r="K28" s="303">
        <f>J28-J20</f>
        <v>4.2824074074065271E-4</v>
      </c>
      <c r="L28" s="307">
        <v>22</v>
      </c>
      <c r="M28" s="305">
        <v>1</v>
      </c>
    </row>
    <row r="29" spans="1:13">
      <c r="A29" s="338">
        <v>10</v>
      </c>
      <c r="B29" s="353">
        <v>84</v>
      </c>
      <c r="C29" s="72" t="s">
        <v>692</v>
      </c>
      <c r="D29" s="24">
        <v>1997</v>
      </c>
      <c r="E29" s="24">
        <v>1</v>
      </c>
      <c r="F29" s="357" t="s">
        <v>686</v>
      </c>
      <c r="G29" s="357" t="s">
        <v>425</v>
      </c>
      <c r="H29" s="360">
        <v>2.1365740740740741E-2</v>
      </c>
      <c r="I29" s="264">
        <v>1.4583333333333099E-2</v>
      </c>
      <c r="J29" s="303">
        <f t="shared" si="0"/>
        <v>6.7824074074076413E-3</v>
      </c>
      <c r="K29" s="306">
        <f>J45-J20</f>
        <v>9.1435185185152756E-4</v>
      </c>
      <c r="L29" s="307">
        <v>21</v>
      </c>
      <c r="M29" s="305">
        <v>1</v>
      </c>
    </row>
    <row r="30" spans="1:13">
      <c r="A30" s="338">
        <v>11</v>
      </c>
      <c r="B30" s="353">
        <v>82</v>
      </c>
      <c r="C30" s="72" t="s">
        <v>94</v>
      </c>
      <c r="D30" s="24">
        <v>1998</v>
      </c>
      <c r="E30" s="24">
        <v>1</v>
      </c>
      <c r="F30" s="357" t="s">
        <v>731</v>
      </c>
      <c r="G30" s="357" t="s">
        <v>425</v>
      </c>
      <c r="H30" s="360">
        <v>2.1030092592592597E-2</v>
      </c>
      <c r="I30" s="264">
        <v>1.4236111111110899E-2</v>
      </c>
      <c r="J30" s="303">
        <f t="shared" si="0"/>
        <v>6.7939814814816975E-3</v>
      </c>
      <c r="K30" s="306">
        <f>J29-J20</f>
        <v>4.5138888888862118E-4</v>
      </c>
      <c r="L30" s="307">
        <v>20</v>
      </c>
      <c r="M30" s="305">
        <v>1</v>
      </c>
    </row>
    <row r="31" spans="1:13">
      <c r="A31" s="338">
        <v>12</v>
      </c>
      <c r="B31" s="353">
        <v>113</v>
      </c>
      <c r="C31" s="72" t="s">
        <v>95</v>
      </c>
      <c r="D31" s="24">
        <v>1997</v>
      </c>
      <c r="E31" s="24">
        <v>1</v>
      </c>
      <c r="F31" s="357" t="s">
        <v>731</v>
      </c>
      <c r="G31" s="357" t="s">
        <v>425</v>
      </c>
      <c r="H31" s="360">
        <v>2.6435185185185187E-2</v>
      </c>
      <c r="I31" s="262">
        <v>1.9618055555555E-2</v>
      </c>
      <c r="J31" s="303">
        <f t="shared" si="0"/>
        <v>6.8171296296301864E-3</v>
      </c>
      <c r="K31" s="306">
        <f>J30-J20</f>
        <v>4.629629629626774E-4</v>
      </c>
      <c r="L31" s="307">
        <v>19</v>
      </c>
      <c r="M31" s="305">
        <v>1</v>
      </c>
    </row>
    <row r="32" spans="1:13">
      <c r="A32" s="338">
        <v>13</v>
      </c>
      <c r="B32" s="353">
        <v>106</v>
      </c>
      <c r="C32" s="72" t="s">
        <v>92</v>
      </c>
      <c r="D32" s="24">
        <v>1998</v>
      </c>
      <c r="E32" s="24">
        <v>1</v>
      </c>
      <c r="F32" s="357" t="s">
        <v>637</v>
      </c>
      <c r="G32" s="357" t="s">
        <v>638</v>
      </c>
      <c r="H32" s="360">
        <v>2.525462962962963E-2</v>
      </c>
      <c r="I32" s="264">
        <v>1.84027777777773E-2</v>
      </c>
      <c r="J32" s="303">
        <f t="shared" si="0"/>
        <v>6.8518518518523308E-3</v>
      </c>
      <c r="K32" s="306">
        <f>J31-J20</f>
        <v>4.8611111111116628E-4</v>
      </c>
      <c r="L32" s="307">
        <v>18</v>
      </c>
      <c r="M32" s="305">
        <v>1</v>
      </c>
    </row>
    <row r="33" spans="1:13">
      <c r="A33" s="338">
        <v>14</v>
      </c>
      <c r="B33" s="353">
        <v>102</v>
      </c>
      <c r="C33" s="72" t="s">
        <v>755</v>
      </c>
      <c r="D33" s="24">
        <v>1997</v>
      </c>
      <c r="E33" s="24">
        <v>1</v>
      </c>
      <c r="F33" s="357" t="s">
        <v>408</v>
      </c>
      <c r="G33" s="357" t="s">
        <v>425</v>
      </c>
      <c r="H33" s="360">
        <v>2.4594907407407409E-2</v>
      </c>
      <c r="I33" s="262">
        <v>1.7708333333332899E-2</v>
      </c>
      <c r="J33" s="303">
        <f t="shared" si="0"/>
        <v>6.8865740740745099E-3</v>
      </c>
      <c r="K33" s="306">
        <f>J32-J20</f>
        <v>5.2083333333331067E-4</v>
      </c>
      <c r="L33" s="307">
        <v>17</v>
      </c>
      <c r="M33" s="305">
        <v>1</v>
      </c>
    </row>
    <row r="34" spans="1:13">
      <c r="A34" s="338">
        <v>15</v>
      </c>
      <c r="B34" s="353">
        <v>91</v>
      </c>
      <c r="C34" s="72" t="s">
        <v>415</v>
      </c>
      <c r="D34" s="24">
        <v>1997</v>
      </c>
      <c r="E34" s="24">
        <v>1</v>
      </c>
      <c r="F34" s="357" t="s">
        <v>416</v>
      </c>
      <c r="G34" s="357" t="s">
        <v>417</v>
      </c>
      <c r="H34" s="360">
        <v>2.2708333333333334E-2</v>
      </c>
      <c r="I34" s="262">
        <v>1.5798611111110802E-2</v>
      </c>
      <c r="J34" s="303">
        <f t="shared" si="0"/>
        <v>6.9097222222225321E-3</v>
      </c>
      <c r="K34" s="306">
        <f>J33-J20</f>
        <v>5.5555555555548974E-4</v>
      </c>
      <c r="L34" s="307">
        <v>16</v>
      </c>
      <c r="M34" s="305">
        <v>1</v>
      </c>
    </row>
    <row r="35" spans="1:13">
      <c r="A35" s="338">
        <v>16</v>
      </c>
      <c r="B35" s="353">
        <v>114</v>
      </c>
      <c r="C35" s="72" t="s">
        <v>497</v>
      </c>
      <c r="D35" s="24">
        <v>1997</v>
      </c>
      <c r="E35" s="24">
        <v>1</v>
      </c>
      <c r="F35" s="357" t="s">
        <v>488</v>
      </c>
      <c r="G35" s="357" t="s">
        <v>489</v>
      </c>
      <c r="H35" s="360">
        <v>2.6747685185185183E-2</v>
      </c>
      <c r="I35" s="264">
        <v>1.97916666666661E-2</v>
      </c>
      <c r="J35" s="303">
        <f t="shared" si="0"/>
        <v>6.9560185185190831E-3</v>
      </c>
      <c r="K35" s="306">
        <f>J34-J20</f>
        <v>5.7870370370351198E-4</v>
      </c>
      <c r="L35" s="307">
        <v>15</v>
      </c>
      <c r="M35" s="305">
        <v>1</v>
      </c>
    </row>
    <row r="36" spans="1:13">
      <c r="A36" s="338">
        <v>17</v>
      </c>
      <c r="B36" s="353">
        <v>78</v>
      </c>
      <c r="C36" s="72" t="s">
        <v>314</v>
      </c>
      <c r="D36" s="24">
        <v>1998</v>
      </c>
      <c r="E36" s="24">
        <v>1</v>
      </c>
      <c r="F36" s="357" t="s">
        <v>709</v>
      </c>
      <c r="G36" s="357" t="s">
        <v>425</v>
      </c>
      <c r="H36" s="360">
        <v>2.0578703703703703E-2</v>
      </c>
      <c r="I36" s="264">
        <v>1.3541666666666501E-2</v>
      </c>
      <c r="J36" s="303">
        <f t="shared" si="0"/>
        <v>7.0370370370372026E-3</v>
      </c>
      <c r="K36" s="306">
        <f>J35-J20</f>
        <v>6.2500000000006301E-4</v>
      </c>
      <c r="L36" s="307">
        <v>14</v>
      </c>
      <c r="M36" s="305">
        <v>1</v>
      </c>
    </row>
    <row r="37" spans="1:13">
      <c r="A37" s="338">
        <v>18</v>
      </c>
      <c r="B37" s="353">
        <v>107</v>
      </c>
      <c r="C37" s="72" t="s">
        <v>466</v>
      </c>
      <c r="D37" s="24">
        <v>1997</v>
      </c>
      <c r="E37" s="24">
        <v>1</v>
      </c>
      <c r="F37" s="357" t="s">
        <v>467</v>
      </c>
      <c r="G37" s="357" t="s">
        <v>425</v>
      </c>
      <c r="H37" s="360">
        <v>2.5636574074074072E-2</v>
      </c>
      <c r="I37" s="264">
        <v>1.85763888888884E-2</v>
      </c>
      <c r="J37" s="303">
        <f t="shared" si="0"/>
        <v>7.0601851851856724E-3</v>
      </c>
      <c r="K37" s="303">
        <f>J36-J20</f>
        <v>7.0601851851818248E-4</v>
      </c>
      <c r="L37" s="307">
        <v>13</v>
      </c>
      <c r="M37" s="305">
        <v>2</v>
      </c>
    </row>
    <row r="38" spans="1:13">
      <c r="A38" s="338">
        <v>19</v>
      </c>
      <c r="B38" s="353">
        <v>75</v>
      </c>
      <c r="C38" s="72" t="s">
        <v>96</v>
      </c>
      <c r="D38" s="24">
        <v>1998</v>
      </c>
      <c r="E38" s="24">
        <v>2</v>
      </c>
      <c r="F38" s="357" t="s">
        <v>731</v>
      </c>
      <c r="G38" s="357" t="s">
        <v>425</v>
      </c>
      <c r="H38" s="360">
        <v>2.0092592592592592E-2</v>
      </c>
      <c r="I38" s="264">
        <v>1.3020833333333299E-2</v>
      </c>
      <c r="J38" s="303">
        <f t="shared" si="0"/>
        <v>7.0717592592592932E-3</v>
      </c>
      <c r="K38" s="303">
        <f>J37-J20</f>
        <v>7.2916666666665228E-4</v>
      </c>
      <c r="L38" s="307">
        <v>12</v>
      </c>
      <c r="M38" s="305">
        <v>2</v>
      </c>
    </row>
    <row r="39" spans="1:13">
      <c r="A39" s="338">
        <v>20</v>
      </c>
      <c r="B39" s="353">
        <v>95</v>
      </c>
      <c r="C39" s="72" t="s">
        <v>438</v>
      </c>
      <c r="D39" s="24">
        <v>1997</v>
      </c>
      <c r="E39" s="24">
        <v>1</v>
      </c>
      <c r="F39" s="357" t="s">
        <v>441</v>
      </c>
      <c r="G39" s="357" t="s">
        <v>432</v>
      </c>
      <c r="H39" s="360">
        <v>2.3576388888888893E-2</v>
      </c>
      <c r="I39" s="264">
        <v>1.6493055555555199E-2</v>
      </c>
      <c r="J39" s="303">
        <f t="shared" si="0"/>
        <v>7.0833333333336947E-3</v>
      </c>
      <c r="K39" s="303">
        <f>J38-J20</f>
        <v>7.4074074074027309E-4</v>
      </c>
      <c r="L39" s="307">
        <v>11</v>
      </c>
      <c r="M39" s="305">
        <v>2</v>
      </c>
    </row>
    <row r="40" spans="1:13">
      <c r="A40" s="338">
        <v>21</v>
      </c>
      <c r="B40" s="353">
        <v>110</v>
      </c>
      <c r="C40" s="72" t="s">
        <v>437</v>
      </c>
      <c r="D40" s="24">
        <v>1997</v>
      </c>
      <c r="E40" s="24">
        <v>1</v>
      </c>
      <c r="F40" s="357" t="s">
        <v>441</v>
      </c>
      <c r="G40" s="357" t="s">
        <v>432</v>
      </c>
      <c r="H40" s="360">
        <v>2.6203703703703705E-2</v>
      </c>
      <c r="I40" s="264">
        <v>1.90972222222217E-2</v>
      </c>
      <c r="J40" s="303">
        <f t="shared" si="0"/>
        <v>7.1064814814820049E-3</v>
      </c>
      <c r="K40" s="303">
        <f>J39-J20</f>
        <v>7.5231481481467452E-4</v>
      </c>
      <c r="L40" s="307">
        <v>10</v>
      </c>
      <c r="M40" s="305">
        <v>2</v>
      </c>
    </row>
    <row r="41" spans="1:13">
      <c r="A41" s="338">
        <v>22</v>
      </c>
      <c r="B41" s="353">
        <v>77</v>
      </c>
      <c r="C41" s="72" t="s">
        <v>286</v>
      </c>
      <c r="D41" s="24">
        <v>1997</v>
      </c>
      <c r="E41" s="24">
        <v>2</v>
      </c>
      <c r="F41" s="357" t="s">
        <v>731</v>
      </c>
      <c r="G41" s="357" t="s">
        <v>425</v>
      </c>
      <c r="H41" s="360">
        <v>2.0486111111111111E-2</v>
      </c>
      <c r="I41" s="264">
        <v>1.3368055555555401E-2</v>
      </c>
      <c r="J41" s="303">
        <f t="shared" si="0"/>
        <v>7.1180555555557107E-3</v>
      </c>
      <c r="K41" s="303">
        <f>J40-J20</f>
        <v>7.7546296296298473E-4</v>
      </c>
      <c r="L41" s="307">
        <v>9</v>
      </c>
      <c r="M41" s="305">
        <v>2</v>
      </c>
    </row>
    <row r="42" spans="1:13">
      <c r="A42" s="338">
        <v>23</v>
      </c>
      <c r="B42" s="353">
        <v>111</v>
      </c>
      <c r="C42" s="72" t="s">
        <v>265</v>
      </c>
      <c r="D42" s="24">
        <v>1997</v>
      </c>
      <c r="E42" s="24" t="s">
        <v>122</v>
      </c>
      <c r="F42" s="357" t="s">
        <v>55</v>
      </c>
      <c r="G42" s="357" t="s">
        <v>540</v>
      </c>
      <c r="H42" s="359">
        <v>2.6446759259259264E-2</v>
      </c>
      <c r="I42" s="264">
        <v>1.92708333333328E-2</v>
      </c>
      <c r="J42" s="303">
        <v>7.1759259259259259E-3</v>
      </c>
      <c r="K42" s="303">
        <f>J41-J20</f>
        <v>7.8703703703669053E-4</v>
      </c>
      <c r="L42" s="307">
        <v>8</v>
      </c>
      <c r="M42" s="305">
        <v>2</v>
      </c>
    </row>
    <row r="43" spans="1:13">
      <c r="A43" s="338">
        <v>24</v>
      </c>
      <c r="B43" s="353">
        <v>87</v>
      </c>
      <c r="C43" s="72" t="s">
        <v>714</v>
      </c>
      <c r="D43" s="24">
        <v>1997</v>
      </c>
      <c r="E43" s="24">
        <v>1</v>
      </c>
      <c r="F43" s="357" t="s">
        <v>488</v>
      </c>
      <c r="G43" s="357" t="s">
        <v>713</v>
      </c>
      <c r="H43" s="360">
        <v>2.2291666666666668E-2</v>
      </c>
      <c r="I43" s="262">
        <v>1.51041666666664E-2</v>
      </c>
      <c r="J43" s="303">
        <f t="shared" ref="J43:J68" si="1">H43-I43</f>
        <v>7.1875000000002683E-3</v>
      </c>
      <c r="K43" s="303">
        <f>J42-J20</f>
        <v>8.4490740740690573E-4</v>
      </c>
      <c r="L43" s="307">
        <v>7</v>
      </c>
      <c r="M43" s="305">
        <v>2</v>
      </c>
    </row>
    <row r="44" spans="1:13">
      <c r="A44" s="338">
        <v>25</v>
      </c>
      <c r="B44" s="353">
        <v>83</v>
      </c>
      <c r="C44" s="72" t="s">
        <v>509</v>
      </c>
      <c r="D44" s="24">
        <v>1997</v>
      </c>
      <c r="E44" s="24">
        <v>1</v>
      </c>
      <c r="F44" s="357" t="s">
        <v>488</v>
      </c>
      <c r="G44" s="357" t="s">
        <v>677</v>
      </c>
      <c r="H44" s="360">
        <v>2.1608796296296296E-2</v>
      </c>
      <c r="I44" s="264">
        <v>1.4409722222221999E-2</v>
      </c>
      <c r="J44" s="303">
        <f t="shared" si="1"/>
        <v>7.1990740740742968E-3</v>
      </c>
      <c r="K44" s="303">
        <f>J43-J20</f>
        <v>8.5648148148124818E-4</v>
      </c>
      <c r="L44" s="307">
        <v>6</v>
      </c>
      <c r="M44" s="305">
        <v>2</v>
      </c>
    </row>
    <row r="45" spans="1:13">
      <c r="A45" s="338">
        <v>26</v>
      </c>
      <c r="B45" s="353">
        <v>79</v>
      </c>
      <c r="C45" s="72" t="s">
        <v>484</v>
      </c>
      <c r="D45" s="24">
        <v>1997</v>
      </c>
      <c r="E45" s="24">
        <v>1</v>
      </c>
      <c r="F45" s="357" t="s">
        <v>711</v>
      </c>
      <c r="G45" s="357"/>
      <c r="H45" s="360">
        <v>2.0960648148148148E-2</v>
      </c>
      <c r="I45" s="264">
        <v>1.3715277777777601E-2</v>
      </c>
      <c r="J45" s="303">
        <f t="shared" si="1"/>
        <v>7.2453703703705477E-3</v>
      </c>
      <c r="K45" s="303">
        <f>J44-J20</f>
        <v>8.6805555555527665E-4</v>
      </c>
      <c r="L45" s="307">
        <v>5</v>
      </c>
      <c r="M45" s="305">
        <v>2</v>
      </c>
    </row>
    <row r="46" spans="1:13">
      <c r="A46" s="338">
        <v>26</v>
      </c>
      <c r="B46" s="353">
        <v>74</v>
      </c>
      <c r="C46" s="72" t="s">
        <v>698</v>
      </c>
      <c r="D46" s="24">
        <v>1998</v>
      </c>
      <c r="E46" s="24">
        <v>1</v>
      </c>
      <c r="F46" s="357" t="s">
        <v>694</v>
      </c>
      <c r="G46" s="357" t="s">
        <v>695</v>
      </c>
      <c r="H46" s="360">
        <v>2.0092592592592592E-2</v>
      </c>
      <c r="I46" s="264">
        <v>1.2847222222222201E-2</v>
      </c>
      <c r="J46" s="303">
        <f t="shared" si="1"/>
        <v>7.2453703703703916E-3</v>
      </c>
      <c r="K46" s="303">
        <f>J46-J20</f>
        <v>9.1435185185137144E-4</v>
      </c>
      <c r="L46" s="307">
        <v>5</v>
      </c>
      <c r="M46" s="305">
        <v>2</v>
      </c>
    </row>
    <row r="47" spans="1:13">
      <c r="A47" s="338">
        <v>28</v>
      </c>
      <c r="B47" s="353">
        <v>94</v>
      </c>
      <c r="C47" s="72" t="s">
        <v>634</v>
      </c>
      <c r="D47" s="24">
        <v>1997</v>
      </c>
      <c r="E47" s="24">
        <v>1</v>
      </c>
      <c r="F47" s="357" t="s">
        <v>482</v>
      </c>
      <c r="G47" s="357" t="s">
        <v>642</v>
      </c>
      <c r="H47" s="360">
        <v>2.3576388888888893E-2</v>
      </c>
      <c r="I47" s="264">
        <v>1.6319444444444099E-2</v>
      </c>
      <c r="J47" s="303">
        <f t="shared" si="1"/>
        <v>7.2569444444447948E-3</v>
      </c>
      <c r="K47" s="303">
        <f>J47-J20</f>
        <v>9.2592592592577461E-4</v>
      </c>
      <c r="L47" s="307">
        <v>3</v>
      </c>
      <c r="M47" s="305">
        <v>2</v>
      </c>
    </row>
    <row r="48" spans="1:13">
      <c r="A48" s="338">
        <v>28</v>
      </c>
      <c r="B48" s="353">
        <v>96</v>
      </c>
      <c r="C48" s="72" t="s">
        <v>669</v>
      </c>
      <c r="D48" s="24">
        <v>1997</v>
      </c>
      <c r="E48" s="24">
        <v>1</v>
      </c>
      <c r="F48" s="357" t="s">
        <v>661</v>
      </c>
      <c r="G48" s="357" t="s">
        <v>662</v>
      </c>
      <c r="H48" s="360">
        <v>2.3923611111111114E-2</v>
      </c>
      <c r="I48" s="264">
        <v>1.6666666666666299E-2</v>
      </c>
      <c r="J48" s="303">
        <f t="shared" si="1"/>
        <v>7.2569444444448156E-3</v>
      </c>
      <c r="K48" s="303">
        <f>J48-J20</f>
        <v>9.2592592592579542E-4</v>
      </c>
      <c r="L48" s="307">
        <v>3</v>
      </c>
      <c r="M48" s="305">
        <v>2</v>
      </c>
    </row>
    <row r="49" spans="1:13">
      <c r="A49" s="338">
        <v>30</v>
      </c>
      <c r="B49" s="353">
        <v>81</v>
      </c>
      <c r="C49" s="72" t="s">
        <v>419</v>
      </c>
      <c r="D49" s="24">
        <v>1997</v>
      </c>
      <c r="E49" s="24">
        <v>1</v>
      </c>
      <c r="F49" s="357" t="s">
        <v>420</v>
      </c>
      <c r="G49" s="357" t="s">
        <v>421</v>
      </c>
      <c r="H49" s="360">
        <v>2.1365740740740741E-2</v>
      </c>
      <c r="I49" s="264">
        <v>1.4062499999999801E-2</v>
      </c>
      <c r="J49" s="303">
        <f t="shared" si="1"/>
        <v>7.3032407407409398E-3</v>
      </c>
      <c r="K49" s="303">
        <f>J49-J20</f>
        <v>9.722222222219197E-4</v>
      </c>
      <c r="L49" s="307">
        <v>1</v>
      </c>
      <c r="M49" s="305">
        <v>2</v>
      </c>
    </row>
    <row r="50" spans="1:13">
      <c r="A50" s="338">
        <v>31</v>
      </c>
      <c r="B50" s="353">
        <v>92</v>
      </c>
      <c r="C50" s="72" t="s">
        <v>564</v>
      </c>
      <c r="D50" s="24">
        <v>1998</v>
      </c>
      <c r="E50" s="24">
        <v>1</v>
      </c>
      <c r="F50" s="357" t="s">
        <v>547</v>
      </c>
      <c r="G50" s="357" t="s">
        <v>559</v>
      </c>
      <c r="H50" s="360">
        <v>2.3368055555555555E-2</v>
      </c>
      <c r="I50" s="264">
        <v>1.5972222222221898E-2</v>
      </c>
      <c r="J50" s="303">
        <f t="shared" si="1"/>
        <v>7.3958333333336568E-3</v>
      </c>
      <c r="K50" s="303">
        <f>J50-J20</f>
        <v>1.0648148148146366E-3</v>
      </c>
      <c r="M50" s="305">
        <v>2</v>
      </c>
    </row>
    <row r="51" spans="1:13">
      <c r="A51" s="338">
        <v>32</v>
      </c>
      <c r="B51" s="353" t="s">
        <v>747</v>
      </c>
      <c r="C51" s="72" t="s">
        <v>558</v>
      </c>
      <c r="D51" s="24">
        <v>1998</v>
      </c>
      <c r="E51" s="24">
        <v>1</v>
      </c>
      <c r="F51" s="357" t="s">
        <v>547</v>
      </c>
      <c r="G51" s="357" t="s">
        <v>559</v>
      </c>
      <c r="H51" s="370">
        <v>1.9629629629629629E-2</v>
      </c>
      <c r="I51" s="151">
        <v>1.2152777777777801E-2</v>
      </c>
      <c r="J51" s="303">
        <f t="shared" si="1"/>
        <v>7.4768518518518283E-3</v>
      </c>
      <c r="K51" s="303">
        <f>J51-J20</f>
        <v>1.1458333333328082E-3</v>
      </c>
      <c r="L51" s="350"/>
      <c r="M51" s="305">
        <v>2</v>
      </c>
    </row>
    <row r="52" spans="1:13">
      <c r="A52" s="338">
        <v>33</v>
      </c>
      <c r="B52" s="353">
        <v>90</v>
      </c>
      <c r="C52" s="72" t="s">
        <v>544</v>
      </c>
      <c r="D52" s="24">
        <v>1998</v>
      </c>
      <c r="E52" s="24" t="s">
        <v>545</v>
      </c>
      <c r="F52" s="357" t="s">
        <v>55</v>
      </c>
      <c r="G52" s="357" t="s">
        <v>540</v>
      </c>
      <c r="H52" s="360">
        <v>2.3136574074074077E-2</v>
      </c>
      <c r="I52" s="264">
        <v>1.56249999999997E-2</v>
      </c>
      <c r="J52" s="303">
        <f t="shared" si="1"/>
        <v>7.5115740740743769E-3</v>
      </c>
      <c r="K52" s="303">
        <f>J52-J20</f>
        <v>1.1805555555553567E-3</v>
      </c>
      <c r="L52" s="307"/>
      <c r="M52" s="305">
        <v>2</v>
      </c>
    </row>
    <row r="53" spans="1:13">
      <c r="A53" s="338">
        <v>34</v>
      </c>
      <c r="B53" s="353">
        <v>99</v>
      </c>
      <c r="C53" s="72" t="s">
        <v>525</v>
      </c>
      <c r="D53" s="24">
        <v>1998</v>
      </c>
      <c r="E53" s="24">
        <v>1</v>
      </c>
      <c r="F53" s="357" t="s">
        <v>521</v>
      </c>
      <c r="G53" s="357" t="s">
        <v>522</v>
      </c>
      <c r="H53" s="360">
        <v>2.476851851851852E-2</v>
      </c>
      <c r="I53" s="264">
        <v>1.7187499999999599E-2</v>
      </c>
      <c r="J53" s="303">
        <f t="shared" si="1"/>
        <v>7.5810185185189206E-3</v>
      </c>
      <c r="K53" s="303">
        <f>J53-J20</f>
        <v>1.2499999999999005E-3</v>
      </c>
      <c r="L53" s="308"/>
      <c r="M53" s="305">
        <v>2</v>
      </c>
    </row>
    <row r="54" spans="1:13">
      <c r="A54" s="338">
        <v>35</v>
      </c>
      <c r="B54" s="353">
        <v>85</v>
      </c>
      <c r="C54" s="72" t="s">
        <v>65</v>
      </c>
      <c r="D54" s="24">
        <v>1997</v>
      </c>
      <c r="E54" s="24">
        <v>2</v>
      </c>
      <c r="F54" s="357" t="s">
        <v>663</v>
      </c>
      <c r="G54" s="357" t="s">
        <v>682</v>
      </c>
      <c r="H54" s="360">
        <v>2.2395833333333334E-2</v>
      </c>
      <c r="I54" s="264">
        <v>1.4756944444444199E-2</v>
      </c>
      <c r="J54" s="303">
        <f t="shared" si="1"/>
        <v>7.6388888888891341E-3</v>
      </c>
      <c r="K54" s="303">
        <f>J54-J20</f>
        <v>1.307870370370114E-3</v>
      </c>
      <c r="L54" s="308"/>
      <c r="M54" s="305">
        <v>2</v>
      </c>
    </row>
    <row r="55" spans="1:13">
      <c r="A55" s="338">
        <v>35</v>
      </c>
      <c r="B55" s="353">
        <v>105</v>
      </c>
      <c r="C55" s="72" t="s">
        <v>463</v>
      </c>
      <c r="D55" s="24">
        <v>1997</v>
      </c>
      <c r="E55" s="24">
        <v>1</v>
      </c>
      <c r="F55" s="357" t="s">
        <v>488</v>
      </c>
      <c r="G55" s="357" t="s">
        <v>461</v>
      </c>
      <c r="H55" s="360">
        <v>2.5868055555555557E-2</v>
      </c>
      <c r="I55" s="264">
        <v>1.8229166666666199E-2</v>
      </c>
      <c r="J55" s="303">
        <f t="shared" si="1"/>
        <v>7.6388888888893579E-3</v>
      </c>
      <c r="K55" s="303">
        <f>J55-J20</f>
        <v>1.3078703703703377E-3</v>
      </c>
      <c r="L55" s="308"/>
      <c r="M55" s="305">
        <v>2</v>
      </c>
    </row>
    <row r="56" spans="1:13">
      <c r="A56" s="338">
        <v>37</v>
      </c>
      <c r="B56" s="353" t="s">
        <v>748</v>
      </c>
      <c r="C56" s="72" t="s">
        <v>565</v>
      </c>
      <c r="D56" s="24">
        <v>1997</v>
      </c>
      <c r="E56" s="24">
        <v>1</v>
      </c>
      <c r="F56" s="357" t="s">
        <v>547</v>
      </c>
      <c r="G56" s="357" t="s">
        <v>559</v>
      </c>
      <c r="H56" s="370">
        <v>2.0011574074074074E-2</v>
      </c>
      <c r="I56" s="151">
        <v>1.2326388888888901E-2</v>
      </c>
      <c r="J56" s="303">
        <f t="shared" si="1"/>
        <v>7.6851851851851734E-3</v>
      </c>
      <c r="K56" s="303">
        <f>J56-J20</f>
        <v>1.3541666666661532E-3</v>
      </c>
      <c r="L56" s="308"/>
      <c r="M56" s="305">
        <v>2</v>
      </c>
    </row>
    <row r="57" spans="1:13">
      <c r="A57" s="338">
        <v>38</v>
      </c>
      <c r="B57" s="353">
        <v>112</v>
      </c>
      <c r="C57" s="72" t="s">
        <v>66</v>
      </c>
      <c r="D57" s="24">
        <v>1998</v>
      </c>
      <c r="E57" s="24">
        <v>2</v>
      </c>
      <c r="F57" s="357" t="s">
        <v>55</v>
      </c>
      <c r="G57" s="357" t="s">
        <v>540</v>
      </c>
      <c r="H57" s="360">
        <v>2.7164351851851853E-2</v>
      </c>
      <c r="I57" s="264">
        <v>1.94444444444439E-2</v>
      </c>
      <c r="J57" s="303">
        <f t="shared" si="1"/>
        <v>7.7199074074079527E-3</v>
      </c>
      <c r="K57" s="303">
        <f>J57-J20</f>
        <v>1.3888888888889325E-3</v>
      </c>
      <c r="L57" s="308"/>
      <c r="M57" s="305">
        <v>2</v>
      </c>
    </row>
    <row r="58" spans="1:13">
      <c r="A58" s="338">
        <v>39</v>
      </c>
      <c r="B58" s="353">
        <v>89</v>
      </c>
      <c r="C58" s="72" t="s">
        <v>455</v>
      </c>
      <c r="D58" s="24">
        <v>1998</v>
      </c>
      <c r="E58" s="24">
        <v>1</v>
      </c>
      <c r="F58" s="357" t="s">
        <v>451</v>
      </c>
      <c r="G58" s="357" t="s">
        <v>452</v>
      </c>
      <c r="H58" s="360">
        <v>2.3356481481481482E-2</v>
      </c>
      <c r="I58" s="264">
        <v>1.54513888888886E-2</v>
      </c>
      <c r="J58" s="303">
        <f t="shared" si="1"/>
        <v>7.9050925925928817E-3</v>
      </c>
      <c r="K58" s="303">
        <f>J58-J20</f>
        <v>1.5740740740738616E-3</v>
      </c>
      <c r="L58" s="308"/>
      <c r="M58" s="305">
        <v>3</v>
      </c>
    </row>
    <row r="59" spans="1:13">
      <c r="A59" s="338">
        <v>40</v>
      </c>
      <c r="B59" s="353">
        <v>116</v>
      </c>
      <c r="C59" s="72" t="s">
        <v>508</v>
      </c>
      <c r="D59" s="24">
        <v>1997</v>
      </c>
      <c r="E59" s="24">
        <v>1</v>
      </c>
      <c r="F59" s="357" t="s">
        <v>488</v>
      </c>
      <c r="G59" s="357" t="s">
        <v>681</v>
      </c>
      <c r="H59" s="360">
        <v>2.8136574074074074E-2</v>
      </c>
      <c r="I59" s="262">
        <v>2.01388888888883E-2</v>
      </c>
      <c r="J59" s="303">
        <f t="shared" si="1"/>
        <v>7.9976851851857739E-3</v>
      </c>
      <c r="K59" s="303">
        <f>J59-J20</f>
        <v>1.6666666666667537E-3</v>
      </c>
      <c r="L59" s="308"/>
      <c r="M59" s="305">
        <v>3</v>
      </c>
    </row>
    <row r="60" spans="1:13">
      <c r="A60" s="338">
        <v>41</v>
      </c>
      <c r="B60" s="353">
        <v>80</v>
      </c>
      <c r="C60" s="72" t="s">
        <v>287</v>
      </c>
      <c r="D60" s="24">
        <v>1998</v>
      </c>
      <c r="E60" s="24">
        <v>2</v>
      </c>
      <c r="F60" s="357" t="s">
        <v>55</v>
      </c>
      <c r="G60" s="357" t="s">
        <v>540</v>
      </c>
      <c r="H60" s="360">
        <v>2.1898148148148149E-2</v>
      </c>
      <c r="I60" s="262">
        <v>1.3888888888888701E-2</v>
      </c>
      <c r="J60" s="303">
        <f t="shared" si="1"/>
        <v>8.0092592592594485E-3</v>
      </c>
      <c r="K60" s="303">
        <f>J60-J20</f>
        <v>1.6782407407404283E-3</v>
      </c>
      <c r="L60" s="308"/>
      <c r="M60" s="305">
        <v>3</v>
      </c>
    </row>
    <row r="61" spans="1:13">
      <c r="A61" s="338">
        <v>42</v>
      </c>
      <c r="B61" s="353">
        <v>72</v>
      </c>
      <c r="C61" s="72" t="s">
        <v>429</v>
      </c>
      <c r="D61" s="24">
        <v>1998</v>
      </c>
      <c r="E61" s="24">
        <v>1</v>
      </c>
      <c r="F61" s="357" t="s">
        <v>424</v>
      </c>
      <c r="G61" s="357" t="s">
        <v>425</v>
      </c>
      <c r="H61" s="360">
        <v>2.0520833333333332E-2</v>
      </c>
      <c r="I61" s="264">
        <v>1.2500000000000001E-2</v>
      </c>
      <c r="J61" s="303">
        <f t="shared" si="1"/>
        <v>8.0208333333333312E-3</v>
      </c>
      <c r="K61" s="303">
        <f>J61-J20</f>
        <v>1.6898148148143111E-3</v>
      </c>
      <c r="L61" s="308"/>
      <c r="M61" s="305">
        <v>3</v>
      </c>
    </row>
    <row r="62" spans="1:13">
      <c r="A62" s="338">
        <v>43</v>
      </c>
      <c r="B62" s="353">
        <v>88</v>
      </c>
      <c r="C62" s="72" t="s">
        <v>427</v>
      </c>
      <c r="D62" s="24">
        <v>1998</v>
      </c>
      <c r="E62" s="24">
        <v>2</v>
      </c>
      <c r="F62" s="357" t="s">
        <v>424</v>
      </c>
      <c r="G62" s="357" t="s">
        <v>425</v>
      </c>
      <c r="H62" s="360">
        <v>2.3310185185185187E-2</v>
      </c>
      <c r="I62" s="264">
        <v>1.52777777777775E-2</v>
      </c>
      <c r="J62" s="303">
        <f t="shared" si="1"/>
        <v>8.0324074074076875E-3</v>
      </c>
      <c r="K62" s="303">
        <f>J62-J20</f>
        <v>1.7013888888886674E-3</v>
      </c>
      <c r="L62" s="308"/>
      <c r="M62" s="305">
        <v>3</v>
      </c>
    </row>
    <row r="63" spans="1:13">
      <c r="A63" s="338">
        <v>44</v>
      </c>
      <c r="B63" s="353" t="s">
        <v>363</v>
      </c>
      <c r="C63" s="72" t="s">
        <v>138</v>
      </c>
      <c r="D63" s="24">
        <v>1997</v>
      </c>
      <c r="E63" s="24">
        <v>2</v>
      </c>
      <c r="F63" s="357" t="s">
        <v>521</v>
      </c>
      <c r="G63" s="357" t="s">
        <v>522</v>
      </c>
      <c r="H63" s="378">
        <v>1.9872685185185184E-2</v>
      </c>
      <c r="I63" s="302">
        <v>1.18055555555555E-2</v>
      </c>
      <c r="J63" s="303">
        <f t="shared" si="1"/>
        <v>8.0671296296296845E-3</v>
      </c>
      <c r="K63" s="303">
        <f>J63-J20</f>
        <v>1.7361111111106643E-3</v>
      </c>
      <c r="L63" s="308"/>
      <c r="M63" s="305">
        <v>3</v>
      </c>
    </row>
    <row r="64" spans="1:13">
      <c r="A64" s="338">
        <v>45</v>
      </c>
      <c r="B64" s="353">
        <v>76</v>
      </c>
      <c r="C64" s="72" t="s">
        <v>481</v>
      </c>
      <c r="D64" s="24">
        <v>1998</v>
      </c>
      <c r="E64" s="24">
        <v>1</v>
      </c>
      <c r="F64" s="357" t="s">
        <v>477</v>
      </c>
      <c r="G64" s="357" t="s">
        <v>629</v>
      </c>
      <c r="H64" s="360">
        <v>2.1377314814814818E-2</v>
      </c>
      <c r="I64" s="379">
        <v>1.3194444444444399E-2</v>
      </c>
      <c r="J64" s="303">
        <f t="shared" si="1"/>
        <v>8.1828703703704184E-3</v>
      </c>
      <c r="K64" s="303">
        <f>J64-J20</f>
        <v>1.8518518518513983E-3</v>
      </c>
      <c r="L64" s="308"/>
      <c r="M64" s="305">
        <v>3</v>
      </c>
    </row>
    <row r="65" spans="1:13">
      <c r="A65" s="338">
        <v>45</v>
      </c>
      <c r="B65" s="353">
        <v>93</v>
      </c>
      <c r="C65" s="72" t="s">
        <v>614</v>
      </c>
      <c r="D65" s="24">
        <v>1998</v>
      </c>
      <c r="E65" s="24">
        <v>1</v>
      </c>
      <c r="F65" s="357" t="s">
        <v>502</v>
      </c>
      <c r="G65" s="357" t="s">
        <v>615</v>
      </c>
      <c r="H65" s="372">
        <v>2.4328703703703703E-2</v>
      </c>
      <c r="I65" s="302">
        <v>1.6145833333332998E-2</v>
      </c>
      <c r="J65" s="303">
        <f t="shared" si="1"/>
        <v>8.1828703703707047E-3</v>
      </c>
      <c r="K65" s="303">
        <f>J65-J20</f>
        <v>1.8518518518516845E-3</v>
      </c>
      <c r="L65" s="308"/>
      <c r="M65" s="305">
        <v>3</v>
      </c>
    </row>
    <row r="66" spans="1:13">
      <c r="A66" s="338">
        <v>47</v>
      </c>
      <c r="B66" s="353">
        <v>86</v>
      </c>
      <c r="C66" s="72" t="s">
        <v>680</v>
      </c>
      <c r="D66" s="24">
        <v>1997</v>
      </c>
      <c r="E66" s="24">
        <v>1</v>
      </c>
      <c r="F66" s="357" t="s">
        <v>488</v>
      </c>
      <c r="G66" s="357" t="s">
        <v>681</v>
      </c>
      <c r="H66" s="371">
        <v>2.3321759259259261E-2</v>
      </c>
      <c r="I66" s="302">
        <v>1.49305555555553E-2</v>
      </c>
      <c r="J66" s="303">
        <f t="shared" si="1"/>
        <v>8.3912037037039613E-3</v>
      </c>
      <c r="K66" s="303">
        <f>J66-J20</f>
        <v>2.0601851851849411E-3</v>
      </c>
      <c r="L66" s="308"/>
      <c r="M66" s="305">
        <v>3</v>
      </c>
    </row>
    <row r="67" spans="1:13">
      <c r="A67" s="338">
        <v>48</v>
      </c>
      <c r="B67" s="353" t="s">
        <v>746</v>
      </c>
      <c r="C67" s="72" t="s">
        <v>596</v>
      </c>
      <c r="D67" s="24">
        <v>1998</v>
      </c>
      <c r="E67" s="24">
        <v>2</v>
      </c>
      <c r="F67" s="357" t="s">
        <v>521</v>
      </c>
      <c r="G67" s="357" t="s">
        <v>522</v>
      </c>
      <c r="H67" s="360">
        <v>2.0486111111111111E-2</v>
      </c>
      <c r="I67" s="379">
        <v>1.19791666666666E-2</v>
      </c>
      <c r="J67" s="303">
        <f t="shared" si="1"/>
        <v>8.5069444444445114E-3</v>
      </c>
      <c r="K67" s="303">
        <f>J67-J20</f>
        <v>2.1759259259254912E-3</v>
      </c>
      <c r="L67" s="308"/>
      <c r="M67" s="305">
        <v>3</v>
      </c>
    </row>
    <row r="68" spans="1:13">
      <c r="A68" s="366">
        <v>49</v>
      </c>
      <c r="B68" s="353">
        <v>109</v>
      </c>
      <c r="C68" s="72" t="s">
        <v>628</v>
      </c>
      <c r="D68" s="24">
        <v>1997</v>
      </c>
      <c r="E68" s="24">
        <v>2</v>
      </c>
      <c r="F68" s="357" t="s">
        <v>735</v>
      </c>
      <c r="G68" s="357" t="s">
        <v>522</v>
      </c>
      <c r="H68" s="360">
        <v>2.8518518518518523E-2</v>
      </c>
      <c r="I68" s="262">
        <v>1.89236111111106E-2</v>
      </c>
      <c r="J68" s="303">
        <f t="shared" si="1"/>
        <v>9.5949074074079231E-3</v>
      </c>
      <c r="K68" s="303">
        <f>J68-J20</f>
        <v>3.263888888888903E-3</v>
      </c>
      <c r="L68" s="308"/>
      <c r="M68" s="305" t="s">
        <v>545</v>
      </c>
    </row>
    <row r="69" spans="1:13">
      <c r="A69" s="475" t="s">
        <v>29</v>
      </c>
      <c r="B69" s="475"/>
      <c r="C69" s="475"/>
      <c r="D69" s="285"/>
      <c r="E69" s="285"/>
      <c r="F69" s="280"/>
      <c r="G69" s="285"/>
      <c r="H69" s="285"/>
      <c r="I69" s="280"/>
      <c r="J69" s="285"/>
      <c r="K69" s="310"/>
      <c r="L69" s="285"/>
      <c r="M69" s="280"/>
    </row>
    <row r="70" spans="1:13">
      <c r="A70" s="311"/>
      <c r="B70" s="300"/>
      <c r="C70" s="301"/>
      <c r="D70" s="300"/>
      <c r="E70" s="300"/>
      <c r="F70" s="301"/>
      <c r="G70" s="302"/>
      <c r="H70" s="303"/>
      <c r="I70" s="302"/>
      <c r="J70" s="303"/>
      <c r="K70" s="312"/>
      <c r="L70" s="312"/>
      <c r="M70" s="313"/>
    </row>
    <row r="71" spans="1:13">
      <c r="A71" s="476" t="s">
        <v>30</v>
      </c>
      <c r="B71" s="476"/>
      <c r="C71" s="476"/>
      <c r="D71" s="314"/>
      <c r="E71" s="309"/>
      <c r="F71" s="315"/>
      <c r="G71" s="309"/>
      <c r="H71" s="310"/>
      <c r="I71" s="310"/>
      <c r="J71" s="316"/>
      <c r="K71" s="317"/>
      <c r="L71" s="317"/>
      <c r="M71" s="280"/>
    </row>
    <row r="72" spans="1:13">
      <c r="A72" s="318"/>
      <c r="B72" s="319"/>
      <c r="C72" s="319"/>
      <c r="D72" s="320"/>
      <c r="E72" s="321"/>
      <c r="F72" s="322"/>
      <c r="G72" s="321"/>
      <c r="H72" s="323"/>
      <c r="I72" s="323"/>
      <c r="J72" s="324"/>
      <c r="K72" s="325"/>
      <c r="L72" s="325"/>
      <c r="M72" s="326"/>
    </row>
    <row r="73" spans="1:13">
      <c r="A73" s="477" t="s">
        <v>54</v>
      </c>
      <c r="B73" s="477"/>
      <c r="C73" s="477"/>
      <c r="D73" s="477"/>
      <c r="E73" s="477"/>
      <c r="F73" s="477"/>
      <c r="G73" s="477"/>
      <c r="H73" s="477"/>
      <c r="I73" s="477"/>
      <c r="J73" s="477"/>
      <c r="K73" s="477"/>
      <c r="L73" s="477"/>
      <c r="M73" s="477"/>
    </row>
    <row r="74" spans="1:13">
      <c r="A74" s="478"/>
      <c r="B74" s="479"/>
      <c r="C74" s="479"/>
      <c r="D74" s="479"/>
      <c r="E74" s="479"/>
      <c r="F74" s="479"/>
      <c r="G74" s="479"/>
      <c r="H74" s="479"/>
      <c r="I74" s="479"/>
      <c r="J74" s="479"/>
      <c r="K74" s="479"/>
      <c r="L74" s="479"/>
      <c r="M74" s="480"/>
    </row>
    <row r="75" spans="1:13" ht="15.75">
      <c r="A75" s="327"/>
      <c r="B75" s="15"/>
      <c r="C75" s="15"/>
      <c r="D75" s="327"/>
      <c r="E75" s="327"/>
      <c r="F75" s="328"/>
      <c r="G75" s="329"/>
      <c r="H75" s="330"/>
      <c r="I75" s="330"/>
      <c r="J75" s="331"/>
      <c r="K75" s="332"/>
      <c r="L75" s="332"/>
      <c r="M75" s="266"/>
    </row>
    <row r="76" spans="1:13">
      <c r="A76" s="481" t="s">
        <v>31</v>
      </c>
      <c r="B76" s="482" t="s">
        <v>32</v>
      </c>
      <c r="C76" s="482"/>
      <c r="D76" s="483" t="s">
        <v>33</v>
      </c>
      <c r="E76" s="483"/>
      <c r="F76" s="484" t="s">
        <v>34</v>
      </c>
      <c r="G76" s="484"/>
      <c r="H76" s="484"/>
      <c r="I76" s="484"/>
      <c r="J76" s="484"/>
      <c r="K76" s="484"/>
      <c r="L76" s="484"/>
      <c r="M76" s="485"/>
    </row>
    <row r="77" spans="1:13" ht="24" customHeight="1">
      <c r="A77" s="481"/>
      <c r="B77" s="482"/>
      <c r="C77" s="482"/>
      <c r="D77" s="333" t="s">
        <v>35</v>
      </c>
      <c r="E77" s="334" t="s">
        <v>36</v>
      </c>
      <c r="F77" s="299" t="s">
        <v>37</v>
      </c>
      <c r="G77" s="334" t="s">
        <v>38</v>
      </c>
      <c r="H77" s="335"/>
      <c r="I77" s="336"/>
      <c r="J77" s="334" t="s">
        <v>39</v>
      </c>
      <c r="K77" s="337" t="s">
        <v>40</v>
      </c>
      <c r="L77" s="486" t="s">
        <v>41</v>
      </c>
      <c r="M77" s="487"/>
    </row>
    <row r="78" spans="1:13">
      <c r="A78" s="338" t="s">
        <v>153</v>
      </c>
      <c r="B78" s="482" t="s">
        <v>42</v>
      </c>
      <c r="C78" s="482"/>
      <c r="D78" s="339" t="s">
        <v>764</v>
      </c>
      <c r="E78" s="340" t="s">
        <v>765</v>
      </c>
      <c r="F78" s="338">
        <v>49</v>
      </c>
      <c r="G78" s="338">
        <v>49</v>
      </c>
      <c r="H78" s="341"/>
      <c r="I78" s="342"/>
      <c r="J78" s="338"/>
      <c r="K78" s="343"/>
      <c r="L78" s="488"/>
      <c r="M78" s="489"/>
    </row>
    <row r="79" spans="1:13" ht="15.75">
      <c r="A79" s="327"/>
      <c r="B79" s="344"/>
      <c r="C79" s="328"/>
      <c r="D79" s="327"/>
      <c r="E79" s="327"/>
      <c r="F79" s="328"/>
      <c r="G79" s="330"/>
      <c r="H79" s="330"/>
      <c r="I79" s="266"/>
      <c r="J79" s="5"/>
      <c r="K79" s="5"/>
      <c r="L79" s="5"/>
      <c r="M79" s="266"/>
    </row>
    <row r="80" spans="1:13">
      <c r="A80" s="345"/>
      <c r="B80" s="346"/>
      <c r="C80" s="490" t="s">
        <v>43</v>
      </c>
      <c r="D80" s="491"/>
      <c r="E80" s="492"/>
      <c r="F80" s="347"/>
      <c r="G80" s="490" t="s">
        <v>44</v>
      </c>
      <c r="H80" s="491"/>
      <c r="I80" s="491"/>
      <c r="J80" s="491"/>
      <c r="K80" s="492"/>
      <c r="L80" s="285"/>
      <c r="M80" s="285"/>
    </row>
    <row r="81" spans="1:13">
      <c r="A81" s="345"/>
      <c r="B81" s="346"/>
      <c r="C81" s="348"/>
      <c r="D81" s="309"/>
      <c r="E81" s="349"/>
      <c r="F81" s="347"/>
      <c r="G81" s="348"/>
      <c r="H81" s="285"/>
      <c r="I81" s="285"/>
      <c r="J81" s="285"/>
      <c r="K81" s="290"/>
      <c r="L81" s="285"/>
      <c r="M81" s="280"/>
    </row>
    <row r="82" spans="1:13">
      <c r="A82" s="345"/>
      <c r="B82" s="346"/>
      <c r="C82" s="493"/>
      <c r="D82" s="494"/>
      <c r="E82" s="495"/>
      <c r="F82" s="347"/>
      <c r="G82" s="348"/>
      <c r="H82" s="285"/>
      <c r="I82" s="285"/>
      <c r="J82" s="285"/>
      <c r="K82" s="290"/>
      <c r="L82" s="285"/>
      <c r="M82" s="280"/>
    </row>
    <row r="83" spans="1:13">
      <c r="A83" s="345"/>
      <c r="B83" s="346"/>
      <c r="C83" s="496" t="s">
        <v>45</v>
      </c>
      <c r="D83" s="497"/>
      <c r="E83" s="498"/>
      <c r="F83" s="347"/>
      <c r="G83" s="496" t="s">
        <v>46</v>
      </c>
      <c r="H83" s="499"/>
      <c r="I83" s="499"/>
      <c r="J83" s="499"/>
      <c r="K83" s="500"/>
      <c r="L83" s="285"/>
      <c r="M83" s="285"/>
    </row>
  </sheetData>
  <sortState ref="B21:J68">
    <sortCondition ref="J21:J68"/>
  </sortState>
  <mergeCells count="26">
    <mergeCell ref="C83:E83"/>
    <mergeCell ref="G83:K83"/>
    <mergeCell ref="A73:M73"/>
    <mergeCell ref="A74:M74"/>
    <mergeCell ref="A76:A77"/>
    <mergeCell ref="B76:C77"/>
    <mergeCell ref="D76:E76"/>
    <mergeCell ref="F76:M76"/>
    <mergeCell ref="L77:M77"/>
    <mergeCell ref="B78:C78"/>
    <mergeCell ref="L78:M78"/>
    <mergeCell ref="C80:E80"/>
    <mergeCell ref="G80:K80"/>
    <mergeCell ref="C82:E82"/>
    <mergeCell ref="A71:C71"/>
    <mergeCell ref="A1:M1"/>
    <mergeCell ref="A2:M2"/>
    <mergeCell ref="A4:M4"/>
    <mergeCell ref="A3:M3"/>
    <mergeCell ref="A5:M5"/>
    <mergeCell ref="A6:M6"/>
    <mergeCell ref="A7:M7"/>
    <mergeCell ref="A8:M8"/>
    <mergeCell ref="A12:F12"/>
    <mergeCell ref="G12:M12"/>
    <mergeCell ref="A69:C69"/>
  </mergeCells>
  <pageMargins left="0.31496062992125984" right="0" top="0.35433070866141736" bottom="0.35433070866141736" header="0.31496062992125984" footer="0.31496062992125984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1:M80"/>
  <sheetViews>
    <sheetView topLeftCell="A39" workbookViewId="0">
      <selection activeCell="D53" sqref="D53"/>
    </sheetView>
  </sheetViews>
  <sheetFormatPr defaultRowHeight="15"/>
  <cols>
    <col min="1" max="1" width="4.5703125" style="268" customWidth="1"/>
    <col min="2" max="2" width="5.5703125" style="268" customWidth="1"/>
    <col min="3" max="3" width="20" style="268" customWidth="1"/>
    <col min="4" max="4" width="5.85546875" style="268" customWidth="1"/>
    <col min="5" max="5" width="5.7109375" style="268" customWidth="1"/>
    <col min="6" max="6" width="16.28515625" style="268" customWidth="1"/>
    <col min="7" max="7" width="15.7109375" style="268" customWidth="1"/>
    <col min="8" max="8" width="8.5703125" style="268" hidden="1" customWidth="1"/>
    <col min="9" max="9" width="6.85546875" style="268" customWidth="1"/>
    <col min="10" max="10" width="8.42578125" style="268" customWidth="1"/>
    <col min="11" max="11" width="6.28515625" style="268" customWidth="1"/>
    <col min="12" max="12" width="5.42578125" style="268" customWidth="1"/>
    <col min="13" max="13" width="3.42578125" style="268" customWidth="1"/>
    <col min="14" max="16384" width="9.140625" style="268"/>
  </cols>
  <sheetData>
    <row r="1" spans="1:13" ht="15.75">
      <c r="A1" s="438" t="s">
        <v>276</v>
      </c>
      <c r="B1" s="438"/>
      <c r="C1" s="438"/>
      <c r="D1" s="438"/>
      <c r="E1" s="438"/>
      <c r="F1" s="438"/>
      <c r="G1" s="438"/>
      <c r="H1" s="438"/>
      <c r="I1" s="438"/>
      <c r="J1" s="438"/>
      <c r="K1" s="438"/>
      <c r="L1" s="438"/>
      <c r="M1" s="438"/>
    </row>
    <row r="2" spans="1:13" ht="15.75">
      <c r="A2" s="438" t="s">
        <v>360</v>
      </c>
      <c r="B2" s="438"/>
      <c r="C2" s="438"/>
      <c r="D2" s="438"/>
      <c r="E2" s="438"/>
      <c r="F2" s="438"/>
      <c r="G2" s="438"/>
      <c r="H2" s="438"/>
      <c r="I2" s="438"/>
      <c r="J2" s="438"/>
      <c r="K2" s="438"/>
      <c r="L2" s="438"/>
      <c r="M2" s="438"/>
    </row>
    <row r="3" spans="1:13" ht="18.75">
      <c r="A3" s="468" t="s">
        <v>161</v>
      </c>
      <c r="B3" s="468"/>
      <c r="C3" s="468"/>
      <c r="D3" s="468"/>
      <c r="E3" s="468"/>
      <c r="F3" s="468"/>
      <c r="G3" s="468"/>
      <c r="H3" s="468"/>
      <c r="I3" s="468"/>
      <c r="J3" s="468"/>
      <c r="K3" s="468"/>
      <c r="L3" s="468"/>
      <c r="M3" s="468"/>
    </row>
    <row r="4" spans="1:13" ht="15.75">
      <c r="A4" s="438" t="s">
        <v>760</v>
      </c>
      <c r="B4" s="438"/>
      <c r="C4" s="438"/>
      <c r="D4" s="438"/>
      <c r="E4" s="438"/>
      <c r="F4" s="438"/>
      <c r="G4" s="438"/>
      <c r="H4" s="438"/>
      <c r="I4" s="438"/>
      <c r="J4" s="438"/>
      <c r="K4" s="438"/>
      <c r="L4" s="438"/>
      <c r="M4" s="438"/>
    </row>
    <row r="5" spans="1:13" ht="18.75">
      <c r="A5" s="468" t="s">
        <v>162</v>
      </c>
      <c r="B5" s="468"/>
      <c r="C5" s="468"/>
      <c r="D5" s="468"/>
      <c r="E5" s="468"/>
      <c r="F5" s="468"/>
      <c r="G5" s="468"/>
      <c r="H5" s="468"/>
      <c r="I5" s="468"/>
      <c r="J5" s="468"/>
      <c r="K5" s="468"/>
      <c r="L5" s="468"/>
      <c r="M5" s="468"/>
    </row>
    <row r="6" spans="1:13" ht="15.75">
      <c r="A6" s="438" t="s">
        <v>277</v>
      </c>
      <c r="B6" s="438"/>
      <c r="C6" s="438"/>
      <c r="D6" s="438"/>
      <c r="E6" s="438"/>
      <c r="F6" s="438"/>
      <c r="G6" s="438"/>
      <c r="H6" s="438"/>
      <c r="I6" s="438"/>
      <c r="J6" s="438"/>
      <c r="K6" s="438"/>
      <c r="L6" s="438"/>
      <c r="M6" s="438"/>
    </row>
    <row r="7" spans="1:13" ht="18.75">
      <c r="A7" s="467" t="s">
        <v>217</v>
      </c>
      <c r="B7" s="467"/>
      <c r="C7" s="467"/>
      <c r="D7" s="467"/>
      <c r="E7" s="467"/>
      <c r="F7" s="467"/>
      <c r="G7" s="467"/>
      <c r="H7" s="467"/>
      <c r="I7" s="467"/>
      <c r="J7" s="467"/>
      <c r="K7" s="467"/>
      <c r="L7" s="467"/>
      <c r="M7" s="467"/>
    </row>
    <row r="8" spans="1:13" ht="15.75">
      <c r="A8" s="438" t="s">
        <v>53</v>
      </c>
      <c r="B8" s="438"/>
      <c r="C8" s="438"/>
      <c r="D8" s="438"/>
      <c r="E8" s="438"/>
      <c r="F8" s="438"/>
      <c r="G8" s="438"/>
      <c r="H8" s="438"/>
      <c r="I8" s="438"/>
      <c r="J8" s="438"/>
      <c r="K8" s="438"/>
      <c r="L8" s="438"/>
      <c r="M8" s="438"/>
    </row>
    <row r="9" spans="1:13" ht="15.75">
      <c r="A9" s="269" t="s">
        <v>0</v>
      </c>
      <c r="B9" s="266"/>
      <c r="C9" s="266"/>
      <c r="D9" s="266"/>
      <c r="E9" s="266"/>
      <c r="F9" s="266"/>
      <c r="G9" s="266"/>
      <c r="H9" s="266"/>
      <c r="I9" s="266"/>
      <c r="J9" s="9" t="s">
        <v>7</v>
      </c>
      <c r="L9" s="270">
        <v>0.4777777777777778</v>
      </c>
    </row>
    <row r="10" spans="1:13" ht="15.75">
      <c r="A10" s="10" t="s">
        <v>80</v>
      </c>
      <c r="B10" s="5"/>
      <c r="C10" s="266"/>
      <c r="D10" s="266"/>
      <c r="E10" s="266"/>
      <c r="F10" s="266"/>
      <c r="G10" s="266"/>
      <c r="H10" s="266"/>
      <c r="I10" s="266"/>
      <c r="J10" s="15" t="s">
        <v>8</v>
      </c>
      <c r="L10" s="270">
        <v>0.48819444444444443</v>
      </c>
    </row>
    <row r="11" spans="1:13" ht="16.5" thickBot="1">
      <c r="A11" s="10" t="s">
        <v>759</v>
      </c>
      <c r="B11" s="266"/>
      <c r="C11" s="266"/>
      <c r="D11" s="266"/>
      <c r="E11" s="266"/>
      <c r="F11" s="266"/>
      <c r="G11" s="266"/>
      <c r="H11" s="266"/>
      <c r="I11" s="266"/>
      <c r="J11" s="266"/>
      <c r="K11" s="5"/>
      <c r="L11" s="5"/>
      <c r="M11" s="271"/>
    </row>
    <row r="12" spans="1:13">
      <c r="A12" s="469" t="s">
        <v>9</v>
      </c>
      <c r="B12" s="470"/>
      <c r="C12" s="470"/>
      <c r="D12" s="470"/>
      <c r="E12" s="470"/>
      <c r="F12" s="471"/>
      <c r="G12" s="472" t="s">
        <v>10</v>
      </c>
      <c r="H12" s="473"/>
      <c r="I12" s="473"/>
      <c r="J12" s="473"/>
      <c r="K12" s="473"/>
      <c r="L12" s="473"/>
      <c r="M12" s="474"/>
    </row>
    <row r="13" spans="1:13">
      <c r="A13" s="272" t="s">
        <v>11</v>
      </c>
      <c r="B13" s="273"/>
      <c r="C13" s="273"/>
      <c r="E13" s="274" t="s">
        <v>57</v>
      </c>
      <c r="F13" s="276" t="s">
        <v>0</v>
      </c>
      <c r="G13" s="277" t="s">
        <v>12</v>
      </c>
      <c r="H13" s="275"/>
      <c r="I13" s="275"/>
      <c r="J13" s="275"/>
      <c r="K13" s="278"/>
      <c r="L13" s="278" t="s">
        <v>13</v>
      </c>
      <c r="M13" s="279"/>
    </row>
    <row r="14" spans="1:13">
      <c r="A14" s="272" t="s">
        <v>328</v>
      </c>
      <c r="B14" s="280"/>
      <c r="C14" s="280"/>
      <c r="E14" s="274" t="s">
        <v>56</v>
      </c>
      <c r="F14" s="276" t="s">
        <v>55</v>
      </c>
      <c r="G14" s="281" t="s">
        <v>14</v>
      </c>
      <c r="H14" s="280"/>
      <c r="I14" s="280"/>
      <c r="J14" s="280"/>
      <c r="K14" s="274"/>
      <c r="L14" s="274" t="s">
        <v>15</v>
      </c>
      <c r="M14" s="282"/>
    </row>
    <row r="15" spans="1:13">
      <c r="A15" s="272" t="s">
        <v>327</v>
      </c>
      <c r="B15" s="280"/>
      <c r="C15" s="280"/>
      <c r="E15" s="283" t="s">
        <v>102</v>
      </c>
      <c r="F15" s="276" t="s">
        <v>0</v>
      </c>
      <c r="G15" s="281" t="s">
        <v>16</v>
      </c>
      <c r="H15" s="284"/>
      <c r="I15" s="285"/>
      <c r="J15" s="285"/>
      <c r="K15" s="274"/>
      <c r="L15" s="274" t="s">
        <v>17</v>
      </c>
      <c r="M15" s="282"/>
    </row>
    <row r="16" spans="1:13">
      <c r="A16" s="286"/>
      <c r="B16" s="280"/>
      <c r="C16" s="367"/>
      <c r="D16" s="285"/>
      <c r="E16" s="285"/>
      <c r="F16" s="276"/>
      <c r="G16" s="287" t="s">
        <v>18</v>
      </c>
      <c r="H16" s="285"/>
      <c r="I16" s="280"/>
      <c r="J16" s="285"/>
      <c r="K16" s="274"/>
      <c r="L16" s="274" t="s">
        <v>19</v>
      </c>
      <c r="M16" s="288"/>
    </row>
    <row r="17" spans="1:13">
      <c r="A17" s="289"/>
      <c r="B17" s="280"/>
      <c r="C17" s="285"/>
      <c r="D17" s="285"/>
      <c r="E17" s="285"/>
      <c r="F17" s="290"/>
      <c r="G17" s="287" t="s">
        <v>20</v>
      </c>
      <c r="H17" s="285"/>
      <c r="I17" s="280"/>
      <c r="J17" s="285"/>
      <c r="K17" s="274"/>
      <c r="L17" s="274" t="s">
        <v>21</v>
      </c>
      <c r="M17" s="288"/>
    </row>
    <row r="18" spans="1:13" ht="15.75" thickBot="1">
      <c r="A18" s="291"/>
      <c r="B18" s="292"/>
      <c r="C18" s="293"/>
      <c r="D18" s="293"/>
      <c r="E18" s="293"/>
      <c r="F18" s="294"/>
      <c r="G18" s="295" t="s">
        <v>22</v>
      </c>
      <c r="H18" s="293"/>
      <c r="I18" s="293"/>
      <c r="J18" s="293"/>
      <c r="K18" s="296"/>
      <c r="L18" s="293">
        <v>1</v>
      </c>
      <c r="M18" s="297"/>
    </row>
    <row r="19" spans="1:13" ht="25.5" customHeight="1">
      <c r="A19" s="298" t="s">
        <v>23</v>
      </c>
      <c r="B19" s="298" t="s">
        <v>1</v>
      </c>
      <c r="C19" s="299" t="s">
        <v>2</v>
      </c>
      <c r="D19" s="298" t="s">
        <v>3</v>
      </c>
      <c r="E19" s="299" t="s">
        <v>4</v>
      </c>
      <c r="F19" s="256" t="s">
        <v>399</v>
      </c>
      <c r="G19" s="354" t="s">
        <v>400</v>
      </c>
      <c r="H19" s="355" t="s">
        <v>24</v>
      </c>
      <c r="I19" s="355" t="s">
        <v>6</v>
      </c>
      <c r="J19" s="355" t="s">
        <v>25</v>
      </c>
      <c r="K19" s="355" t="s">
        <v>26</v>
      </c>
      <c r="L19" s="355" t="s">
        <v>27</v>
      </c>
      <c r="M19" s="356" t="s">
        <v>28</v>
      </c>
    </row>
    <row r="20" spans="1:13">
      <c r="A20" s="352">
        <v>1</v>
      </c>
      <c r="B20" s="353">
        <v>142</v>
      </c>
      <c r="C20" s="72" t="s">
        <v>691</v>
      </c>
      <c r="D20" s="24">
        <v>2000</v>
      </c>
      <c r="E20" s="24">
        <v>3</v>
      </c>
      <c r="F20" s="357" t="s">
        <v>686</v>
      </c>
      <c r="G20" s="385" t="s">
        <v>425</v>
      </c>
      <c r="H20" s="375">
        <v>3.1469907407407412E-2</v>
      </c>
      <c r="I20" s="376">
        <v>2.4652777777777499E-2</v>
      </c>
      <c r="J20" s="303">
        <f t="shared" ref="J20:J65" si="0">H20-I20</f>
        <v>6.8171296296299123E-3</v>
      </c>
      <c r="K20" s="303">
        <f>J20-J20</f>
        <v>0</v>
      </c>
      <c r="L20" s="304">
        <v>33</v>
      </c>
      <c r="M20" s="305">
        <v>1</v>
      </c>
    </row>
    <row r="21" spans="1:13">
      <c r="A21" s="352">
        <v>2</v>
      </c>
      <c r="B21" s="353">
        <v>158</v>
      </c>
      <c r="C21" s="72" t="s">
        <v>90</v>
      </c>
      <c r="D21" s="24">
        <v>1999</v>
      </c>
      <c r="E21" s="24">
        <v>2</v>
      </c>
      <c r="F21" s="357" t="s">
        <v>521</v>
      </c>
      <c r="G21" s="357" t="s">
        <v>522</v>
      </c>
      <c r="H21" s="360">
        <v>3.4421296296296297E-2</v>
      </c>
      <c r="I21" s="264">
        <v>2.7430555555555101E-2</v>
      </c>
      <c r="J21" s="303">
        <f t="shared" si="0"/>
        <v>6.9907407407411963E-3</v>
      </c>
      <c r="K21" s="306">
        <f>J21-J20</f>
        <v>1.7361111111128397E-4</v>
      </c>
      <c r="L21" s="304">
        <v>31</v>
      </c>
      <c r="M21" s="305">
        <v>1</v>
      </c>
    </row>
    <row r="22" spans="1:13">
      <c r="A22" s="352">
        <v>3</v>
      </c>
      <c r="B22" s="353">
        <v>162</v>
      </c>
      <c r="C22" s="72" t="s">
        <v>555</v>
      </c>
      <c r="D22" s="24">
        <v>1999</v>
      </c>
      <c r="E22" s="24">
        <v>1</v>
      </c>
      <c r="F22" s="357" t="s">
        <v>547</v>
      </c>
      <c r="G22" s="357" t="s">
        <v>559</v>
      </c>
      <c r="H22" s="360">
        <v>3.515046296296296E-2</v>
      </c>
      <c r="I22" s="264">
        <v>2.8124999999999501E-2</v>
      </c>
      <c r="J22" s="303">
        <f t="shared" si="0"/>
        <v>7.0254629629634587E-3</v>
      </c>
      <c r="K22" s="303">
        <f>J22-J20</f>
        <v>2.0833333333354631E-4</v>
      </c>
      <c r="L22" s="304">
        <v>29</v>
      </c>
      <c r="M22" s="305">
        <v>2</v>
      </c>
    </row>
    <row r="23" spans="1:13">
      <c r="A23" s="338">
        <v>4</v>
      </c>
      <c r="B23" s="353">
        <v>149</v>
      </c>
      <c r="C23" s="72" t="s">
        <v>524</v>
      </c>
      <c r="D23" s="24">
        <v>1999</v>
      </c>
      <c r="E23" s="24">
        <v>3</v>
      </c>
      <c r="F23" s="357" t="s">
        <v>521</v>
      </c>
      <c r="G23" s="357" t="s">
        <v>522</v>
      </c>
      <c r="H23" s="360">
        <v>3.3148148148148149E-2</v>
      </c>
      <c r="I23" s="264">
        <v>2.58680555555552E-2</v>
      </c>
      <c r="J23" s="303">
        <f t="shared" si="0"/>
        <v>7.2800925925929488E-3</v>
      </c>
      <c r="K23" s="306">
        <f>J23-J20</f>
        <v>4.6296296296303649E-4</v>
      </c>
      <c r="L23" s="304">
        <v>27</v>
      </c>
      <c r="M23" s="305">
        <v>2</v>
      </c>
    </row>
    <row r="24" spans="1:13">
      <c r="A24" s="338">
        <v>5</v>
      </c>
      <c r="B24" s="353">
        <v>139</v>
      </c>
      <c r="C24" s="72" t="s">
        <v>693</v>
      </c>
      <c r="D24" s="24">
        <v>1999</v>
      </c>
      <c r="E24" s="24">
        <v>1</v>
      </c>
      <c r="F24" s="357" t="s">
        <v>694</v>
      </c>
      <c r="G24" s="357" t="s">
        <v>695</v>
      </c>
      <c r="H24" s="360">
        <v>3.142361111111111E-2</v>
      </c>
      <c r="I24" s="264">
        <v>2.4131944444444199E-2</v>
      </c>
      <c r="J24" s="303">
        <f t="shared" si="0"/>
        <v>7.2916666666669114E-3</v>
      </c>
      <c r="K24" s="306">
        <f>J24-J20</f>
        <v>4.7453703703699904E-4</v>
      </c>
      <c r="L24" s="304">
        <v>26</v>
      </c>
      <c r="M24" s="305">
        <v>2</v>
      </c>
    </row>
    <row r="25" spans="1:13">
      <c r="A25" s="338">
        <v>6</v>
      </c>
      <c r="B25" s="353" t="s">
        <v>317</v>
      </c>
      <c r="C25" s="72" t="s">
        <v>599</v>
      </c>
      <c r="D25" s="24">
        <v>2001</v>
      </c>
      <c r="E25" s="24">
        <v>2</v>
      </c>
      <c r="F25" s="357" t="s">
        <v>528</v>
      </c>
      <c r="G25" s="357" t="s">
        <v>425</v>
      </c>
      <c r="H25" s="360">
        <v>2.854166666666667E-2</v>
      </c>
      <c r="I25" s="302">
        <v>2.1180555555555501E-2</v>
      </c>
      <c r="J25" s="303">
        <f t="shared" si="0"/>
        <v>7.3611111111111689E-3</v>
      </c>
      <c r="K25" s="306">
        <f>J25-J20</f>
        <v>5.4398148148125658E-4</v>
      </c>
      <c r="M25" s="305">
        <v>2</v>
      </c>
    </row>
    <row r="26" spans="1:13">
      <c r="A26" s="338">
        <v>7</v>
      </c>
      <c r="B26" s="353">
        <v>163</v>
      </c>
      <c r="C26" s="72" t="s">
        <v>556</v>
      </c>
      <c r="D26" s="24">
        <v>2000</v>
      </c>
      <c r="E26" s="24">
        <v>2</v>
      </c>
      <c r="F26" s="357" t="s">
        <v>547</v>
      </c>
      <c r="G26" s="357" t="s">
        <v>559</v>
      </c>
      <c r="H26" s="360">
        <v>3.5671296296296298E-2</v>
      </c>
      <c r="I26" s="302">
        <v>2.8298611111110601E-2</v>
      </c>
      <c r="J26" s="303">
        <f t="shared" si="0"/>
        <v>7.372685185185697E-3</v>
      </c>
      <c r="K26" s="303">
        <f>J26-J20</f>
        <v>5.5555555555578465E-4</v>
      </c>
      <c r="L26" s="304">
        <v>25</v>
      </c>
      <c r="M26" s="305">
        <v>2</v>
      </c>
    </row>
    <row r="27" spans="1:13">
      <c r="A27" s="338">
        <v>8</v>
      </c>
      <c r="B27" s="353">
        <v>141</v>
      </c>
      <c r="C27" s="72" t="s">
        <v>591</v>
      </c>
      <c r="D27" s="24">
        <v>1999</v>
      </c>
      <c r="E27" s="24"/>
      <c r="F27" s="357" t="s">
        <v>592</v>
      </c>
      <c r="G27" s="357" t="s">
        <v>593</v>
      </c>
      <c r="H27" s="360">
        <v>3.1886574074074074E-2</v>
      </c>
      <c r="I27" s="302">
        <v>2.4479166666666399E-2</v>
      </c>
      <c r="J27" s="303">
        <f t="shared" si="0"/>
        <v>7.4074074074076748E-3</v>
      </c>
      <c r="K27" s="303">
        <f>J27-J20</f>
        <v>5.902777777777625E-4</v>
      </c>
      <c r="L27" s="304">
        <v>24</v>
      </c>
      <c r="M27" s="305">
        <v>2</v>
      </c>
    </row>
    <row r="28" spans="1:13">
      <c r="A28" s="338">
        <v>9</v>
      </c>
      <c r="B28" s="353">
        <v>135</v>
      </c>
      <c r="C28" s="72" t="s">
        <v>443</v>
      </c>
      <c r="D28" s="24">
        <v>1999</v>
      </c>
      <c r="E28" s="24">
        <v>2</v>
      </c>
      <c r="F28" s="357" t="s">
        <v>676</v>
      </c>
      <c r="G28" s="357" t="s">
        <v>674</v>
      </c>
      <c r="H28" s="360">
        <v>3.0856481481481481E-2</v>
      </c>
      <c r="I28" s="302">
        <v>2.3437499999999799E-2</v>
      </c>
      <c r="J28" s="303">
        <f t="shared" si="0"/>
        <v>7.4189814814816825E-3</v>
      </c>
      <c r="K28" s="306">
        <f>J28-J20</f>
        <v>6.0185185185177015E-4</v>
      </c>
      <c r="L28" s="304">
        <v>23</v>
      </c>
      <c r="M28" s="305">
        <v>2</v>
      </c>
    </row>
    <row r="29" spans="1:13">
      <c r="A29" s="338">
        <v>9</v>
      </c>
      <c r="B29" s="353">
        <v>140</v>
      </c>
      <c r="C29" s="72" t="s">
        <v>627</v>
      </c>
      <c r="D29" s="24">
        <v>1999</v>
      </c>
      <c r="E29" s="24">
        <v>1</v>
      </c>
      <c r="F29" s="357" t="s">
        <v>735</v>
      </c>
      <c r="G29" s="357" t="s">
        <v>401</v>
      </c>
      <c r="H29" s="360">
        <v>3.172453703703703E-2</v>
      </c>
      <c r="I29" s="302">
        <v>2.4305555555555299E-2</v>
      </c>
      <c r="J29" s="303">
        <f t="shared" si="0"/>
        <v>7.4189814814817311E-3</v>
      </c>
      <c r="K29" s="306">
        <f>J29-J20</f>
        <v>6.0185185185181872E-4</v>
      </c>
      <c r="L29" s="304">
        <v>23</v>
      </c>
      <c r="M29" s="305">
        <v>2</v>
      </c>
    </row>
    <row r="30" spans="1:13">
      <c r="A30" s="338">
        <v>11</v>
      </c>
      <c r="B30" s="353">
        <v>150</v>
      </c>
      <c r="C30" s="72" t="s">
        <v>71</v>
      </c>
      <c r="D30" s="24">
        <v>2000</v>
      </c>
      <c r="E30" s="24">
        <v>2</v>
      </c>
      <c r="F30" s="357" t="s">
        <v>663</v>
      </c>
      <c r="G30" s="357" t="s">
        <v>682</v>
      </c>
      <c r="H30" s="360">
        <v>3.3472222222222223E-2</v>
      </c>
      <c r="I30" s="302">
        <v>2.60416666666663E-2</v>
      </c>
      <c r="J30" s="303">
        <f t="shared" si="0"/>
        <v>7.4305555555559226E-3</v>
      </c>
      <c r="K30" s="306">
        <f>J30-J20</f>
        <v>6.1342592592601025E-4</v>
      </c>
      <c r="L30" s="304">
        <v>21</v>
      </c>
      <c r="M30" s="305">
        <v>2</v>
      </c>
    </row>
    <row r="31" spans="1:13">
      <c r="A31" s="338">
        <v>12</v>
      </c>
      <c r="B31" s="353">
        <v>160</v>
      </c>
      <c r="C31" s="72" t="s">
        <v>403</v>
      </c>
      <c r="D31" s="24">
        <v>2000</v>
      </c>
      <c r="E31" s="24">
        <v>1</v>
      </c>
      <c r="F31" s="357" t="s">
        <v>402</v>
      </c>
      <c r="G31" s="357" t="s">
        <v>401</v>
      </c>
      <c r="H31" s="360">
        <v>3.5219907407407408E-2</v>
      </c>
      <c r="I31" s="302">
        <v>2.7777777777777301E-2</v>
      </c>
      <c r="J31" s="303">
        <f t="shared" si="0"/>
        <v>7.4421296296301072E-3</v>
      </c>
      <c r="K31" s="303">
        <f>J31-J20</f>
        <v>6.2500000000019484E-4</v>
      </c>
      <c r="L31" s="304">
        <v>20</v>
      </c>
      <c r="M31" s="305">
        <v>2</v>
      </c>
    </row>
    <row r="32" spans="1:13">
      <c r="A32" s="338">
        <v>13</v>
      </c>
      <c r="B32" s="353">
        <v>156</v>
      </c>
      <c r="C32" s="72" t="s">
        <v>72</v>
      </c>
      <c r="D32" s="24">
        <v>1999</v>
      </c>
      <c r="E32" s="24">
        <v>2</v>
      </c>
      <c r="F32" s="357" t="s">
        <v>663</v>
      </c>
      <c r="G32" s="357" t="s">
        <v>682</v>
      </c>
      <c r="H32" s="360">
        <v>3.4560185185185187E-2</v>
      </c>
      <c r="I32" s="302">
        <v>2.7083333333332901E-2</v>
      </c>
      <c r="J32" s="303">
        <f t="shared" si="0"/>
        <v>7.4768518518522863E-3</v>
      </c>
      <c r="K32" s="306">
        <f>J32-J20</f>
        <v>6.5972222222237392E-4</v>
      </c>
      <c r="L32" s="304">
        <v>19</v>
      </c>
      <c r="M32" s="305">
        <v>2</v>
      </c>
    </row>
    <row r="33" spans="1:13">
      <c r="A33" s="338">
        <v>14</v>
      </c>
      <c r="B33" s="353" t="s">
        <v>744</v>
      </c>
      <c r="C33" s="72" t="s">
        <v>600</v>
      </c>
      <c r="D33" s="24">
        <v>2001</v>
      </c>
      <c r="E33" s="24">
        <v>3</v>
      </c>
      <c r="F33" s="357" t="s">
        <v>528</v>
      </c>
      <c r="G33" s="357" t="s">
        <v>425</v>
      </c>
      <c r="H33" s="360">
        <v>2.8148148148148148E-2</v>
      </c>
      <c r="I33" s="302">
        <v>2.0659722222222201E-2</v>
      </c>
      <c r="J33" s="303">
        <f t="shared" si="0"/>
        <v>7.488425925925947E-3</v>
      </c>
      <c r="K33" s="306">
        <f>J33-J20</f>
        <v>6.7129629629603463E-4</v>
      </c>
      <c r="M33" s="305">
        <v>2</v>
      </c>
    </row>
    <row r="34" spans="1:13">
      <c r="A34" s="338">
        <v>15</v>
      </c>
      <c r="B34" s="353" t="s">
        <v>318</v>
      </c>
      <c r="C34" s="72" t="s">
        <v>643</v>
      </c>
      <c r="D34" s="24">
        <v>2001</v>
      </c>
      <c r="E34" s="24">
        <v>2</v>
      </c>
      <c r="F34" s="357" t="s">
        <v>482</v>
      </c>
      <c r="G34" s="357" t="s">
        <v>642</v>
      </c>
      <c r="H34" s="360">
        <v>2.8900462962962961E-2</v>
      </c>
      <c r="I34" s="302">
        <v>2.1354166666666601E-2</v>
      </c>
      <c r="J34" s="303">
        <f t="shared" si="0"/>
        <v>7.5462962962963599E-3</v>
      </c>
      <c r="K34" s="306">
        <f>J34-J20</f>
        <v>7.2916666666644758E-4</v>
      </c>
      <c r="L34" s="350"/>
      <c r="M34" s="305">
        <v>2</v>
      </c>
    </row>
    <row r="35" spans="1:13">
      <c r="A35" s="338">
        <v>15</v>
      </c>
      <c r="B35" s="353">
        <v>134</v>
      </c>
      <c r="C35" s="72" t="s">
        <v>532</v>
      </c>
      <c r="D35" s="24">
        <v>1999</v>
      </c>
      <c r="E35" s="24">
        <v>3</v>
      </c>
      <c r="F35" s="357" t="s">
        <v>528</v>
      </c>
      <c r="G35" s="357" t="s">
        <v>425</v>
      </c>
      <c r="H35" s="360">
        <v>3.0810185185185187E-2</v>
      </c>
      <c r="I35" s="302">
        <v>2.3263888888888699E-2</v>
      </c>
      <c r="J35" s="303">
        <f t="shared" si="0"/>
        <v>7.5462962962964883E-3</v>
      </c>
      <c r="K35" s="306">
        <f>J35-J20</f>
        <v>7.2916666666657595E-4</v>
      </c>
      <c r="L35" s="304">
        <v>18</v>
      </c>
      <c r="M35" s="305">
        <v>2</v>
      </c>
    </row>
    <row r="36" spans="1:13">
      <c r="A36" s="338">
        <v>17</v>
      </c>
      <c r="B36" s="353">
        <v>133</v>
      </c>
      <c r="C36" s="72" t="s">
        <v>554</v>
      </c>
      <c r="D36" s="24">
        <v>1999</v>
      </c>
      <c r="E36" s="24">
        <v>1</v>
      </c>
      <c r="F36" s="357" t="s">
        <v>547</v>
      </c>
      <c r="G36" s="357" t="s">
        <v>559</v>
      </c>
      <c r="H36" s="360">
        <v>3.0648148148148147E-2</v>
      </c>
      <c r="I36" s="302">
        <v>2.3090277777777599E-2</v>
      </c>
      <c r="J36" s="303">
        <f t="shared" si="0"/>
        <v>7.557870370370548E-3</v>
      </c>
      <c r="K36" s="306">
        <f>J36-J20</f>
        <v>7.4074074074063564E-4</v>
      </c>
      <c r="L36" s="304">
        <v>17</v>
      </c>
      <c r="M36" s="305">
        <v>2</v>
      </c>
    </row>
    <row r="37" spans="1:13">
      <c r="A37" s="338">
        <v>17</v>
      </c>
      <c r="B37" s="353">
        <v>148</v>
      </c>
      <c r="C37" s="72" t="s">
        <v>553</v>
      </c>
      <c r="D37" s="24">
        <v>1999</v>
      </c>
      <c r="E37" s="24">
        <v>3</v>
      </c>
      <c r="F37" s="357" t="s">
        <v>547</v>
      </c>
      <c r="G37" s="357" t="s">
        <v>559</v>
      </c>
      <c r="H37" s="360">
        <v>3.3252314814814811E-2</v>
      </c>
      <c r="I37" s="302">
        <v>2.56944444444441E-2</v>
      </c>
      <c r="J37" s="303">
        <f t="shared" si="0"/>
        <v>7.557870370370711E-3</v>
      </c>
      <c r="K37" s="306">
        <f>J37-J20</f>
        <v>7.4074074074079871E-4</v>
      </c>
      <c r="L37" s="304">
        <v>17</v>
      </c>
      <c r="M37" s="305">
        <v>2</v>
      </c>
    </row>
    <row r="38" spans="1:13">
      <c r="A38" s="338">
        <v>19</v>
      </c>
      <c r="B38" s="353">
        <v>128</v>
      </c>
      <c r="C38" s="72" t="s">
        <v>579</v>
      </c>
      <c r="D38" s="24">
        <v>1999</v>
      </c>
      <c r="E38" s="24">
        <v>2</v>
      </c>
      <c r="F38" s="357" t="s">
        <v>580</v>
      </c>
      <c r="G38" s="357" t="s">
        <v>581</v>
      </c>
      <c r="H38" s="360">
        <v>2.9791666666666664E-2</v>
      </c>
      <c r="I38" s="302">
        <v>2.2222222222222102E-2</v>
      </c>
      <c r="J38" s="303">
        <f t="shared" si="0"/>
        <v>7.5694444444445626E-3</v>
      </c>
      <c r="K38" s="306">
        <f>J38-J20</f>
        <v>7.5231481481465023E-4</v>
      </c>
      <c r="L38" s="304">
        <v>15</v>
      </c>
      <c r="M38" s="305">
        <v>2</v>
      </c>
    </row>
    <row r="39" spans="1:13">
      <c r="A39" s="338">
        <v>19</v>
      </c>
      <c r="B39" s="353">
        <v>143</v>
      </c>
      <c r="C39" s="72" t="s">
        <v>226</v>
      </c>
      <c r="D39" s="24">
        <v>1999</v>
      </c>
      <c r="E39" s="24">
        <v>3</v>
      </c>
      <c r="F39" s="357" t="s">
        <v>521</v>
      </c>
      <c r="G39" s="357" t="s">
        <v>522</v>
      </c>
      <c r="H39" s="360">
        <v>3.2395833333333332E-2</v>
      </c>
      <c r="I39" s="302">
        <v>2.4826388888888599E-2</v>
      </c>
      <c r="J39" s="303">
        <f t="shared" si="0"/>
        <v>7.5694444444447326E-3</v>
      </c>
      <c r="K39" s="306">
        <f>J39-J20</f>
        <v>7.5231481481482024E-4</v>
      </c>
      <c r="L39" s="304">
        <v>15</v>
      </c>
      <c r="M39" s="305">
        <v>2</v>
      </c>
    </row>
    <row r="40" spans="1:13">
      <c r="A40" s="338">
        <v>21</v>
      </c>
      <c r="B40" s="353" t="s">
        <v>745</v>
      </c>
      <c r="C40" s="72" t="s">
        <v>598</v>
      </c>
      <c r="D40" s="24">
        <v>1999</v>
      </c>
      <c r="E40" s="24">
        <v>2</v>
      </c>
      <c r="F40" s="357" t="s">
        <v>521</v>
      </c>
      <c r="G40" s="357" t="s">
        <v>522</v>
      </c>
      <c r="H40" s="360">
        <v>2.8425925925925924E-2</v>
      </c>
      <c r="I40" s="302">
        <v>2.0833333333333301E-2</v>
      </c>
      <c r="J40" s="303">
        <f t="shared" si="0"/>
        <v>7.592592592592623E-3</v>
      </c>
      <c r="K40" s="306">
        <f>J40-J20</f>
        <v>7.7546296296271064E-4</v>
      </c>
      <c r="M40" s="305">
        <v>2</v>
      </c>
    </row>
    <row r="41" spans="1:13">
      <c r="A41" s="338">
        <v>22</v>
      </c>
      <c r="B41" s="353">
        <v>153</v>
      </c>
      <c r="C41" s="72" t="s">
        <v>673</v>
      </c>
      <c r="D41" s="24">
        <v>1999</v>
      </c>
      <c r="E41" s="24">
        <v>2</v>
      </c>
      <c r="F41" s="357" t="s">
        <v>474</v>
      </c>
      <c r="G41" s="357" t="s">
        <v>475</v>
      </c>
      <c r="H41" s="360">
        <v>3.4224537037037032E-2</v>
      </c>
      <c r="I41" s="302">
        <v>2.65624999999996E-2</v>
      </c>
      <c r="J41" s="303">
        <f t="shared" si="0"/>
        <v>7.6620370370374322E-3</v>
      </c>
      <c r="K41" s="303">
        <f>J41-J20</f>
        <v>8.4490740740751982E-4</v>
      </c>
      <c r="L41" s="304">
        <v>15</v>
      </c>
      <c r="M41" s="305">
        <v>2</v>
      </c>
    </row>
    <row r="42" spans="1:13">
      <c r="A42" s="338">
        <v>23</v>
      </c>
      <c r="B42" s="353">
        <v>131</v>
      </c>
      <c r="C42" s="72" t="s">
        <v>696</v>
      </c>
      <c r="D42" s="24">
        <v>1999</v>
      </c>
      <c r="E42" s="24">
        <v>1</v>
      </c>
      <c r="F42" s="357" t="s">
        <v>694</v>
      </c>
      <c r="G42" s="357" t="s">
        <v>695</v>
      </c>
      <c r="H42" s="360">
        <v>3.0416666666666665E-2</v>
      </c>
      <c r="I42" s="302">
        <v>2.2743055555555398E-2</v>
      </c>
      <c r="J42" s="303">
        <f t="shared" si="0"/>
        <v>7.6736111111112663E-3</v>
      </c>
      <c r="K42" s="303">
        <f>J42-J20</f>
        <v>8.56481481481354E-4</v>
      </c>
      <c r="L42" s="304">
        <v>13</v>
      </c>
      <c r="M42" s="305">
        <v>2</v>
      </c>
    </row>
    <row r="43" spans="1:13">
      <c r="A43" s="338">
        <v>24</v>
      </c>
      <c r="B43" s="353">
        <v>126</v>
      </c>
      <c r="C43" s="72" t="s">
        <v>231</v>
      </c>
      <c r="D43" s="24">
        <v>2000</v>
      </c>
      <c r="E43" s="24">
        <v>2</v>
      </c>
      <c r="F43" s="357" t="s">
        <v>474</v>
      </c>
      <c r="G43" s="357" t="s">
        <v>475</v>
      </c>
      <c r="H43" s="360">
        <v>2.9560185185185189E-2</v>
      </c>
      <c r="I43" s="302">
        <v>2.1874999999999901E-2</v>
      </c>
      <c r="J43" s="303">
        <f t="shared" si="0"/>
        <v>7.6851851851852879E-3</v>
      </c>
      <c r="K43" s="303">
        <f>J43-J20</f>
        <v>8.6805555555537553E-4</v>
      </c>
      <c r="L43" s="304">
        <v>12</v>
      </c>
      <c r="M43" s="305">
        <v>2</v>
      </c>
    </row>
    <row r="44" spans="1:13">
      <c r="A44" s="338">
        <v>25</v>
      </c>
      <c r="B44" s="353" t="s">
        <v>316</v>
      </c>
      <c r="C44" s="72" t="s">
        <v>225</v>
      </c>
      <c r="D44" s="24">
        <v>2000</v>
      </c>
      <c r="E44" s="24">
        <v>3</v>
      </c>
      <c r="F44" s="357" t="s">
        <v>521</v>
      </c>
      <c r="G44" s="357" t="s">
        <v>522</v>
      </c>
      <c r="H44" s="360">
        <v>2.8784722222222225E-2</v>
      </c>
      <c r="I44" s="302">
        <v>2.1006944444444401E-2</v>
      </c>
      <c r="J44" s="303">
        <f t="shared" si="0"/>
        <v>7.7777777777778244E-3</v>
      </c>
      <c r="K44" s="303">
        <f>J44-J20</f>
        <v>9.6064814814791205E-4</v>
      </c>
      <c r="L44" s="304"/>
      <c r="M44" s="305">
        <v>2</v>
      </c>
    </row>
    <row r="45" spans="1:13">
      <c r="A45" s="338">
        <v>26</v>
      </c>
      <c r="B45" s="353">
        <v>151</v>
      </c>
      <c r="C45" s="72" t="s">
        <v>584</v>
      </c>
      <c r="D45" s="24">
        <v>2000</v>
      </c>
      <c r="E45" s="24">
        <v>2</v>
      </c>
      <c r="F45" s="357" t="s">
        <v>580</v>
      </c>
      <c r="G45" s="357" t="s">
        <v>581</v>
      </c>
      <c r="H45" s="360">
        <v>3.4027777777777775E-2</v>
      </c>
      <c r="I45" s="302">
        <v>2.62152777777774E-2</v>
      </c>
      <c r="J45" s="303">
        <f t="shared" si="0"/>
        <v>7.8125000000003747E-3</v>
      </c>
      <c r="K45" s="303">
        <f>J45-J20</f>
        <v>9.9537037037046236E-4</v>
      </c>
      <c r="L45" s="304">
        <v>11</v>
      </c>
      <c r="M45" s="305">
        <v>3</v>
      </c>
    </row>
    <row r="46" spans="1:13">
      <c r="A46" s="338">
        <v>26</v>
      </c>
      <c r="B46" s="353">
        <v>155</v>
      </c>
      <c r="C46" s="72" t="s">
        <v>626</v>
      </c>
      <c r="D46" s="24">
        <v>1999</v>
      </c>
      <c r="E46" s="24">
        <v>1</v>
      </c>
      <c r="F46" s="357" t="s">
        <v>735</v>
      </c>
      <c r="G46" s="357" t="s">
        <v>401</v>
      </c>
      <c r="H46" s="360">
        <v>3.4722222222222224E-2</v>
      </c>
      <c r="I46" s="302">
        <v>2.69097222222218E-2</v>
      </c>
      <c r="J46" s="303">
        <f t="shared" si="0"/>
        <v>7.8125000000004233E-3</v>
      </c>
      <c r="K46" s="303">
        <f>J46-J20</f>
        <v>9.9537037037051093E-4</v>
      </c>
      <c r="L46" s="304">
        <v>11</v>
      </c>
      <c r="M46" s="305">
        <v>3</v>
      </c>
    </row>
    <row r="47" spans="1:13">
      <c r="A47" s="338">
        <v>28</v>
      </c>
      <c r="B47" s="353" t="s">
        <v>319</v>
      </c>
      <c r="C47" s="72" t="s">
        <v>610</v>
      </c>
      <c r="D47" s="24">
        <v>2001</v>
      </c>
      <c r="E47" s="24" t="s">
        <v>545</v>
      </c>
      <c r="F47" s="357" t="s">
        <v>488</v>
      </c>
      <c r="G47" s="357" t="s">
        <v>611</v>
      </c>
      <c r="H47" s="360">
        <v>2.9456018518518517E-2</v>
      </c>
      <c r="I47" s="302">
        <v>2.1527777777777701E-2</v>
      </c>
      <c r="J47" s="303">
        <f t="shared" si="0"/>
        <v>7.9282407407408155E-3</v>
      </c>
      <c r="K47" s="303">
        <f>J47-J20</f>
        <v>1.1111111111109032E-3</v>
      </c>
      <c r="L47" s="304"/>
      <c r="M47" s="305">
        <v>3</v>
      </c>
    </row>
    <row r="48" spans="1:13">
      <c r="A48" s="338">
        <v>29</v>
      </c>
      <c r="B48" s="353">
        <v>129</v>
      </c>
      <c r="C48" s="72" t="s">
        <v>91</v>
      </c>
      <c r="D48" s="24">
        <v>1999</v>
      </c>
      <c r="E48" s="24">
        <v>3</v>
      </c>
      <c r="F48" s="357" t="s">
        <v>521</v>
      </c>
      <c r="G48" s="357" t="s">
        <v>522</v>
      </c>
      <c r="H48" s="360">
        <v>3.0416666666666665E-2</v>
      </c>
      <c r="I48" s="302">
        <v>2.2395833333333202E-2</v>
      </c>
      <c r="J48" s="303">
        <f t="shared" si="0"/>
        <v>8.020833333333463E-3</v>
      </c>
      <c r="K48" s="303">
        <f>J48-J20</f>
        <v>1.2037037037035507E-3</v>
      </c>
      <c r="L48" s="304">
        <v>9</v>
      </c>
      <c r="M48" s="305">
        <v>3</v>
      </c>
    </row>
    <row r="49" spans="1:13">
      <c r="A49" s="338">
        <v>29</v>
      </c>
      <c r="B49" s="353">
        <v>157</v>
      </c>
      <c r="C49" s="72" t="s">
        <v>733</v>
      </c>
      <c r="D49" s="24">
        <v>1999</v>
      </c>
      <c r="E49" s="24">
        <v>2</v>
      </c>
      <c r="F49" s="357" t="s">
        <v>488</v>
      </c>
      <c r="G49" s="357" t="s">
        <v>713</v>
      </c>
      <c r="H49" s="360">
        <v>3.5277777777777776E-2</v>
      </c>
      <c r="I49" s="264">
        <v>2.7256944444444001E-2</v>
      </c>
      <c r="J49" s="303">
        <f t="shared" si="0"/>
        <v>8.0208333333337753E-3</v>
      </c>
      <c r="K49" s="303">
        <f>J49-J20</f>
        <v>1.203703703703863E-3</v>
      </c>
      <c r="L49" s="304">
        <v>9</v>
      </c>
      <c r="M49" s="305">
        <v>3</v>
      </c>
    </row>
    <row r="50" spans="1:13">
      <c r="A50" s="338">
        <v>31</v>
      </c>
      <c r="B50" s="353">
        <v>127</v>
      </c>
      <c r="C50" s="72" t="s">
        <v>486</v>
      </c>
      <c r="D50" s="24">
        <v>1999</v>
      </c>
      <c r="E50" s="24">
        <v>2</v>
      </c>
      <c r="F50" s="357" t="s">
        <v>482</v>
      </c>
      <c r="G50" s="357" t="s">
        <v>642</v>
      </c>
      <c r="H50" s="360">
        <v>3.0115740740740738E-2</v>
      </c>
      <c r="I50" s="264">
        <v>2.2048611111111002E-2</v>
      </c>
      <c r="J50" s="303">
        <f t="shared" si="0"/>
        <v>8.0671296296297365E-3</v>
      </c>
      <c r="K50" s="303">
        <f>J50-J20</f>
        <v>1.2499999999998242E-3</v>
      </c>
      <c r="L50" s="304">
        <v>7</v>
      </c>
      <c r="M50" s="305">
        <v>3</v>
      </c>
    </row>
    <row r="51" spans="1:13">
      <c r="A51" s="338">
        <v>32</v>
      </c>
      <c r="B51" s="353">
        <v>136</v>
      </c>
      <c r="C51" s="72" t="s">
        <v>428</v>
      </c>
      <c r="D51" s="24">
        <v>1999</v>
      </c>
      <c r="E51" s="24">
        <v>2</v>
      </c>
      <c r="F51" s="357" t="s">
        <v>424</v>
      </c>
      <c r="G51" s="357" t="s">
        <v>425</v>
      </c>
      <c r="H51" s="360">
        <v>3.1712962962962964E-2</v>
      </c>
      <c r="I51" s="264">
        <v>2.3611111111110899E-2</v>
      </c>
      <c r="J51" s="303">
        <f t="shared" si="0"/>
        <v>8.1018518518520648E-3</v>
      </c>
      <c r="K51" s="303">
        <f>J51-J20</f>
        <v>1.2847222222221524E-3</v>
      </c>
      <c r="L51" s="304">
        <v>6</v>
      </c>
      <c r="M51" s="305">
        <v>3</v>
      </c>
    </row>
    <row r="52" spans="1:13">
      <c r="A52" s="338">
        <v>33</v>
      </c>
      <c r="B52" s="353">
        <v>147</v>
      </c>
      <c r="C52" s="72" t="s">
        <v>715</v>
      </c>
      <c r="D52" s="24">
        <v>1999</v>
      </c>
      <c r="E52" s="24" t="s">
        <v>545</v>
      </c>
      <c r="F52" s="357" t="s">
        <v>488</v>
      </c>
      <c r="G52" s="357" t="s">
        <v>713</v>
      </c>
      <c r="H52" s="360">
        <v>3.3645833333333333E-2</v>
      </c>
      <c r="I52" s="264">
        <v>2.5520833333333E-2</v>
      </c>
      <c r="J52" s="303">
        <f t="shared" si="0"/>
        <v>8.1250000000003333E-3</v>
      </c>
      <c r="K52" s="303">
        <f>J52-J20</f>
        <v>1.307870370370421E-3</v>
      </c>
      <c r="L52" s="304">
        <v>5</v>
      </c>
      <c r="M52" s="305">
        <v>3</v>
      </c>
    </row>
    <row r="53" spans="1:13">
      <c r="A53" s="338">
        <v>34</v>
      </c>
      <c r="B53" s="353" t="s">
        <v>743</v>
      </c>
      <c r="C53" s="72" t="s">
        <v>612</v>
      </c>
      <c r="D53" s="24">
        <v>2001</v>
      </c>
      <c r="E53" s="24" t="s">
        <v>545</v>
      </c>
      <c r="F53" s="357" t="s">
        <v>488</v>
      </c>
      <c r="G53" s="357" t="s">
        <v>611</v>
      </c>
      <c r="H53" s="360">
        <v>2.8703703703703703E-2</v>
      </c>
      <c r="I53" s="302">
        <v>2.0486111111111101E-2</v>
      </c>
      <c r="J53" s="303">
        <f t="shared" si="0"/>
        <v>8.2175925925926027E-3</v>
      </c>
      <c r="K53" s="303">
        <f>J53-J20</f>
        <v>1.4004629629626904E-3</v>
      </c>
      <c r="L53" s="304"/>
      <c r="M53" s="305">
        <v>3</v>
      </c>
    </row>
    <row r="54" spans="1:13">
      <c r="A54" s="338">
        <v>35</v>
      </c>
      <c r="B54" s="353">
        <v>144</v>
      </c>
      <c r="C54" s="72" t="s">
        <v>631</v>
      </c>
      <c r="D54" s="24">
        <v>1999</v>
      </c>
      <c r="E54" s="24">
        <v>2</v>
      </c>
      <c r="F54" s="357" t="s">
        <v>477</v>
      </c>
      <c r="G54" s="357" t="s">
        <v>629</v>
      </c>
      <c r="H54" s="360">
        <v>3.3402777777777774E-2</v>
      </c>
      <c r="I54" s="302">
        <v>2.49999999999997E-2</v>
      </c>
      <c r="J54" s="303">
        <f t="shared" si="0"/>
        <v>8.4027777777780747E-3</v>
      </c>
      <c r="K54" s="303">
        <f>J54-J20</f>
        <v>1.5856481481481624E-3</v>
      </c>
      <c r="L54" s="304">
        <v>4</v>
      </c>
      <c r="M54" s="305">
        <v>3</v>
      </c>
    </row>
    <row r="55" spans="1:13">
      <c r="A55" s="338">
        <v>36</v>
      </c>
      <c r="B55" s="353">
        <v>125</v>
      </c>
      <c r="C55" s="72" t="s">
        <v>757</v>
      </c>
      <c r="D55" s="24">
        <v>2001</v>
      </c>
      <c r="E55" s="24" t="s">
        <v>89</v>
      </c>
      <c r="F55" s="357" t="s">
        <v>635</v>
      </c>
      <c r="G55" s="357" t="s">
        <v>425</v>
      </c>
      <c r="H55" s="360">
        <v>3.0138888888888885E-2</v>
      </c>
      <c r="I55" s="302">
        <v>2.1701388888888801E-2</v>
      </c>
      <c r="J55" s="303">
        <f t="shared" si="0"/>
        <v>8.4375000000000838E-3</v>
      </c>
      <c r="K55" s="303">
        <f>J55-J20</f>
        <v>1.6203703703701715E-3</v>
      </c>
      <c r="L55" s="304">
        <v>3</v>
      </c>
      <c r="M55" s="305">
        <v>3</v>
      </c>
    </row>
    <row r="56" spans="1:13">
      <c r="A56" s="338">
        <v>37</v>
      </c>
      <c r="B56" s="353">
        <v>159</v>
      </c>
      <c r="C56" s="72" t="s">
        <v>585</v>
      </c>
      <c r="D56" s="24">
        <v>1999</v>
      </c>
      <c r="E56" s="24">
        <v>2</v>
      </c>
      <c r="F56" s="357" t="s">
        <v>580</v>
      </c>
      <c r="G56" s="357" t="s">
        <v>581</v>
      </c>
      <c r="H56" s="360">
        <v>3.6064814814814813E-2</v>
      </c>
      <c r="I56" s="302">
        <v>2.7604166666666201E-2</v>
      </c>
      <c r="J56" s="303">
        <f t="shared" si="0"/>
        <v>8.4606481481486126E-3</v>
      </c>
      <c r="K56" s="303">
        <f>J56-J20</f>
        <v>1.6435185185187003E-3</v>
      </c>
      <c r="L56" s="304">
        <v>2</v>
      </c>
      <c r="M56" s="305">
        <v>3</v>
      </c>
    </row>
    <row r="57" spans="1:13">
      <c r="A57" s="338">
        <v>38</v>
      </c>
      <c r="B57" s="353">
        <v>154</v>
      </c>
      <c r="C57" s="72" t="s">
        <v>510</v>
      </c>
      <c r="D57" s="24">
        <v>1999</v>
      </c>
      <c r="E57" s="24">
        <v>3</v>
      </c>
      <c r="F57" s="357" t="s">
        <v>488</v>
      </c>
      <c r="G57" s="357" t="s">
        <v>681</v>
      </c>
      <c r="H57" s="360">
        <v>3.5266203703703702E-2</v>
      </c>
      <c r="I57" s="302">
        <v>2.67361111111107E-2</v>
      </c>
      <c r="J57" s="303">
        <f t="shared" si="0"/>
        <v>8.530092592593002E-3</v>
      </c>
      <c r="K57" s="303">
        <f>J57-J20</f>
        <v>1.7129629629630896E-3</v>
      </c>
      <c r="L57" s="304">
        <v>1</v>
      </c>
      <c r="M57" s="305">
        <v>3</v>
      </c>
    </row>
    <row r="58" spans="1:13">
      <c r="A58" s="338">
        <v>39</v>
      </c>
      <c r="B58" s="353">
        <v>132</v>
      </c>
      <c r="C58" s="72" t="s">
        <v>458</v>
      </c>
      <c r="D58" s="24">
        <v>1999</v>
      </c>
      <c r="E58" s="24">
        <v>2</v>
      </c>
      <c r="F58" s="357" t="s">
        <v>451</v>
      </c>
      <c r="G58" s="357" t="s">
        <v>452</v>
      </c>
      <c r="H58" s="360">
        <v>3.1458333333333331E-2</v>
      </c>
      <c r="I58" s="302">
        <v>2.2916666666666499E-2</v>
      </c>
      <c r="J58" s="303">
        <f t="shared" si="0"/>
        <v>8.5416666666668327E-3</v>
      </c>
      <c r="K58" s="303">
        <f>J58-J20</f>
        <v>1.7245370370369204E-3</v>
      </c>
      <c r="M58" s="305">
        <v>3</v>
      </c>
    </row>
    <row r="59" spans="1:13">
      <c r="A59" s="338">
        <v>40</v>
      </c>
      <c r="B59" s="353">
        <v>138</v>
      </c>
      <c r="C59" s="72" t="s">
        <v>442</v>
      </c>
      <c r="D59" s="24">
        <v>2000</v>
      </c>
      <c r="E59" s="24">
        <v>2</v>
      </c>
      <c r="F59" s="357" t="s">
        <v>566</v>
      </c>
      <c r="G59" s="357" t="s">
        <v>674</v>
      </c>
      <c r="H59" s="360">
        <v>3.2638888888888891E-2</v>
      </c>
      <c r="I59" s="302">
        <v>2.3958333333333099E-2</v>
      </c>
      <c r="J59" s="303">
        <f t="shared" si="0"/>
        <v>8.6805555555557919E-3</v>
      </c>
      <c r="K59" s="303">
        <f>J59-J20</f>
        <v>1.8634259259258795E-3</v>
      </c>
      <c r="L59" s="307"/>
      <c r="M59" s="305">
        <v>3</v>
      </c>
    </row>
    <row r="60" spans="1:13">
      <c r="A60" s="338">
        <v>41</v>
      </c>
      <c r="B60" s="353">
        <v>146</v>
      </c>
      <c r="C60" s="72" t="s">
        <v>763</v>
      </c>
      <c r="D60" s="24">
        <v>2000</v>
      </c>
      <c r="E60" s="24" t="s">
        <v>724</v>
      </c>
      <c r="F60" s="357" t="s">
        <v>488</v>
      </c>
      <c r="G60" s="357" t="s">
        <v>716</v>
      </c>
      <c r="H60" s="360">
        <v>3.4039351851851855E-2</v>
      </c>
      <c r="I60" s="302">
        <v>2.53472222222219E-2</v>
      </c>
      <c r="J60" s="303">
        <f t="shared" si="0"/>
        <v>8.6921296296299556E-3</v>
      </c>
      <c r="K60" s="303">
        <f>J60-J20</f>
        <v>1.8750000000000433E-3</v>
      </c>
      <c r="L60" s="308"/>
      <c r="M60" s="305">
        <v>3</v>
      </c>
    </row>
    <row r="61" spans="1:13">
      <c r="A61" s="338">
        <v>42</v>
      </c>
      <c r="B61" s="353">
        <v>130</v>
      </c>
      <c r="C61" s="72" t="s">
        <v>235</v>
      </c>
      <c r="D61" s="24">
        <v>1999</v>
      </c>
      <c r="E61" s="24" t="s">
        <v>355</v>
      </c>
      <c r="F61" s="357" t="s">
        <v>637</v>
      </c>
      <c r="G61" s="357" t="s">
        <v>638</v>
      </c>
      <c r="H61" s="360">
        <v>3.142361111111111E-2</v>
      </c>
      <c r="I61" s="302">
        <v>2.2569444444444298E-2</v>
      </c>
      <c r="J61" s="303">
        <f t="shared" si="0"/>
        <v>8.8541666666668122E-3</v>
      </c>
      <c r="K61" s="303">
        <f>J61-J20</f>
        <v>2.0370370370368998E-3</v>
      </c>
      <c r="L61" s="308"/>
      <c r="M61" s="24" t="s">
        <v>545</v>
      </c>
    </row>
    <row r="62" spans="1:13">
      <c r="A62" s="338">
        <v>43</v>
      </c>
      <c r="B62" s="353">
        <v>152</v>
      </c>
      <c r="C62" s="72" t="s">
        <v>464</v>
      </c>
      <c r="D62" s="24">
        <v>2000</v>
      </c>
      <c r="E62" s="24"/>
      <c r="F62" s="357" t="s">
        <v>488</v>
      </c>
      <c r="G62" s="357" t="s">
        <v>461</v>
      </c>
      <c r="H62" s="360">
        <v>3.5289351851851856E-2</v>
      </c>
      <c r="I62" s="302">
        <v>2.63888888888885E-2</v>
      </c>
      <c r="J62" s="303">
        <f t="shared" si="0"/>
        <v>8.9004629629633562E-3</v>
      </c>
      <c r="K62" s="303">
        <f>J62-J20</f>
        <v>2.0833333333334439E-3</v>
      </c>
      <c r="L62" s="308"/>
      <c r="M62" s="24" t="s">
        <v>545</v>
      </c>
    </row>
    <row r="63" spans="1:13">
      <c r="A63" s="338">
        <v>44</v>
      </c>
      <c r="B63" s="353">
        <v>145</v>
      </c>
      <c r="C63" s="72" t="s">
        <v>658</v>
      </c>
      <c r="D63" s="24">
        <v>2000</v>
      </c>
      <c r="E63" s="24" t="s">
        <v>545</v>
      </c>
      <c r="F63" s="357" t="s">
        <v>648</v>
      </c>
      <c r="G63" s="357" t="s">
        <v>632</v>
      </c>
      <c r="H63" s="360">
        <v>3.4097222222222223E-2</v>
      </c>
      <c r="I63" s="302">
        <v>2.51736111111108E-2</v>
      </c>
      <c r="J63" s="303">
        <f t="shared" si="0"/>
        <v>8.9236111111114236E-3</v>
      </c>
      <c r="K63" s="303">
        <f>J63-J20</f>
        <v>2.1064814814815112E-3</v>
      </c>
      <c r="L63" s="308"/>
      <c r="M63" s="24" t="s">
        <v>545</v>
      </c>
    </row>
    <row r="64" spans="1:13">
      <c r="A64" s="338">
        <v>45</v>
      </c>
      <c r="B64" s="353">
        <v>137</v>
      </c>
      <c r="C64" s="72" t="s">
        <v>426</v>
      </c>
      <c r="D64" s="24">
        <v>2000</v>
      </c>
      <c r="E64" s="24" t="s">
        <v>89</v>
      </c>
      <c r="F64" s="357" t="s">
        <v>424</v>
      </c>
      <c r="G64" s="357" t="s">
        <v>425</v>
      </c>
      <c r="H64" s="360">
        <v>3.2812500000000001E-2</v>
      </c>
      <c r="I64" s="302">
        <v>2.3784722222221999E-2</v>
      </c>
      <c r="J64" s="303">
        <f t="shared" si="0"/>
        <v>9.0277777777780024E-3</v>
      </c>
      <c r="K64" s="303">
        <f>J64-J20</f>
        <v>2.2106481481480901E-3</v>
      </c>
      <c r="L64" s="308"/>
      <c r="M64" s="24" t="s">
        <v>545</v>
      </c>
    </row>
    <row r="65" spans="1:13">
      <c r="A65" s="366">
        <v>46</v>
      </c>
      <c r="B65" s="353" t="s">
        <v>742</v>
      </c>
      <c r="C65" s="72" t="s">
        <v>557</v>
      </c>
      <c r="D65" s="24">
        <v>1999</v>
      </c>
      <c r="E65" s="24">
        <v>2</v>
      </c>
      <c r="F65" s="357" t="s">
        <v>547</v>
      </c>
      <c r="G65" s="357" t="s">
        <v>559</v>
      </c>
      <c r="H65" s="360">
        <v>3.1018518518518515E-2</v>
      </c>
      <c r="I65" s="302">
        <v>2.0312500000000001E-2</v>
      </c>
      <c r="J65" s="303">
        <f t="shared" si="0"/>
        <v>1.0706018518518514E-2</v>
      </c>
      <c r="K65" s="303">
        <f>J65-J20</f>
        <v>3.8888888888886017E-3</v>
      </c>
      <c r="L65" s="308"/>
      <c r="M65" s="24" t="s">
        <v>724</v>
      </c>
    </row>
    <row r="66" spans="1:13">
      <c r="A66" s="475" t="s">
        <v>29</v>
      </c>
      <c r="B66" s="475"/>
      <c r="C66" s="475"/>
      <c r="D66" s="285"/>
      <c r="E66" s="285"/>
      <c r="F66" s="280"/>
      <c r="G66" s="285"/>
      <c r="H66" s="285"/>
      <c r="I66" s="280"/>
      <c r="J66" s="285"/>
      <c r="K66" s="310"/>
      <c r="L66" s="285"/>
      <c r="M66" s="280"/>
    </row>
    <row r="67" spans="1:13">
      <c r="A67" s="311"/>
      <c r="B67" s="300"/>
      <c r="C67" s="301"/>
      <c r="D67" s="300"/>
      <c r="E67" s="300"/>
      <c r="F67" s="301"/>
      <c r="G67" s="302"/>
      <c r="H67" s="303"/>
      <c r="I67" s="302"/>
      <c r="J67" s="303"/>
      <c r="K67" s="312"/>
      <c r="L67" s="312"/>
      <c r="M67" s="313"/>
    </row>
    <row r="68" spans="1:13">
      <c r="A68" s="476" t="s">
        <v>30</v>
      </c>
      <c r="B68" s="476"/>
      <c r="C68" s="476"/>
      <c r="D68" s="314"/>
      <c r="E68" s="309"/>
      <c r="F68" s="315"/>
      <c r="G68" s="309"/>
      <c r="H68" s="310"/>
      <c r="I68" s="310"/>
      <c r="J68" s="316"/>
      <c r="K68" s="317"/>
      <c r="L68" s="317"/>
      <c r="M68" s="280"/>
    </row>
    <row r="69" spans="1:13">
      <c r="A69" s="318"/>
      <c r="B69" s="319"/>
      <c r="C69" s="319"/>
      <c r="D69" s="320"/>
      <c r="E69" s="321"/>
      <c r="F69" s="322"/>
      <c r="G69" s="321"/>
      <c r="H69" s="323"/>
      <c r="I69" s="323"/>
      <c r="J69" s="324"/>
      <c r="K69" s="325"/>
      <c r="L69" s="325"/>
      <c r="M69" s="326"/>
    </row>
    <row r="70" spans="1:13">
      <c r="A70" s="477" t="s">
        <v>54</v>
      </c>
      <c r="B70" s="477"/>
      <c r="C70" s="477"/>
      <c r="D70" s="477"/>
      <c r="E70" s="477"/>
      <c r="F70" s="477"/>
      <c r="G70" s="477"/>
      <c r="H70" s="477"/>
      <c r="I70" s="477"/>
      <c r="J70" s="477"/>
      <c r="K70" s="477"/>
      <c r="L70" s="477"/>
      <c r="M70" s="477"/>
    </row>
    <row r="71" spans="1:13">
      <c r="A71" s="478"/>
      <c r="B71" s="479"/>
      <c r="C71" s="479"/>
      <c r="D71" s="479"/>
      <c r="E71" s="479"/>
      <c r="F71" s="479"/>
      <c r="G71" s="479"/>
      <c r="H71" s="479"/>
      <c r="I71" s="479"/>
      <c r="J71" s="479"/>
      <c r="K71" s="479"/>
      <c r="L71" s="479"/>
      <c r="M71" s="480"/>
    </row>
    <row r="72" spans="1:13" ht="15.75">
      <c r="A72" s="327"/>
      <c r="B72" s="15"/>
      <c r="C72" s="15"/>
      <c r="D72" s="327"/>
      <c r="E72" s="327"/>
      <c r="F72" s="328"/>
      <c r="G72" s="329"/>
      <c r="H72" s="330"/>
      <c r="I72" s="330"/>
      <c r="J72" s="331"/>
      <c r="K72" s="332"/>
      <c r="L72" s="332"/>
      <c r="M72" s="266"/>
    </row>
    <row r="73" spans="1:13">
      <c r="A73" s="481" t="s">
        <v>31</v>
      </c>
      <c r="B73" s="482" t="s">
        <v>32</v>
      </c>
      <c r="C73" s="482"/>
      <c r="D73" s="483" t="s">
        <v>33</v>
      </c>
      <c r="E73" s="483"/>
      <c r="F73" s="484" t="s">
        <v>34</v>
      </c>
      <c r="G73" s="484"/>
      <c r="H73" s="484"/>
      <c r="I73" s="484"/>
      <c r="J73" s="484"/>
      <c r="K73" s="484"/>
      <c r="L73" s="484"/>
      <c r="M73" s="485"/>
    </row>
    <row r="74" spans="1:13" ht="24" customHeight="1">
      <c r="A74" s="481"/>
      <c r="B74" s="482"/>
      <c r="C74" s="482"/>
      <c r="D74" s="333" t="s">
        <v>35</v>
      </c>
      <c r="E74" s="334" t="s">
        <v>36</v>
      </c>
      <c r="F74" s="299" t="s">
        <v>37</v>
      </c>
      <c r="G74" s="334" t="s">
        <v>38</v>
      </c>
      <c r="H74" s="335"/>
      <c r="I74" s="336"/>
      <c r="J74" s="334" t="s">
        <v>39</v>
      </c>
      <c r="K74" s="337" t="s">
        <v>40</v>
      </c>
      <c r="L74" s="486" t="s">
        <v>41</v>
      </c>
      <c r="M74" s="487"/>
    </row>
    <row r="75" spans="1:13">
      <c r="A75" s="338" t="s">
        <v>153</v>
      </c>
      <c r="B75" s="482" t="s">
        <v>42</v>
      </c>
      <c r="C75" s="482"/>
      <c r="D75" s="339" t="s">
        <v>764</v>
      </c>
      <c r="E75" s="340" t="s">
        <v>765</v>
      </c>
      <c r="F75" s="338">
        <v>46</v>
      </c>
      <c r="G75" s="338">
        <v>46</v>
      </c>
      <c r="H75" s="341"/>
      <c r="I75" s="342"/>
      <c r="J75" s="338"/>
      <c r="K75" s="343"/>
      <c r="L75" s="488"/>
      <c r="M75" s="489"/>
    </row>
    <row r="76" spans="1:13" ht="15.75">
      <c r="A76" s="327"/>
      <c r="B76" s="344"/>
      <c r="C76" s="328"/>
      <c r="D76" s="327"/>
      <c r="E76" s="327"/>
      <c r="F76" s="328"/>
      <c r="G76" s="330"/>
      <c r="H76" s="330"/>
      <c r="I76" s="266"/>
      <c r="J76" s="5"/>
      <c r="K76" s="5"/>
      <c r="L76" s="5"/>
      <c r="M76" s="266"/>
    </row>
    <row r="77" spans="1:13">
      <c r="A77" s="345"/>
      <c r="B77" s="346"/>
      <c r="C77" s="490" t="s">
        <v>43</v>
      </c>
      <c r="D77" s="491"/>
      <c r="E77" s="492"/>
      <c r="F77" s="347"/>
      <c r="G77" s="490" t="s">
        <v>44</v>
      </c>
      <c r="H77" s="491"/>
      <c r="I77" s="491"/>
      <c r="J77" s="491"/>
      <c r="K77" s="492"/>
      <c r="L77" s="285"/>
      <c r="M77" s="285"/>
    </row>
    <row r="78" spans="1:13">
      <c r="A78" s="345"/>
      <c r="B78" s="346"/>
      <c r="C78" s="348"/>
      <c r="D78" s="309"/>
      <c r="E78" s="349"/>
      <c r="F78" s="347"/>
      <c r="G78" s="348"/>
      <c r="H78" s="285"/>
      <c r="I78" s="285"/>
      <c r="J78" s="285"/>
      <c r="K78" s="290"/>
      <c r="L78" s="285"/>
      <c r="M78" s="280"/>
    </row>
    <row r="79" spans="1:13">
      <c r="A79" s="345"/>
      <c r="B79" s="346"/>
      <c r="C79" s="493"/>
      <c r="D79" s="494"/>
      <c r="E79" s="495"/>
      <c r="F79" s="347"/>
      <c r="G79" s="348"/>
      <c r="H79" s="285"/>
      <c r="I79" s="285"/>
      <c r="J79" s="285"/>
      <c r="K79" s="290"/>
      <c r="L79" s="285"/>
      <c r="M79" s="280"/>
    </row>
    <row r="80" spans="1:13">
      <c r="A80" s="345"/>
      <c r="B80" s="346"/>
      <c r="C80" s="496" t="s">
        <v>45</v>
      </c>
      <c r="D80" s="497"/>
      <c r="E80" s="498"/>
      <c r="F80" s="347"/>
      <c r="G80" s="496" t="s">
        <v>46</v>
      </c>
      <c r="H80" s="499"/>
      <c r="I80" s="499"/>
      <c r="J80" s="499"/>
      <c r="K80" s="500"/>
      <c r="L80" s="285"/>
      <c r="M80" s="285"/>
    </row>
  </sheetData>
  <sortState ref="B22:K23">
    <sortCondition ref="K22:K23"/>
  </sortState>
  <mergeCells count="26">
    <mergeCell ref="C80:E80"/>
    <mergeCell ref="G80:K80"/>
    <mergeCell ref="A70:M70"/>
    <mergeCell ref="A71:M71"/>
    <mergeCell ref="A73:A74"/>
    <mergeCell ref="B73:C74"/>
    <mergeCell ref="D73:E73"/>
    <mergeCell ref="F73:M73"/>
    <mergeCell ref="L74:M74"/>
    <mergeCell ref="B75:C75"/>
    <mergeCell ref="L75:M75"/>
    <mergeCell ref="C77:E77"/>
    <mergeCell ref="G77:K77"/>
    <mergeCell ref="C79:E79"/>
    <mergeCell ref="A68:C68"/>
    <mergeCell ref="A1:M1"/>
    <mergeCell ref="A2:M2"/>
    <mergeCell ref="A4:M4"/>
    <mergeCell ref="A3:M3"/>
    <mergeCell ref="A5:M5"/>
    <mergeCell ref="A6:M6"/>
    <mergeCell ref="A7:M7"/>
    <mergeCell ref="A8:M8"/>
    <mergeCell ref="A12:F12"/>
    <mergeCell ref="G12:M12"/>
    <mergeCell ref="A66:C66"/>
  </mergeCells>
  <pageMargins left="0.31496062992125984" right="0" top="0.15748031496062992" bottom="0.15748031496062992" header="0.31496062992125984" footer="0.31496062992125984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dimension ref="A1:M96"/>
  <sheetViews>
    <sheetView topLeftCell="A37" workbookViewId="0">
      <selection activeCell="P63" sqref="P63"/>
    </sheetView>
  </sheetViews>
  <sheetFormatPr defaultRowHeight="15"/>
  <cols>
    <col min="1" max="1" width="4.5703125" style="268" customWidth="1"/>
    <col min="2" max="2" width="5.5703125" style="268" customWidth="1"/>
    <col min="3" max="3" width="17" style="268" customWidth="1"/>
    <col min="4" max="4" width="5.85546875" style="268" customWidth="1"/>
    <col min="5" max="5" width="5.7109375" style="268" customWidth="1"/>
    <col min="6" max="7" width="18.140625" style="268" customWidth="1"/>
    <col min="8" max="8" width="6.28515625" style="268" hidden="1" customWidth="1"/>
    <col min="9" max="9" width="7.28515625" style="268" hidden="1" customWidth="1"/>
    <col min="10" max="10" width="8.42578125" style="268" customWidth="1"/>
    <col min="11" max="11" width="7.42578125" style="268" customWidth="1"/>
    <col min="12" max="12" width="5.42578125" style="268" customWidth="1"/>
    <col min="13" max="13" width="4.7109375" style="268" customWidth="1"/>
    <col min="14" max="16384" width="9.140625" style="268"/>
  </cols>
  <sheetData>
    <row r="1" spans="1:13" ht="15.75">
      <c r="A1" s="438" t="s">
        <v>276</v>
      </c>
      <c r="B1" s="438"/>
      <c r="C1" s="438"/>
      <c r="D1" s="438"/>
      <c r="E1" s="438"/>
      <c r="F1" s="438"/>
      <c r="G1" s="438"/>
      <c r="H1" s="438"/>
      <c r="I1" s="438"/>
      <c r="J1" s="438"/>
      <c r="K1" s="438"/>
      <c r="L1" s="438"/>
      <c r="M1" s="438"/>
    </row>
    <row r="2" spans="1:13" ht="15.75">
      <c r="A2" s="438" t="s">
        <v>360</v>
      </c>
      <c r="B2" s="438"/>
      <c r="C2" s="438"/>
      <c r="D2" s="438"/>
      <c r="E2" s="438"/>
      <c r="F2" s="438"/>
      <c r="G2" s="438"/>
      <c r="H2" s="438"/>
      <c r="I2" s="438"/>
      <c r="J2" s="438"/>
      <c r="K2" s="438"/>
      <c r="L2" s="438"/>
      <c r="M2" s="438"/>
    </row>
    <row r="3" spans="1:13" ht="18.75">
      <c r="A3" s="468" t="s">
        <v>161</v>
      </c>
      <c r="B3" s="468"/>
      <c r="C3" s="468"/>
      <c r="D3" s="468"/>
      <c r="E3" s="468"/>
      <c r="F3" s="468"/>
      <c r="G3" s="468"/>
      <c r="H3" s="468"/>
      <c r="I3" s="468"/>
      <c r="J3" s="468"/>
      <c r="K3" s="468"/>
      <c r="L3" s="468"/>
      <c r="M3" s="468"/>
    </row>
    <row r="4" spans="1:13" ht="15.75">
      <c r="A4" s="438" t="s">
        <v>760</v>
      </c>
      <c r="B4" s="438"/>
      <c r="C4" s="438"/>
      <c r="D4" s="438"/>
      <c r="E4" s="438"/>
      <c r="F4" s="438"/>
      <c r="G4" s="438"/>
      <c r="H4" s="438"/>
      <c r="I4" s="438"/>
      <c r="J4" s="438"/>
      <c r="K4" s="438"/>
      <c r="L4" s="438"/>
      <c r="M4" s="438"/>
    </row>
    <row r="5" spans="1:13" ht="18.75">
      <c r="A5" s="468" t="s">
        <v>162</v>
      </c>
      <c r="B5" s="468"/>
      <c r="C5" s="468"/>
      <c r="D5" s="468"/>
      <c r="E5" s="468"/>
      <c r="F5" s="468"/>
      <c r="G5" s="468"/>
      <c r="H5" s="468"/>
      <c r="I5" s="468"/>
      <c r="J5" s="468"/>
      <c r="K5" s="468"/>
      <c r="L5" s="468"/>
      <c r="M5" s="468"/>
    </row>
    <row r="6" spans="1:13" ht="15.75">
      <c r="A6" s="438" t="s">
        <v>277</v>
      </c>
      <c r="B6" s="438"/>
      <c r="C6" s="438"/>
      <c r="D6" s="438"/>
      <c r="E6" s="438"/>
      <c r="F6" s="438"/>
      <c r="G6" s="438"/>
      <c r="H6" s="438"/>
      <c r="I6" s="438"/>
      <c r="J6" s="438"/>
      <c r="K6" s="438"/>
      <c r="L6" s="438"/>
      <c r="M6" s="438"/>
    </row>
    <row r="7" spans="1:13" ht="18.75">
      <c r="A7" s="467" t="s">
        <v>78</v>
      </c>
      <c r="B7" s="467"/>
      <c r="C7" s="467"/>
      <c r="D7" s="467"/>
      <c r="E7" s="467"/>
      <c r="F7" s="467"/>
      <c r="G7" s="467"/>
      <c r="H7" s="467"/>
      <c r="I7" s="467"/>
      <c r="J7" s="467"/>
      <c r="K7" s="467"/>
      <c r="L7" s="467"/>
      <c r="M7" s="467"/>
    </row>
    <row r="8" spans="1:13" ht="15.75">
      <c r="A8" s="438" t="s">
        <v>53</v>
      </c>
      <c r="B8" s="438"/>
      <c r="C8" s="438"/>
      <c r="D8" s="438"/>
      <c r="E8" s="438"/>
      <c r="F8" s="438"/>
      <c r="G8" s="438"/>
      <c r="H8" s="438"/>
      <c r="I8" s="438"/>
      <c r="J8" s="438"/>
      <c r="K8" s="438"/>
      <c r="L8" s="438"/>
      <c r="M8" s="438"/>
    </row>
    <row r="9" spans="1:13" ht="15.75">
      <c r="A9" s="269" t="s">
        <v>0</v>
      </c>
      <c r="B9" s="266"/>
      <c r="C9" s="266"/>
      <c r="D9" s="266"/>
      <c r="E9" s="266"/>
      <c r="F9" s="266"/>
      <c r="G9" s="266"/>
      <c r="H9" s="266"/>
      <c r="I9" s="266"/>
      <c r="J9" s="9" t="s">
        <v>7</v>
      </c>
      <c r="L9" s="270">
        <v>0.5180555555555556</v>
      </c>
    </row>
    <row r="10" spans="1:13" ht="15.75">
      <c r="A10" s="10" t="s">
        <v>80</v>
      </c>
      <c r="B10" s="5"/>
      <c r="C10" s="266"/>
      <c r="D10" s="266"/>
      <c r="E10" s="266"/>
      <c r="F10" s="266"/>
      <c r="G10" s="266"/>
      <c r="H10" s="266"/>
      <c r="I10" s="266"/>
      <c r="J10" s="15" t="s">
        <v>8</v>
      </c>
      <c r="L10" s="270">
        <v>0.53055555555555556</v>
      </c>
    </row>
    <row r="11" spans="1:13" ht="16.5" thickBot="1">
      <c r="A11" s="10" t="s">
        <v>759</v>
      </c>
      <c r="B11" s="266"/>
      <c r="C11" s="266"/>
      <c r="D11" s="266"/>
      <c r="E11" s="266"/>
      <c r="F11" s="266"/>
      <c r="G11" s="266"/>
      <c r="H11" s="266"/>
      <c r="I11" s="266"/>
      <c r="J11" s="266"/>
      <c r="K11" s="5"/>
      <c r="L11" s="5"/>
      <c r="M11" s="271"/>
    </row>
    <row r="12" spans="1:13">
      <c r="A12" s="469" t="s">
        <v>9</v>
      </c>
      <c r="B12" s="470"/>
      <c r="C12" s="470"/>
      <c r="D12" s="470"/>
      <c r="E12" s="470"/>
      <c r="F12" s="471"/>
      <c r="G12" s="472" t="s">
        <v>10</v>
      </c>
      <c r="H12" s="473"/>
      <c r="I12" s="473"/>
      <c r="J12" s="473"/>
      <c r="K12" s="473"/>
      <c r="L12" s="473"/>
      <c r="M12" s="474"/>
    </row>
    <row r="13" spans="1:13">
      <c r="A13" s="272" t="s">
        <v>11</v>
      </c>
      <c r="B13" s="273"/>
      <c r="C13" s="273"/>
      <c r="E13" s="274" t="s">
        <v>57</v>
      </c>
      <c r="F13" s="276" t="s">
        <v>0</v>
      </c>
      <c r="G13" s="277" t="s">
        <v>12</v>
      </c>
      <c r="H13" s="275"/>
      <c r="I13" s="275"/>
      <c r="J13" s="275"/>
      <c r="K13" s="278"/>
      <c r="L13" s="278" t="s">
        <v>47</v>
      </c>
      <c r="M13" s="279"/>
    </row>
    <row r="14" spans="1:13">
      <c r="A14" s="272" t="s">
        <v>328</v>
      </c>
      <c r="B14" s="280"/>
      <c r="C14" s="280"/>
      <c r="E14" s="274" t="s">
        <v>56</v>
      </c>
      <c r="F14" s="276" t="s">
        <v>55</v>
      </c>
      <c r="G14" s="281" t="s">
        <v>14</v>
      </c>
      <c r="H14" s="280"/>
      <c r="I14" s="280"/>
      <c r="J14" s="280"/>
      <c r="K14" s="274"/>
      <c r="L14" s="274" t="s">
        <v>151</v>
      </c>
      <c r="M14" s="282"/>
    </row>
    <row r="15" spans="1:13">
      <c r="A15" s="272" t="s">
        <v>327</v>
      </c>
      <c r="B15" s="280"/>
      <c r="C15" s="280"/>
      <c r="E15" s="283" t="s">
        <v>102</v>
      </c>
      <c r="F15" s="276" t="s">
        <v>0</v>
      </c>
      <c r="G15" s="281" t="s">
        <v>16</v>
      </c>
      <c r="H15" s="284"/>
      <c r="I15" s="285"/>
      <c r="J15" s="285"/>
      <c r="K15" s="274"/>
      <c r="L15" s="274" t="s">
        <v>106</v>
      </c>
      <c r="M15" s="282"/>
    </row>
    <row r="16" spans="1:13">
      <c r="A16" s="286"/>
      <c r="B16" s="280"/>
      <c r="C16" s="367"/>
      <c r="D16" s="285"/>
      <c r="E16" s="285"/>
      <c r="F16" s="276"/>
      <c r="G16" s="287" t="s">
        <v>18</v>
      </c>
      <c r="H16" s="285"/>
      <c r="I16" s="280"/>
      <c r="J16" s="285"/>
      <c r="K16" s="274"/>
      <c r="L16" s="274" t="s">
        <v>152</v>
      </c>
      <c r="M16" s="288"/>
    </row>
    <row r="17" spans="1:13">
      <c r="A17" s="289"/>
      <c r="B17" s="280"/>
      <c r="C17" s="285"/>
      <c r="D17" s="285"/>
      <c r="E17" s="285"/>
      <c r="F17" s="290"/>
      <c r="G17" s="287" t="s">
        <v>20</v>
      </c>
      <c r="H17" s="285"/>
      <c r="I17" s="280"/>
      <c r="J17" s="285"/>
      <c r="K17" s="274"/>
      <c r="L17" s="274" t="s">
        <v>104</v>
      </c>
      <c r="M17" s="288"/>
    </row>
    <row r="18" spans="1:13" ht="15.75" thickBot="1">
      <c r="A18" s="291"/>
      <c r="B18" s="292"/>
      <c r="C18" s="293"/>
      <c r="D18" s="293"/>
      <c r="E18" s="293"/>
      <c r="F18" s="294"/>
      <c r="G18" s="295" t="s">
        <v>22</v>
      </c>
      <c r="H18" s="293"/>
      <c r="I18" s="293"/>
      <c r="J18" s="293"/>
      <c r="K18" s="296"/>
      <c r="L18" s="293">
        <v>1</v>
      </c>
      <c r="M18" s="297"/>
    </row>
    <row r="19" spans="1:13" ht="25.5" customHeight="1">
      <c r="A19" s="298" t="s">
        <v>23</v>
      </c>
      <c r="B19" s="298" t="s">
        <v>1</v>
      </c>
      <c r="C19" s="299" t="s">
        <v>2</v>
      </c>
      <c r="D19" s="298" t="s">
        <v>3</v>
      </c>
      <c r="E19" s="299" t="s">
        <v>4</v>
      </c>
      <c r="F19" s="256" t="s">
        <v>399</v>
      </c>
      <c r="G19" s="354" t="s">
        <v>400</v>
      </c>
      <c r="H19" s="355" t="s">
        <v>24</v>
      </c>
      <c r="I19" s="355" t="s">
        <v>6</v>
      </c>
      <c r="J19" s="355" t="s">
        <v>25</v>
      </c>
      <c r="K19" s="355" t="s">
        <v>26</v>
      </c>
      <c r="L19" s="355" t="s">
        <v>27</v>
      </c>
      <c r="M19" s="356" t="s">
        <v>28</v>
      </c>
    </row>
    <row r="20" spans="1:13">
      <c r="A20" s="352">
        <v>1</v>
      </c>
      <c r="B20" s="353">
        <v>63</v>
      </c>
      <c r="C20" s="72" t="s">
        <v>535</v>
      </c>
      <c r="D20" s="24">
        <v>1997</v>
      </c>
      <c r="E20" s="24" t="s">
        <v>122</v>
      </c>
      <c r="F20" s="357" t="s">
        <v>528</v>
      </c>
      <c r="G20" s="357" t="s">
        <v>425</v>
      </c>
      <c r="H20" s="360">
        <v>2.0069444444444442E-2</v>
      </c>
      <c r="I20" s="264">
        <v>1.0937499999999999E-2</v>
      </c>
      <c r="J20" s="264">
        <f t="shared" ref="J20:J65" si="0">H20-I20</f>
        <v>9.1319444444444425E-3</v>
      </c>
      <c r="K20" s="303">
        <f>J20-J20</f>
        <v>0</v>
      </c>
      <c r="L20" s="304">
        <v>33</v>
      </c>
      <c r="M20" s="305">
        <v>1</v>
      </c>
    </row>
    <row r="21" spans="1:13">
      <c r="A21" s="352">
        <v>2</v>
      </c>
      <c r="B21" s="353">
        <v>49</v>
      </c>
      <c r="C21" s="72" t="s">
        <v>730</v>
      </c>
      <c r="D21" s="24">
        <v>1997</v>
      </c>
      <c r="E21" s="24">
        <v>1</v>
      </c>
      <c r="F21" s="357" t="s">
        <v>408</v>
      </c>
      <c r="G21" s="357" t="s">
        <v>425</v>
      </c>
      <c r="H21" s="360">
        <v>1.8043981481481484E-2</v>
      </c>
      <c r="I21" s="264">
        <v>8.5069444444444402E-3</v>
      </c>
      <c r="J21" s="264">
        <f t="shared" si="0"/>
        <v>9.5370370370370435E-3</v>
      </c>
      <c r="K21" s="306">
        <f>J21-J20</f>
        <v>4.0509259259260098E-4</v>
      </c>
      <c r="L21" s="307">
        <v>31</v>
      </c>
      <c r="M21" s="305">
        <v>1</v>
      </c>
    </row>
    <row r="22" spans="1:13">
      <c r="A22" s="352">
        <v>3</v>
      </c>
      <c r="B22" s="353">
        <v>17</v>
      </c>
      <c r="C22" s="72" t="s">
        <v>516</v>
      </c>
      <c r="D22" s="24">
        <v>1997</v>
      </c>
      <c r="E22" s="24">
        <v>1</v>
      </c>
      <c r="F22" s="357" t="s">
        <v>488</v>
      </c>
      <c r="G22" s="357" t="s">
        <v>677</v>
      </c>
      <c r="H22" s="360">
        <v>1.2511574074074073E-2</v>
      </c>
      <c r="I22" s="264">
        <v>2.9513888888888901E-3</v>
      </c>
      <c r="J22" s="264">
        <f t="shared" si="0"/>
        <v>9.560185185185182E-3</v>
      </c>
      <c r="K22" s="306">
        <f>J22-J20</f>
        <v>4.2824074074073945E-4</v>
      </c>
      <c r="L22" s="307">
        <v>29</v>
      </c>
      <c r="M22" s="305">
        <v>1</v>
      </c>
    </row>
    <row r="23" spans="1:13">
      <c r="A23" s="366">
        <v>4</v>
      </c>
      <c r="B23" s="353">
        <v>50</v>
      </c>
      <c r="C23" s="72" t="s">
        <v>640</v>
      </c>
      <c r="D23" s="24">
        <v>1997</v>
      </c>
      <c r="E23" s="24">
        <v>1</v>
      </c>
      <c r="F23" s="357" t="s">
        <v>637</v>
      </c>
      <c r="G23" s="357" t="s">
        <v>638</v>
      </c>
      <c r="H23" s="360">
        <v>1.8287037037037036E-2</v>
      </c>
      <c r="I23" s="264">
        <v>8.6805555555555594E-3</v>
      </c>
      <c r="J23" s="264">
        <f t="shared" si="0"/>
        <v>9.6064814814814763E-3</v>
      </c>
      <c r="K23" s="306">
        <f>J23-J20</f>
        <v>4.7453703703703373E-4</v>
      </c>
      <c r="L23" s="307">
        <v>27</v>
      </c>
      <c r="M23" s="305">
        <v>1</v>
      </c>
    </row>
    <row r="24" spans="1:13">
      <c r="A24" s="366">
        <v>5</v>
      </c>
      <c r="B24" s="353">
        <v>37</v>
      </c>
      <c r="C24" s="72" t="s">
        <v>572</v>
      </c>
      <c r="D24" s="24">
        <v>1997</v>
      </c>
      <c r="E24" s="24">
        <v>1</v>
      </c>
      <c r="F24" s="357" t="s">
        <v>573</v>
      </c>
      <c r="G24" s="357" t="s">
        <v>574</v>
      </c>
      <c r="H24" s="360">
        <v>1.6053240740740739E-2</v>
      </c>
      <c r="I24" s="264">
        <v>6.42361111111111E-3</v>
      </c>
      <c r="J24" s="264">
        <f t="shared" si="0"/>
        <v>9.6296296296296303E-3</v>
      </c>
      <c r="K24" s="306">
        <f>J24-J20</f>
        <v>4.9768518518518781E-4</v>
      </c>
      <c r="L24" s="307">
        <v>26</v>
      </c>
      <c r="M24" s="305">
        <v>1</v>
      </c>
    </row>
    <row r="25" spans="1:13">
      <c r="A25" s="366">
        <v>6</v>
      </c>
      <c r="B25" s="353">
        <v>32</v>
      </c>
      <c r="C25" s="72" t="s">
        <v>410</v>
      </c>
      <c r="D25" s="24">
        <v>1997</v>
      </c>
      <c r="E25" s="24">
        <v>1</v>
      </c>
      <c r="F25" s="357" t="s">
        <v>408</v>
      </c>
      <c r="G25" s="357" t="s">
        <v>425</v>
      </c>
      <c r="H25" s="360">
        <v>1.525462962962963E-2</v>
      </c>
      <c r="I25" s="264">
        <v>5.5555555555555497E-3</v>
      </c>
      <c r="J25" s="264">
        <f t="shared" si="0"/>
        <v>9.6990740740740804E-3</v>
      </c>
      <c r="K25" s="303">
        <f>J25-J20</f>
        <v>5.6712962962963791E-4</v>
      </c>
      <c r="L25" s="307">
        <v>25</v>
      </c>
      <c r="M25" s="305">
        <v>1</v>
      </c>
    </row>
    <row r="26" spans="1:13">
      <c r="A26" s="366">
        <v>7</v>
      </c>
      <c r="B26" s="353">
        <v>53</v>
      </c>
      <c r="C26" s="72" t="s">
        <v>515</v>
      </c>
      <c r="D26" s="24">
        <v>1997</v>
      </c>
      <c r="E26" s="24">
        <v>1</v>
      </c>
      <c r="F26" s="357" t="s">
        <v>488</v>
      </c>
      <c r="G26" s="357" t="s">
        <v>677</v>
      </c>
      <c r="H26" s="360">
        <v>1.892361111111111E-2</v>
      </c>
      <c r="I26" s="264">
        <v>9.2013888888888892E-3</v>
      </c>
      <c r="J26" s="264">
        <f t="shared" si="0"/>
        <v>9.7222222222222206E-3</v>
      </c>
      <c r="K26" s="306">
        <f>J26-J20</f>
        <v>5.9027777777777811E-4</v>
      </c>
      <c r="L26" s="307">
        <v>24</v>
      </c>
      <c r="M26" s="305">
        <v>1</v>
      </c>
    </row>
    <row r="27" spans="1:13">
      <c r="A27" s="366">
        <v>8</v>
      </c>
      <c r="B27" s="353">
        <v>55</v>
      </c>
      <c r="C27" s="72" t="s">
        <v>517</v>
      </c>
      <c r="D27" s="24">
        <v>1998</v>
      </c>
      <c r="E27" s="24">
        <v>1</v>
      </c>
      <c r="F27" s="357" t="s">
        <v>488</v>
      </c>
      <c r="G27" s="357" t="s">
        <v>677</v>
      </c>
      <c r="H27" s="360">
        <v>1.9293981481481485E-2</v>
      </c>
      <c r="I27" s="264">
        <v>9.5486111111111101E-3</v>
      </c>
      <c r="J27" s="264">
        <f t="shared" si="0"/>
        <v>9.7453703703703747E-3</v>
      </c>
      <c r="K27" s="306">
        <f>J27-J20</f>
        <v>6.1342592592593219E-4</v>
      </c>
      <c r="L27" s="307">
        <v>23</v>
      </c>
      <c r="M27" s="305">
        <v>1</v>
      </c>
    </row>
    <row r="28" spans="1:13">
      <c r="A28" s="366">
        <v>9</v>
      </c>
      <c r="B28" s="353">
        <v>6</v>
      </c>
      <c r="C28" s="72" t="s">
        <v>411</v>
      </c>
      <c r="D28" s="24">
        <v>1997</v>
      </c>
      <c r="E28" s="24">
        <v>1</v>
      </c>
      <c r="F28" s="357" t="s">
        <v>408</v>
      </c>
      <c r="G28" s="357" t="s">
        <v>425</v>
      </c>
      <c r="H28" s="360">
        <v>1.0937500000000001E-2</v>
      </c>
      <c r="I28" s="264">
        <v>1.0416666666666667E-3</v>
      </c>
      <c r="J28" s="264">
        <f t="shared" si="0"/>
        <v>9.8958333333333346E-3</v>
      </c>
      <c r="K28" s="306">
        <f>J28-J20</f>
        <v>7.6388888888889207E-4</v>
      </c>
      <c r="L28" s="307">
        <v>22</v>
      </c>
      <c r="M28" s="305">
        <v>1</v>
      </c>
    </row>
    <row r="29" spans="1:13">
      <c r="A29" s="366">
        <v>10</v>
      </c>
      <c r="B29" s="353">
        <v>26</v>
      </c>
      <c r="C29" s="72" t="s">
        <v>538</v>
      </c>
      <c r="D29" s="24">
        <v>1998</v>
      </c>
      <c r="E29" s="24">
        <v>1</v>
      </c>
      <c r="F29" s="357" t="s">
        <v>528</v>
      </c>
      <c r="G29" s="357" t="s">
        <v>425</v>
      </c>
      <c r="H29" s="360">
        <v>1.4421296296296295E-2</v>
      </c>
      <c r="I29" s="264">
        <v>4.5138888888888902E-3</v>
      </c>
      <c r="J29" s="264">
        <f t="shared" si="0"/>
        <v>9.9074074074074047E-3</v>
      </c>
      <c r="K29" s="303">
        <f>J29-J20</f>
        <v>7.7546296296296217E-4</v>
      </c>
      <c r="L29" s="307">
        <v>21</v>
      </c>
      <c r="M29" s="305">
        <v>1</v>
      </c>
    </row>
    <row r="30" spans="1:13">
      <c r="A30" s="366">
        <v>11</v>
      </c>
      <c r="B30" s="353">
        <v>38</v>
      </c>
      <c r="C30" s="72" t="s">
        <v>73</v>
      </c>
      <c r="D30" s="24">
        <v>1997</v>
      </c>
      <c r="E30" s="24">
        <v>1</v>
      </c>
      <c r="F30" s="357" t="s">
        <v>526</v>
      </c>
      <c r="G30" s="357" t="s">
        <v>425</v>
      </c>
      <c r="H30" s="360">
        <v>1.6574074074074074E-2</v>
      </c>
      <c r="I30" s="264">
        <v>6.5972222222222196E-3</v>
      </c>
      <c r="J30" s="264">
        <f t="shared" si="0"/>
        <v>9.9768518518518548E-3</v>
      </c>
      <c r="K30" s="306">
        <f>J30-J20</f>
        <v>8.4490740740741227E-4</v>
      </c>
      <c r="L30" s="307">
        <v>20</v>
      </c>
      <c r="M30" s="305">
        <v>1</v>
      </c>
    </row>
    <row r="31" spans="1:13">
      <c r="A31" s="366">
        <v>12</v>
      </c>
      <c r="B31" s="353">
        <v>25</v>
      </c>
      <c r="C31" s="72" t="s">
        <v>241</v>
      </c>
      <c r="D31" s="24">
        <v>1998</v>
      </c>
      <c r="E31" s="24">
        <v>1</v>
      </c>
      <c r="F31" s="357" t="s">
        <v>663</v>
      </c>
      <c r="G31" s="357" t="s">
        <v>682</v>
      </c>
      <c r="H31" s="360">
        <v>1.4363425925925925E-2</v>
      </c>
      <c r="I31" s="264">
        <v>4.3402777777777797E-3</v>
      </c>
      <c r="J31" s="264">
        <f t="shared" si="0"/>
        <v>1.0023148148148146E-2</v>
      </c>
      <c r="K31" s="306">
        <f>J31-J20</f>
        <v>8.9120370370370308E-4</v>
      </c>
      <c r="L31" s="307">
        <v>19</v>
      </c>
      <c r="M31" s="305">
        <v>1</v>
      </c>
    </row>
    <row r="32" spans="1:13">
      <c r="A32" s="366">
        <v>13</v>
      </c>
      <c r="B32" s="353">
        <v>62</v>
      </c>
      <c r="C32" s="72" t="s">
        <v>456</v>
      </c>
      <c r="D32" s="24">
        <v>1998</v>
      </c>
      <c r="E32" s="24">
        <v>1</v>
      </c>
      <c r="F32" s="357" t="s">
        <v>451</v>
      </c>
      <c r="G32" s="357" t="s">
        <v>452</v>
      </c>
      <c r="H32" s="360">
        <v>2.0810185185185185E-2</v>
      </c>
      <c r="I32" s="264">
        <v>1.0763888888888899E-2</v>
      </c>
      <c r="J32" s="264">
        <f t="shared" si="0"/>
        <v>1.0046296296296286E-2</v>
      </c>
      <c r="K32" s="306">
        <f>J32-J20</f>
        <v>9.1435185185184328E-4</v>
      </c>
      <c r="L32" s="307">
        <v>18</v>
      </c>
      <c r="M32" s="305">
        <v>1</v>
      </c>
    </row>
    <row r="33" spans="1:13">
      <c r="A33" s="366">
        <v>13</v>
      </c>
      <c r="B33" s="353">
        <v>42</v>
      </c>
      <c r="C33" s="72" t="s">
        <v>704</v>
      </c>
      <c r="D33" s="24">
        <v>1997</v>
      </c>
      <c r="E33" s="24">
        <v>1</v>
      </c>
      <c r="F33" s="357" t="s">
        <v>694</v>
      </c>
      <c r="G33" s="357" t="s">
        <v>695</v>
      </c>
      <c r="H33" s="360">
        <v>1.7337962962962961E-2</v>
      </c>
      <c r="I33" s="264">
        <v>7.2916666666666703E-3</v>
      </c>
      <c r="J33" s="264">
        <f t="shared" si="0"/>
        <v>1.0046296296296291E-2</v>
      </c>
      <c r="K33" s="306">
        <f>J33-J20</f>
        <v>9.1435185185184849E-4</v>
      </c>
      <c r="L33" s="307">
        <v>18</v>
      </c>
      <c r="M33" s="305">
        <v>1</v>
      </c>
    </row>
    <row r="34" spans="1:13">
      <c r="A34" s="366">
        <v>15</v>
      </c>
      <c r="B34" s="353">
        <v>35</v>
      </c>
      <c r="C34" s="72" t="s">
        <v>434</v>
      </c>
      <c r="D34" s="24">
        <v>1997</v>
      </c>
      <c r="E34" s="24">
        <v>1</v>
      </c>
      <c r="F34" s="357" t="s">
        <v>441</v>
      </c>
      <c r="G34" s="357" t="s">
        <v>432</v>
      </c>
      <c r="H34" s="360">
        <v>1.6134259259259261E-2</v>
      </c>
      <c r="I34" s="264">
        <v>6.0763888888888899E-3</v>
      </c>
      <c r="J34" s="264">
        <f t="shared" si="0"/>
        <v>1.0057870370370372E-2</v>
      </c>
      <c r="K34" s="306">
        <f>J34-J20</f>
        <v>9.25925925925929E-4</v>
      </c>
      <c r="L34" s="307">
        <v>16</v>
      </c>
      <c r="M34" s="305">
        <v>1</v>
      </c>
    </row>
    <row r="35" spans="1:13">
      <c r="A35" s="366">
        <v>16</v>
      </c>
      <c r="B35" s="353">
        <v>48</v>
      </c>
      <c r="C35" s="72" t="s">
        <v>550</v>
      </c>
      <c r="D35" s="24">
        <v>1997</v>
      </c>
      <c r="E35" s="24">
        <v>1</v>
      </c>
      <c r="F35" s="357" t="s">
        <v>547</v>
      </c>
      <c r="G35" s="357" t="s">
        <v>559</v>
      </c>
      <c r="H35" s="360">
        <v>1.8425925925925925E-2</v>
      </c>
      <c r="I35" s="264">
        <v>8.3333333333333297E-3</v>
      </c>
      <c r="J35" s="264">
        <f t="shared" si="0"/>
        <v>1.0092592592592596E-2</v>
      </c>
      <c r="K35" s="306">
        <f>J35-J20</f>
        <v>9.6064814814815318E-4</v>
      </c>
      <c r="L35" s="307">
        <v>15</v>
      </c>
      <c r="M35" s="305">
        <v>1</v>
      </c>
    </row>
    <row r="36" spans="1:13">
      <c r="A36" s="366">
        <v>16</v>
      </c>
      <c r="B36" s="353">
        <v>56</v>
      </c>
      <c r="C36" s="72" t="s">
        <v>97</v>
      </c>
      <c r="D36" s="24">
        <v>1997</v>
      </c>
      <c r="E36" s="24">
        <v>1</v>
      </c>
      <c r="F36" s="357" t="s">
        <v>731</v>
      </c>
      <c r="G36" s="357" t="s">
        <v>425</v>
      </c>
      <c r="H36" s="360">
        <v>1.9814814814814816E-2</v>
      </c>
      <c r="I36" s="264">
        <v>9.7222222222222206E-3</v>
      </c>
      <c r="J36" s="264">
        <f t="shared" si="0"/>
        <v>1.0092592592592596E-2</v>
      </c>
      <c r="K36" s="306">
        <f>J36-J20</f>
        <v>9.6064814814815318E-4</v>
      </c>
      <c r="L36" s="307">
        <v>15</v>
      </c>
      <c r="M36" s="305">
        <v>1</v>
      </c>
    </row>
    <row r="37" spans="1:13">
      <c r="A37" s="366">
        <v>16</v>
      </c>
      <c r="B37" s="353">
        <v>39</v>
      </c>
      <c r="C37" s="72" t="s">
        <v>536</v>
      </c>
      <c r="D37" s="24">
        <v>1997</v>
      </c>
      <c r="E37" s="24">
        <v>1</v>
      </c>
      <c r="F37" s="357" t="s">
        <v>528</v>
      </c>
      <c r="G37" s="357" t="s">
        <v>425</v>
      </c>
      <c r="H37" s="360">
        <v>1.6863425925925928E-2</v>
      </c>
      <c r="I37" s="264">
        <v>6.7708333333333301E-3</v>
      </c>
      <c r="J37" s="264">
        <f t="shared" si="0"/>
        <v>1.0092592592592597E-2</v>
      </c>
      <c r="K37" s="306">
        <f>J37-J20</f>
        <v>9.6064814814815491E-4</v>
      </c>
      <c r="L37" s="307">
        <v>15</v>
      </c>
      <c r="M37" s="305">
        <v>1</v>
      </c>
    </row>
    <row r="38" spans="1:13">
      <c r="A38" s="366">
        <v>19</v>
      </c>
      <c r="B38" s="353">
        <v>64</v>
      </c>
      <c r="C38" s="72" t="s">
        <v>75</v>
      </c>
      <c r="D38" s="24">
        <v>1998</v>
      </c>
      <c r="E38" s="24">
        <v>1</v>
      </c>
      <c r="F38" s="357" t="s">
        <v>526</v>
      </c>
      <c r="G38" s="357" t="s">
        <v>425</v>
      </c>
      <c r="H38" s="360">
        <v>2.1226851851851854E-2</v>
      </c>
      <c r="I38" s="264">
        <v>1.1111111111111099E-2</v>
      </c>
      <c r="J38" s="264">
        <f t="shared" si="0"/>
        <v>1.0115740740740755E-2</v>
      </c>
      <c r="K38" s="303">
        <f>J38-J20</f>
        <v>9.8379629629631246E-4</v>
      </c>
      <c r="L38" s="307">
        <v>12</v>
      </c>
      <c r="M38" s="305">
        <v>1</v>
      </c>
    </row>
    <row r="39" spans="1:13">
      <c r="A39" s="366">
        <v>20</v>
      </c>
      <c r="B39" s="353">
        <v>18</v>
      </c>
      <c r="C39" s="72" t="s">
        <v>433</v>
      </c>
      <c r="D39" s="24">
        <v>1997</v>
      </c>
      <c r="E39" s="24">
        <v>1</v>
      </c>
      <c r="F39" s="357" t="s">
        <v>441</v>
      </c>
      <c r="G39" s="357" t="s">
        <v>432</v>
      </c>
      <c r="H39" s="360">
        <v>1.3263888888888889E-2</v>
      </c>
      <c r="I39" s="264">
        <v>3.1250000000000002E-3</v>
      </c>
      <c r="J39" s="264">
        <f t="shared" si="0"/>
        <v>1.0138888888888888E-2</v>
      </c>
      <c r="K39" s="303">
        <f>J39-J20</f>
        <v>1.0069444444444457E-3</v>
      </c>
      <c r="L39" s="307">
        <v>11</v>
      </c>
      <c r="M39" s="305">
        <v>1</v>
      </c>
    </row>
    <row r="40" spans="1:13">
      <c r="A40" s="366">
        <v>21</v>
      </c>
      <c r="B40" s="353">
        <v>15</v>
      </c>
      <c r="C40" s="72" t="s">
        <v>534</v>
      </c>
      <c r="D40" s="24">
        <v>1997</v>
      </c>
      <c r="E40" s="24">
        <v>1</v>
      </c>
      <c r="F40" s="357" t="s">
        <v>528</v>
      </c>
      <c r="G40" s="357" t="s">
        <v>425</v>
      </c>
      <c r="H40" s="360">
        <v>1.2777777777777777E-2</v>
      </c>
      <c r="I40" s="264">
        <v>2.60416666666667E-3</v>
      </c>
      <c r="J40" s="264">
        <f t="shared" si="0"/>
        <v>1.0173611111111107E-2</v>
      </c>
      <c r="K40" s="303">
        <f>J40-J20</f>
        <v>1.0416666666666647E-3</v>
      </c>
      <c r="L40" s="307">
        <v>10</v>
      </c>
      <c r="M40" s="305">
        <v>1</v>
      </c>
    </row>
    <row r="41" spans="1:13">
      <c r="A41" s="366">
        <v>22</v>
      </c>
      <c r="B41" s="353">
        <v>27</v>
      </c>
      <c r="C41" s="72" t="s">
        <v>513</v>
      </c>
      <c r="D41" s="24">
        <v>1997</v>
      </c>
      <c r="E41" s="24">
        <v>1</v>
      </c>
      <c r="F41" s="357" t="s">
        <v>488</v>
      </c>
      <c r="G41" s="357" t="s">
        <v>677</v>
      </c>
      <c r="H41" s="360">
        <v>1.4895833333333332E-2</v>
      </c>
      <c r="I41" s="264">
        <v>4.6874999999999998E-3</v>
      </c>
      <c r="J41" s="264">
        <f t="shared" si="0"/>
        <v>1.0208333333333333E-2</v>
      </c>
      <c r="K41" s="303">
        <f>J41-J20</f>
        <v>1.0763888888888906E-3</v>
      </c>
      <c r="L41" s="307">
        <v>9</v>
      </c>
      <c r="M41" s="305">
        <v>1</v>
      </c>
    </row>
    <row r="42" spans="1:13">
      <c r="A42" s="366">
        <v>23</v>
      </c>
      <c r="B42" s="353">
        <v>51</v>
      </c>
      <c r="C42" s="72" t="s">
        <v>77</v>
      </c>
      <c r="D42" s="24">
        <v>1998</v>
      </c>
      <c r="E42" s="24">
        <v>2</v>
      </c>
      <c r="F42" s="357" t="s">
        <v>55</v>
      </c>
      <c r="G42" s="357" t="s">
        <v>708</v>
      </c>
      <c r="H42" s="360">
        <v>1.9074074074074073E-2</v>
      </c>
      <c r="I42" s="264">
        <v>8.8541666666666699E-3</v>
      </c>
      <c r="J42" s="264">
        <f t="shared" si="0"/>
        <v>1.0219907407407403E-2</v>
      </c>
      <c r="K42" s="303">
        <f>J42-J20</f>
        <v>1.0879629629629607E-3</v>
      </c>
      <c r="L42" s="307">
        <v>8</v>
      </c>
      <c r="M42" s="305">
        <v>1</v>
      </c>
    </row>
    <row r="43" spans="1:13">
      <c r="A43" s="366">
        <v>23</v>
      </c>
      <c r="B43" s="353">
        <v>58</v>
      </c>
      <c r="C43" s="72" t="s">
        <v>668</v>
      </c>
      <c r="D43" s="24">
        <v>1998</v>
      </c>
      <c r="E43" s="24">
        <v>1</v>
      </c>
      <c r="F43" s="357" t="s">
        <v>661</v>
      </c>
      <c r="G43" s="357" t="s">
        <v>662</v>
      </c>
      <c r="H43" s="360">
        <v>2.028935185185185E-2</v>
      </c>
      <c r="I43" s="264">
        <v>1.00694444444444E-2</v>
      </c>
      <c r="J43" s="264">
        <f t="shared" si="0"/>
        <v>1.021990740740745E-2</v>
      </c>
      <c r="K43" s="303">
        <f>J43-J20</f>
        <v>1.0879629629630076E-3</v>
      </c>
      <c r="L43" s="307">
        <v>8</v>
      </c>
      <c r="M43" s="305">
        <v>1</v>
      </c>
    </row>
    <row r="44" spans="1:13">
      <c r="A44" s="366">
        <v>25</v>
      </c>
      <c r="B44" s="353">
        <v>47</v>
      </c>
      <c r="C44" s="72" t="s">
        <v>514</v>
      </c>
      <c r="D44" s="24">
        <v>1997</v>
      </c>
      <c r="E44" s="24"/>
      <c r="F44" s="357" t="s">
        <v>488</v>
      </c>
      <c r="G44" s="357" t="s">
        <v>681</v>
      </c>
      <c r="H44" s="360">
        <v>1.8460648148148146E-2</v>
      </c>
      <c r="I44" s="264">
        <v>8.1597222222222193E-3</v>
      </c>
      <c r="J44" s="264">
        <f t="shared" si="0"/>
        <v>1.0300925925925927E-2</v>
      </c>
      <c r="K44" s="303">
        <f>J44-J20</f>
        <v>1.1689814814814844E-3</v>
      </c>
      <c r="L44" s="307">
        <v>6</v>
      </c>
      <c r="M44" s="305">
        <v>1</v>
      </c>
    </row>
    <row r="45" spans="1:13">
      <c r="A45" s="366">
        <v>26</v>
      </c>
      <c r="B45" s="353">
        <v>40</v>
      </c>
      <c r="C45" s="72" t="s">
        <v>571</v>
      </c>
      <c r="D45" s="24">
        <v>1997</v>
      </c>
      <c r="E45" s="24">
        <v>1</v>
      </c>
      <c r="F45" s="357" t="s">
        <v>568</v>
      </c>
      <c r="G45" s="357" t="s">
        <v>569</v>
      </c>
      <c r="H45" s="360">
        <v>1.7314814814814814E-2</v>
      </c>
      <c r="I45" s="264">
        <v>6.9444444444444397E-3</v>
      </c>
      <c r="J45" s="264">
        <f t="shared" si="0"/>
        <v>1.0370370370370374E-2</v>
      </c>
      <c r="K45" s="303">
        <f>J45-J20</f>
        <v>1.238425925925931E-3</v>
      </c>
      <c r="L45" s="307">
        <v>5</v>
      </c>
      <c r="M45" s="305">
        <v>1</v>
      </c>
    </row>
    <row r="46" spans="1:13">
      <c r="A46" s="366">
        <v>27</v>
      </c>
      <c r="B46" s="353" t="s">
        <v>297</v>
      </c>
      <c r="C46" s="72" t="s">
        <v>86</v>
      </c>
      <c r="D46" s="24">
        <v>1997</v>
      </c>
      <c r="E46" s="24">
        <v>1</v>
      </c>
      <c r="F46" s="357" t="s">
        <v>521</v>
      </c>
      <c r="G46" s="357" t="s">
        <v>522</v>
      </c>
      <c r="H46" s="360">
        <v>1.1087962962962964E-2</v>
      </c>
      <c r="I46" s="302">
        <v>6.9444444444444447E-4</v>
      </c>
      <c r="J46" s="264">
        <f t="shared" si="0"/>
        <v>1.0393518518518521E-2</v>
      </c>
      <c r="K46" s="303">
        <f>J46-J20</f>
        <v>1.2615740740740782E-3</v>
      </c>
      <c r="M46" s="305">
        <v>1</v>
      </c>
    </row>
    <row r="47" spans="1:13">
      <c r="A47" s="366">
        <v>27</v>
      </c>
      <c r="B47" s="353">
        <v>57</v>
      </c>
      <c r="C47" s="72" t="s">
        <v>667</v>
      </c>
      <c r="D47" s="24">
        <v>1997</v>
      </c>
      <c r="E47" s="24">
        <v>1</v>
      </c>
      <c r="F47" s="357" t="s">
        <v>661</v>
      </c>
      <c r="G47" s="357" t="s">
        <v>662</v>
      </c>
      <c r="H47" s="360">
        <v>2.028935185185185E-2</v>
      </c>
      <c r="I47" s="302">
        <v>9.8958333333333294E-3</v>
      </c>
      <c r="J47" s="264">
        <f t="shared" si="0"/>
        <v>1.0393518518518521E-2</v>
      </c>
      <c r="K47" s="303">
        <f>J47-J20</f>
        <v>1.2615740740740782E-3</v>
      </c>
      <c r="L47" s="307">
        <v>4</v>
      </c>
      <c r="M47" s="305">
        <v>1</v>
      </c>
    </row>
    <row r="48" spans="1:13">
      <c r="A48" s="366">
        <v>29</v>
      </c>
      <c r="B48" s="353">
        <v>9</v>
      </c>
      <c r="C48" s="72" t="s">
        <v>660</v>
      </c>
      <c r="D48" s="24">
        <v>1998</v>
      </c>
      <c r="E48" s="24">
        <v>1</v>
      </c>
      <c r="F48" s="357" t="s">
        <v>661</v>
      </c>
      <c r="G48" s="357" t="s">
        <v>662</v>
      </c>
      <c r="H48" s="360">
        <v>1.2013888888888888E-2</v>
      </c>
      <c r="I48" s="302">
        <v>1.5624999999999999E-3</v>
      </c>
      <c r="J48" s="264">
        <f t="shared" si="0"/>
        <v>1.0451388888888889E-2</v>
      </c>
      <c r="K48" s="303">
        <f>J48-J20</f>
        <v>1.319444444444446E-3</v>
      </c>
      <c r="L48" s="307">
        <v>3</v>
      </c>
      <c r="M48" s="305">
        <v>1</v>
      </c>
    </row>
    <row r="49" spans="1:13">
      <c r="A49" s="366">
        <v>30</v>
      </c>
      <c r="B49" s="353">
        <v>19</v>
      </c>
      <c r="C49" s="72" t="s">
        <v>721</v>
      </c>
      <c r="D49" s="24">
        <v>1997</v>
      </c>
      <c r="E49" s="24">
        <v>1</v>
      </c>
      <c r="F49" s="357" t="s">
        <v>488</v>
      </c>
      <c r="G49" s="357" t="s">
        <v>716</v>
      </c>
      <c r="H49" s="360">
        <v>1.3796296296296298E-2</v>
      </c>
      <c r="I49" s="302">
        <v>3.2986111111111098E-3</v>
      </c>
      <c r="J49" s="264">
        <f t="shared" si="0"/>
        <v>1.0497685185185188E-2</v>
      </c>
      <c r="K49" s="303">
        <f>J49-J20</f>
        <v>1.3657407407407455E-3</v>
      </c>
      <c r="L49" s="307">
        <v>2</v>
      </c>
      <c r="M49" s="305">
        <v>2</v>
      </c>
    </row>
    <row r="50" spans="1:13">
      <c r="A50" s="366">
        <v>31</v>
      </c>
      <c r="B50" s="353">
        <v>28</v>
      </c>
      <c r="C50" s="72" t="s">
        <v>645</v>
      </c>
      <c r="D50" s="24">
        <v>1997</v>
      </c>
      <c r="E50" s="24">
        <v>1</v>
      </c>
      <c r="F50" s="357" t="s">
        <v>482</v>
      </c>
      <c r="G50" s="357" t="s">
        <v>644</v>
      </c>
      <c r="H50" s="360">
        <v>1.5462962962962963E-2</v>
      </c>
      <c r="I50" s="302">
        <v>4.8611111111111103E-3</v>
      </c>
      <c r="J50" s="264">
        <f t="shared" si="0"/>
        <v>1.0601851851851852E-2</v>
      </c>
      <c r="K50" s="303">
        <f>J50-J20</f>
        <v>1.4699074074074094E-3</v>
      </c>
      <c r="L50" s="307">
        <v>1</v>
      </c>
      <c r="M50" s="305">
        <v>2</v>
      </c>
    </row>
    <row r="51" spans="1:13">
      <c r="A51" s="366">
        <v>31</v>
      </c>
      <c r="B51" s="353">
        <v>45</v>
      </c>
      <c r="C51" s="72" t="s">
        <v>480</v>
      </c>
      <c r="D51" s="24">
        <v>1997</v>
      </c>
      <c r="E51" s="24">
        <v>1</v>
      </c>
      <c r="F51" s="357" t="s">
        <v>477</v>
      </c>
      <c r="G51" s="357" t="s">
        <v>632</v>
      </c>
      <c r="H51" s="360">
        <v>1.8414351851851852E-2</v>
      </c>
      <c r="I51" s="302">
        <v>7.8125E-3</v>
      </c>
      <c r="J51" s="264">
        <f t="shared" si="0"/>
        <v>1.0601851851851852E-2</v>
      </c>
      <c r="K51" s="303">
        <f>J51-J20</f>
        <v>1.4699074074074094E-3</v>
      </c>
      <c r="L51" s="308" t="s">
        <v>766</v>
      </c>
      <c r="M51" s="305">
        <v>2</v>
      </c>
    </row>
    <row r="52" spans="1:13">
      <c r="A52" s="366">
        <v>33</v>
      </c>
      <c r="B52" s="353">
        <v>46</v>
      </c>
      <c r="C52" s="72" t="s">
        <v>435</v>
      </c>
      <c r="D52" s="24">
        <v>1998</v>
      </c>
      <c r="E52" s="24">
        <v>1</v>
      </c>
      <c r="F52" s="357" t="s">
        <v>441</v>
      </c>
      <c r="G52" s="357" t="s">
        <v>432</v>
      </c>
      <c r="H52" s="360">
        <v>1.8657407407407407E-2</v>
      </c>
      <c r="I52" s="302">
        <v>7.9861111111111105E-3</v>
      </c>
      <c r="J52" s="264">
        <f t="shared" si="0"/>
        <v>1.0671296296296297E-2</v>
      </c>
      <c r="K52" s="303">
        <f>J52-J20</f>
        <v>1.5393518518518542E-3</v>
      </c>
      <c r="L52" s="308"/>
      <c r="M52" s="305">
        <v>2</v>
      </c>
    </row>
    <row r="53" spans="1:13">
      <c r="A53" s="366">
        <v>34</v>
      </c>
      <c r="B53" s="353">
        <v>21</v>
      </c>
      <c r="C53" s="72" t="s">
        <v>666</v>
      </c>
      <c r="D53" s="24">
        <v>1998</v>
      </c>
      <c r="E53" s="24">
        <v>1</v>
      </c>
      <c r="F53" s="357" t="s">
        <v>661</v>
      </c>
      <c r="G53" s="357" t="s">
        <v>662</v>
      </c>
      <c r="H53" s="360">
        <v>1.4328703703703703E-2</v>
      </c>
      <c r="I53" s="302">
        <v>3.6458333333333299E-3</v>
      </c>
      <c r="J53" s="264">
        <f t="shared" si="0"/>
        <v>1.0682870370370374E-2</v>
      </c>
      <c r="K53" s="303">
        <f>J53-J20</f>
        <v>1.5509259259259313E-3</v>
      </c>
      <c r="L53" s="308"/>
      <c r="M53" s="305">
        <v>2</v>
      </c>
    </row>
    <row r="54" spans="1:13">
      <c r="A54" s="366">
        <v>35</v>
      </c>
      <c r="B54" s="353">
        <v>7</v>
      </c>
      <c r="C54" s="72" t="s">
        <v>705</v>
      </c>
      <c r="D54" s="24">
        <v>1997</v>
      </c>
      <c r="E54" s="24">
        <v>1</v>
      </c>
      <c r="F54" s="357" t="s">
        <v>694</v>
      </c>
      <c r="G54" s="357" t="s">
        <v>695</v>
      </c>
      <c r="H54" s="360">
        <v>1.1944444444444445E-2</v>
      </c>
      <c r="I54" s="302">
        <v>1.2152777777777778E-3</v>
      </c>
      <c r="J54" s="264">
        <f t="shared" si="0"/>
        <v>1.0729166666666668E-2</v>
      </c>
      <c r="K54" s="303">
        <f>J54-J20</f>
        <v>1.5972222222222256E-3</v>
      </c>
      <c r="L54" s="308"/>
      <c r="M54" s="305">
        <v>2</v>
      </c>
    </row>
    <row r="55" spans="1:13">
      <c r="A55" s="366">
        <v>36</v>
      </c>
      <c r="B55" s="353">
        <v>59</v>
      </c>
      <c r="C55" s="72" t="s">
        <v>729</v>
      </c>
      <c r="D55" s="24">
        <v>1998</v>
      </c>
      <c r="E55" s="24">
        <v>2</v>
      </c>
      <c r="F55" s="357" t="s">
        <v>469</v>
      </c>
      <c r="G55" s="357" t="s">
        <v>470</v>
      </c>
      <c r="H55" s="360">
        <v>2.1006944444444443E-2</v>
      </c>
      <c r="I55" s="302">
        <v>1.02430555555555E-2</v>
      </c>
      <c r="J55" s="264">
        <f t="shared" si="0"/>
        <v>1.0763888888888943E-2</v>
      </c>
      <c r="K55" s="303">
        <f>J55-J20</f>
        <v>1.6319444444445001E-3</v>
      </c>
      <c r="L55" s="308"/>
      <c r="M55" s="305">
        <v>2</v>
      </c>
    </row>
    <row r="56" spans="1:13">
      <c r="A56" s="366">
        <v>36</v>
      </c>
      <c r="B56" s="353">
        <v>41</v>
      </c>
      <c r="C56" s="72" t="s">
        <v>100</v>
      </c>
      <c r="D56" s="24">
        <v>1997</v>
      </c>
      <c r="E56" s="24">
        <v>1</v>
      </c>
      <c r="F56" s="357" t="s">
        <v>731</v>
      </c>
      <c r="G56" s="357" t="s">
        <v>425</v>
      </c>
      <c r="H56" s="360">
        <v>1.7893518518518517E-2</v>
      </c>
      <c r="I56" s="302">
        <v>7.1180555555555502E-3</v>
      </c>
      <c r="J56" s="264">
        <f t="shared" si="0"/>
        <v>1.0775462962962966E-2</v>
      </c>
      <c r="K56" s="303">
        <f>J56-J20</f>
        <v>1.6435185185185233E-3</v>
      </c>
      <c r="L56" s="308"/>
      <c r="M56" s="305">
        <v>2</v>
      </c>
    </row>
    <row r="57" spans="1:13">
      <c r="A57" s="366">
        <v>38</v>
      </c>
      <c r="B57" s="353">
        <v>16</v>
      </c>
      <c r="C57" s="72" t="s">
        <v>633</v>
      </c>
      <c r="D57" s="24">
        <v>1997</v>
      </c>
      <c r="E57" s="24">
        <v>1</v>
      </c>
      <c r="F57" s="357" t="s">
        <v>477</v>
      </c>
      <c r="G57" s="357" t="s">
        <v>632</v>
      </c>
      <c r="H57" s="360">
        <v>1.3564814814814816E-2</v>
      </c>
      <c r="I57" s="302">
        <v>2.7777777777777801E-3</v>
      </c>
      <c r="J57" s="264">
        <f t="shared" si="0"/>
        <v>1.0787037037037036E-2</v>
      </c>
      <c r="K57" s="303">
        <f>J57-J20</f>
        <v>1.6550925925925934E-3</v>
      </c>
      <c r="L57" s="308"/>
      <c r="M57" s="305">
        <v>2</v>
      </c>
    </row>
    <row r="58" spans="1:13">
      <c r="A58" s="366">
        <v>39</v>
      </c>
      <c r="B58" s="353">
        <v>23</v>
      </c>
      <c r="C58" s="72" t="s">
        <v>431</v>
      </c>
      <c r="D58" s="24">
        <v>1997</v>
      </c>
      <c r="E58" s="24">
        <v>2</v>
      </c>
      <c r="F58" s="357" t="s">
        <v>424</v>
      </c>
      <c r="G58" s="357" t="s">
        <v>425</v>
      </c>
      <c r="H58" s="360">
        <v>1.4791666666666668E-2</v>
      </c>
      <c r="I58" s="302">
        <v>3.99305555555555E-3</v>
      </c>
      <c r="J58" s="264">
        <f t="shared" si="0"/>
        <v>1.0798611111111118E-2</v>
      </c>
      <c r="K58" s="303">
        <f>J58-J20</f>
        <v>1.6666666666666757E-3</v>
      </c>
      <c r="L58" s="308"/>
      <c r="M58" s="305">
        <v>2</v>
      </c>
    </row>
    <row r="59" spans="1:13">
      <c r="A59" s="366">
        <v>40</v>
      </c>
      <c r="B59" s="353">
        <v>13</v>
      </c>
      <c r="C59" s="72" t="s">
        <v>74</v>
      </c>
      <c r="D59" s="24">
        <v>1997</v>
      </c>
      <c r="E59" s="24">
        <v>1</v>
      </c>
      <c r="F59" s="357" t="s">
        <v>526</v>
      </c>
      <c r="G59" s="357" t="s">
        <v>425</v>
      </c>
      <c r="H59" s="360">
        <v>1.3078703703703703E-2</v>
      </c>
      <c r="I59" s="302">
        <v>2.2569444444444399E-3</v>
      </c>
      <c r="J59" s="264">
        <f t="shared" si="0"/>
        <v>1.0821759259259264E-2</v>
      </c>
      <c r="K59" s="303">
        <f>J59-J20</f>
        <v>1.6898148148148211E-3</v>
      </c>
      <c r="L59" s="308"/>
      <c r="M59" s="305">
        <v>2</v>
      </c>
    </row>
    <row r="60" spans="1:13">
      <c r="A60" s="366">
        <v>41</v>
      </c>
      <c r="B60" s="353">
        <v>44</v>
      </c>
      <c r="C60" s="72" t="s">
        <v>255</v>
      </c>
      <c r="D60" s="24">
        <v>1998</v>
      </c>
      <c r="E60" s="24">
        <v>2</v>
      </c>
      <c r="F60" s="357" t="s">
        <v>659</v>
      </c>
      <c r="G60" s="357" t="s">
        <v>401</v>
      </c>
      <c r="H60" s="360">
        <v>1.8483796296296297E-2</v>
      </c>
      <c r="I60" s="302">
        <v>7.6388888888888904E-3</v>
      </c>
      <c r="J60" s="264">
        <f t="shared" si="0"/>
        <v>1.0844907407407407E-2</v>
      </c>
      <c r="K60" s="303">
        <f>J60-J20</f>
        <v>1.7129629629629647E-3</v>
      </c>
      <c r="L60" s="308"/>
      <c r="M60" s="305">
        <v>2</v>
      </c>
    </row>
    <row r="61" spans="1:13">
      <c r="A61" s="366">
        <v>42</v>
      </c>
      <c r="B61" s="353">
        <v>8</v>
      </c>
      <c r="C61" s="72" t="s">
        <v>567</v>
      </c>
      <c r="D61" s="24">
        <v>1998</v>
      </c>
      <c r="E61" s="24">
        <v>1</v>
      </c>
      <c r="F61" s="357" t="s">
        <v>568</v>
      </c>
      <c r="G61" s="357" t="s">
        <v>569</v>
      </c>
      <c r="H61" s="360">
        <v>1.2314814814814815E-2</v>
      </c>
      <c r="I61" s="302">
        <v>1.3888888888888889E-3</v>
      </c>
      <c r="J61" s="264">
        <f t="shared" si="0"/>
        <v>1.0925925925925926E-2</v>
      </c>
      <c r="K61" s="303">
        <f>J61-J20</f>
        <v>1.7939814814814832E-3</v>
      </c>
      <c r="L61" s="308"/>
      <c r="M61" s="305">
        <v>2</v>
      </c>
    </row>
    <row r="62" spans="1:13">
      <c r="A62" s="366">
        <v>43</v>
      </c>
      <c r="B62" s="353">
        <v>22</v>
      </c>
      <c r="C62" s="72" t="s">
        <v>93</v>
      </c>
      <c r="D62" s="24">
        <v>1998</v>
      </c>
      <c r="E62" s="24">
        <v>2</v>
      </c>
      <c r="F62" s="357" t="s">
        <v>637</v>
      </c>
      <c r="G62" s="357" t="s">
        <v>638</v>
      </c>
      <c r="H62" s="360">
        <v>1.4768518518518519E-2</v>
      </c>
      <c r="I62" s="302">
        <v>3.81944444444444E-3</v>
      </c>
      <c r="J62" s="264">
        <f t="shared" si="0"/>
        <v>1.094907407407408E-2</v>
      </c>
      <c r="K62" s="303">
        <f>J62-J20</f>
        <v>1.8171296296296373E-3</v>
      </c>
      <c r="L62" s="308"/>
      <c r="M62" s="305">
        <v>2</v>
      </c>
    </row>
    <row r="63" spans="1:13">
      <c r="A63" s="366">
        <v>44</v>
      </c>
      <c r="B63" s="353">
        <v>14</v>
      </c>
      <c r="C63" s="72" t="s">
        <v>436</v>
      </c>
      <c r="D63" s="24">
        <v>1998</v>
      </c>
      <c r="E63" s="24">
        <v>1</v>
      </c>
      <c r="F63" s="357" t="s">
        <v>441</v>
      </c>
      <c r="G63" s="357" t="s">
        <v>432</v>
      </c>
      <c r="H63" s="360">
        <v>1.34375E-2</v>
      </c>
      <c r="I63" s="302">
        <v>2.43055555555555E-3</v>
      </c>
      <c r="J63" s="264">
        <f t="shared" si="0"/>
        <v>1.1006944444444449E-2</v>
      </c>
      <c r="K63" s="303">
        <f>J63-J20</f>
        <v>1.8750000000000069E-3</v>
      </c>
      <c r="L63" s="308"/>
      <c r="M63" s="305">
        <v>2</v>
      </c>
    </row>
    <row r="64" spans="1:13">
      <c r="A64" s="366">
        <v>45</v>
      </c>
      <c r="B64" s="353">
        <v>36</v>
      </c>
      <c r="C64" s="72" t="s">
        <v>685</v>
      </c>
      <c r="D64" s="24">
        <v>1997</v>
      </c>
      <c r="E64" s="24">
        <v>1</v>
      </c>
      <c r="F64" s="357" t="s">
        <v>686</v>
      </c>
      <c r="G64" s="357" t="s">
        <v>425</v>
      </c>
      <c r="H64" s="360">
        <v>1.7280092592592593E-2</v>
      </c>
      <c r="I64" s="302">
        <v>6.2500000000000003E-3</v>
      </c>
      <c r="J64" s="264">
        <f t="shared" si="0"/>
        <v>1.1030092592592593E-2</v>
      </c>
      <c r="K64" s="303">
        <f>J64-J20</f>
        <v>1.8981481481481505E-3</v>
      </c>
      <c r="L64" s="308"/>
      <c r="M64" s="305">
        <v>2</v>
      </c>
    </row>
    <row r="65" spans="1:13">
      <c r="A65" s="366">
        <v>46</v>
      </c>
      <c r="B65" s="353" t="s">
        <v>295</v>
      </c>
      <c r="C65" s="72" t="s">
        <v>87</v>
      </c>
      <c r="D65" s="24">
        <v>1998</v>
      </c>
      <c r="E65" s="24">
        <v>2</v>
      </c>
      <c r="F65" s="357" t="s">
        <v>521</v>
      </c>
      <c r="G65" s="357" t="s">
        <v>522</v>
      </c>
      <c r="H65" s="360">
        <v>1.1423611111111112E-2</v>
      </c>
      <c r="I65" s="302">
        <v>3.4722222222222224E-4</v>
      </c>
      <c r="J65" s="264">
        <f t="shared" si="0"/>
        <v>1.1076388888888889E-2</v>
      </c>
      <c r="K65" s="303">
        <f>J65-J20</f>
        <v>1.9444444444444466E-3</v>
      </c>
      <c r="L65" s="308"/>
      <c r="M65" s="305">
        <v>2</v>
      </c>
    </row>
    <row r="66" spans="1:13">
      <c r="A66" s="366">
        <v>47</v>
      </c>
      <c r="B66" s="353" t="s">
        <v>294</v>
      </c>
      <c r="C66" s="72" t="s">
        <v>597</v>
      </c>
      <c r="D66" s="24">
        <v>1997</v>
      </c>
      <c r="E66" s="24">
        <v>2</v>
      </c>
      <c r="F66" s="357" t="s">
        <v>521</v>
      </c>
      <c r="G66" s="357" t="s">
        <v>522</v>
      </c>
      <c r="H66" s="360">
        <v>1.0937500000000001E-2</v>
      </c>
      <c r="I66" s="302">
        <v>1.7361111111111112E-4</v>
      </c>
      <c r="J66" s="264">
        <v>1.113425925925926E-2</v>
      </c>
      <c r="K66" s="303">
        <f>J67-J20</f>
        <v>2.0138888888888914E-3</v>
      </c>
      <c r="L66" s="308"/>
      <c r="M66" s="305">
        <v>2</v>
      </c>
    </row>
    <row r="67" spans="1:13">
      <c r="A67" s="366">
        <v>48</v>
      </c>
      <c r="B67" s="353" t="s">
        <v>296</v>
      </c>
      <c r="C67" s="72" t="s">
        <v>85</v>
      </c>
      <c r="D67" s="24">
        <v>1998</v>
      </c>
      <c r="E67" s="24">
        <v>2</v>
      </c>
      <c r="F67" s="357" t="s">
        <v>521</v>
      </c>
      <c r="G67" s="357" t="s">
        <v>522</v>
      </c>
      <c r="H67" s="360">
        <v>1.1666666666666667E-2</v>
      </c>
      <c r="I67" s="302">
        <v>5.2083333333333333E-4</v>
      </c>
      <c r="J67" s="264">
        <f t="shared" ref="J67:J79" si="1">H67-I67</f>
        <v>1.1145833333333334E-2</v>
      </c>
      <c r="K67" s="303">
        <f>J66-J20</f>
        <v>2.0023148148148179E-3</v>
      </c>
      <c r="L67" s="308"/>
      <c r="M67" s="305">
        <v>2</v>
      </c>
    </row>
    <row r="68" spans="1:13">
      <c r="A68" s="366">
        <v>49</v>
      </c>
      <c r="B68" s="353">
        <v>54</v>
      </c>
      <c r="C68" s="72" t="s">
        <v>485</v>
      </c>
      <c r="D68" s="24">
        <v>1997</v>
      </c>
      <c r="E68" s="24">
        <v>1</v>
      </c>
      <c r="F68" s="357" t="s">
        <v>482</v>
      </c>
      <c r="G68" s="357" t="s">
        <v>644</v>
      </c>
      <c r="H68" s="360">
        <v>2.0555555555555556E-2</v>
      </c>
      <c r="I68" s="302">
        <v>9.3749999999999997E-3</v>
      </c>
      <c r="J68" s="264">
        <f t="shared" si="1"/>
        <v>1.1180555555555556E-2</v>
      </c>
      <c r="K68" s="303">
        <f>J68-J20</f>
        <v>2.0486111111111139E-3</v>
      </c>
      <c r="L68" s="308"/>
      <c r="M68" s="305">
        <v>2</v>
      </c>
    </row>
    <row r="69" spans="1:13">
      <c r="A69" s="366">
        <v>50</v>
      </c>
      <c r="B69" s="353">
        <v>43</v>
      </c>
      <c r="C69" s="72" t="s">
        <v>543</v>
      </c>
      <c r="D69" s="24">
        <v>1998</v>
      </c>
      <c r="E69" s="24">
        <v>2</v>
      </c>
      <c r="F69" s="357" t="s">
        <v>55</v>
      </c>
      <c r="G69" s="357" t="s">
        <v>540</v>
      </c>
      <c r="H69" s="360">
        <v>1.8680555555555554E-2</v>
      </c>
      <c r="I69" s="302">
        <v>7.4652777777777799E-3</v>
      </c>
      <c r="J69" s="264">
        <f t="shared" si="1"/>
        <v>1.1215277777777775E-2</v>
      </c>
      <c r="K69" s="303">
        <f>J69-J20</f>
        <v>2.0833333333333329E-3</v>
      </c>
      <c r="L69" s="308"/>
      <c r="M69" s="305">
        <v>2</v>
      </c>
    </row>
    <row r="70" spans="1:13">
      <c r="A70" s="366">
        <v>51</v>
      </c>
      <c r="B70" s="353" t="s">
        <v>298</v>
      </c>
      <c r="C70" s="72" t="s">
        <v>84</v>
      </c>
      <c r="D70" s="24">
        <v>1997</v>
      </c>
      <c r="E70" s="24">
        <v>2</v>
      </c>
      <c r="F70" s="357" t="s">
        <v>521</v>
      </c>
      <c r="G70" s="357" t="s">
        <v>522</v>
      </c>
      <c r="H70" s="360">
        <v>1.2152777777777778E-2</v>
      </c>
      <c r="I70" s="302">
        <v>8.6805555555555551E-4</v>
      </c>
      <c r="J70" s="264">
        <f t="shared" si="1"/>
        <v>1.1284722222222222E-2</v>
      </c>
      <c r="K70" s="303">
        <f>J70-J20</f>
        <v>2.1527777777777795E-3</v>
      </c>
      <c r="L70" s="308"/>
      <c r="M70" s="305">
        <v>2</v>
      </c>
    </row>
    <row r="71" spans="1:13">
      <c r="A71" s="366">
        <v>52</v>
      </c>
      <c r="B71" s="353">
        <v>10</v>
      </c>
      <c r="C71" s="72" t="s">
        <v>646</v>
      </c>
      <c r="D71" s="24">
        <v>1997</v>
      </c>
      <c r="E71" s="24">
        <v>1</v>
      </c>
      <c r="F71" s="357" t="s">
        <v>482</v>
      </c>
      <c r="G71" s="357" t="s">
        <v>644</v>
      </c>
      <c r="H71" s="360">
        <v>1.3032407407407407E-2</v>
      </c>
      <c r="I71" s="302">
        <v>1.736111111111111E-3</v>
      </c>
      <c r="J71" s="264">
        <f t="shared" si="1"/>
        <v>1.1296296296296297E-2</v>
      </c>
      <c r="K71" s="303">
        <f>J71-J20</f>
        <v>2.1643518518518548E-3</v>
      </c>
      <c r="L71" s="308"/>
      <c r="M71" s="305">
        <v>2</v>
      </c>
    </row>
    <row r="72" spans="1:13">
      <c r="A72" s="366">
        <v>53</v>
      </c>
      <c r="B72" s="353">
        <v>30</v>
      </c>
      <c r="C72" s="72" t="s">
        <v>665</v>
      </c>
      <c r="D72" s="24">
        <v>1997</v>
      </c>
      <c r="E72" s="24">
        <v>1</v>
      </c>
      <c r="F72" s="357" t="s">
        <v>661</v>
      </c>
      <c r="G72" s="357" t="s">
        <v>662</v>
      </c>
      <c r="H72" s="360">
        <v>1.6643518518518519E-2</v>
      </c>
      <c r="I72" s="302">
        <v>5.2083333333333296E-3</v>
      </c>
      <c r="J72" s="264">
        <f t="shared" si="1"/>
        <v>1.1435185185185191E-2</v>
      </c>
      <c r="K72" s="303">
        <f>J72-J20</f>
        <v>2.3032407407407481E-3</v>
      </c>
      <c r="L72" s="308"/>
      <c r="M72" s="305">
        <v>2</v>
      </c>
    </row>
    <row r="73" spans="1:13">
      <c r="A73" s="366">
        <v>54</v>
      </c>
      <c r="B73" s="353">
        <v>11</v>
      </c>
      <c r="C73" s="72" t="s">
        <v>722</v>
      </c>
      <c r="D73" s="24">
        <v>1998</v>
      </c>
      <c r="E73" s="24">
        <v>1</v>
      </c>
      <c r="F73" s="357" t="s">
        <v>488</v>
      </c>
      <c r="G73" s="357" t="s">
        <v>716</v>
      </c>
      <c r="H73" s="360">
        <v>1.3553240740740741E-2</v>
      </c>
      <c r="I73" s="302">
        <v>1.90972222222222E-3</v>
      </c>
      <c r="J73" s="264">
        <f t="shared" si="1"/>
        <v>1.164351851851852E-2</v>
      </c>
      <c r="K73" s="303">
        <f>J73-J20</f>
        <v>2.5115740740740775E-3</v>
      </c>
      <c r="L73" s="308"/>
      <c r="M73" s="305">
        <v>2</v>
      </c>
    </row>
    <row r="74" spans="1:13">
      <c r="A74" s="366">
        <v>55</v>
      </c>
      <c r="B74" s="353">
        <v>20</v>
      </c>
      <c r="C74" s="72" t="s">
        <v>457</v>
      </c>
      <c r="D74" s="24">
        <v>1998</v>
      </c>
      <c r="E74" s="24">
        <v>1</v>
      </c>
      <c r="F74" s="357" t="s">
        <v>451</v>
      </c>
      <c r="G74" s="357" t="s">
        <v>452</v>
      </c>
      <c r="H74" s="360">
        <v>1.5208333333333332E-2</v>
      </c>
      <c r="I74" s="302">
        <v>3.4722222222222199E-3</v>
      </c>
      <c r="J74" s="264">
        <f t="shared" si="1"/>
        <v>1.1736111111111112E-2</v>
      </c>
      <c r="K74" s="303">
        <f>J74-J20</f>
        <v>2.6041666666666696E-3</v>
      </c>
      <c r="L74" s="308"/>
      <c r="M74" s="305">
        <v>2</v>
      </c>
    </row>
    <row r="75" spans="1:13">
      <c r="A75" s="366">
        <v>56</v>
      </c>
      <c r="B75" s="353">
        <v>52</v>
      </c>
      <c r="C75" s="72" t="s">
        <v>496</v>
      </c>
      <c r="D75" s="24">
        <v>1998</v>
      </c>
      <c r="E75" s="24">
        <v>2</v>
      </c>
      <c r="F75" s="357" t="s">
        <v>488</v>
      </c>
      <c r="G75" s="357" t="s">
        <v>489</v>
      </c>
      <c r="H75" s="360">
        <v>2.0844907407407406E-2</v>
      </c>
      <c r="I75" s="264">
        <v>9.0277777777777804E-3</v>
      </c>
      <c r="J75" s="264">
        <f t="shared" si="1"/>
        <v>1.1817129629629625E-2</v>
      </c>
      <c r="K75" s="303">
        <f>J75-J20</f>
        <v>2.6851851851851828E-3</v>
      </c>
      <c r="L75" s="308"/>
      <c r="M75" s="305">
        <v>3</v>
      </c>
    </row>
    <row r="76" spans="1:13">
      <c r="A76" s="366">
        <v>57</v>
      </c>
      <c r="B76" s="353">
        <v>34</v>
      </c>
      <c r="C76" s="72" t="s">
        <v>504</v>
      </c>
      <c r="D76" s="24">
        <v>1998</v>
      </c>
      <c r="E76" s="24">
        <v>1</v>
      </c>
      <c r="F76" s="357" t="s">
        <v>502</v>
      </c>
      <c r="G76" s="357" t="s">
        <v>613</v>
      </c>
      <c r="H76" s="360">
        <v>1.7731481481481483E-2</v>
      </c>
      <c r="I76" s="264">
        <v>5.9027777777777802E-3</v>
      </c>
      <c r="J76" s="264">
        <f t="shared" si="1"/>
        <v>1.1828703703703702E-2</v>
      </c>
      <c r="K76" s="303">
        <f>J76-J20</f>
        <v>2.6967592592592599E-3</v>
      </c>
      <c r="L76" s="308"/>
      <c r="M76" s="305">
        <v>3</v>
      </c>
    </row>
    <row r="77" spans="1:13">
      <c r="A77" s="366">
        <v>58</v>
      </c>
      <c r="B77" s="353">
        <v>24</v>
      </c>
      <c r="C77" s="72" t="s">
        <v>493</v>
      </c>
      <c r="D77" s="24">
        <v>1998</v>
      </c>
      <c r="E77" s="24">
        <v>2</v>
      </c>
      <c r="F77" s="357" t="s">
        <v>488</v>
      </c>
      <c r="G77" s="357" t="s">
        <v>489</v>
      </c>
      <c r="H77" s="360">
        <v>1.621527777777778E-2</v>
      </c>
      <c r="I77" s="264">
        <v>4.1666666666666701E-3</v>
      </c>
      <c r="J77" s="264">
        <f t="shared" si="1"/>
        <v>1.2048611111111111E-2</v>
      </c>
      <c r="K77" s="303">
        <f>J77-J20</f>
        <v>2.9166666666666681E-3</v>
      </c>
      <c r="L77" s="308"/>
      <c r="M77" s="305">
        <v>3</v>
      </c>
    </row>
    <row r="78" spans="1:13">
      <c r="A78" s="366">
        <v>59</v>
      </c>
      <c r="B78" s="353">
        <v>12</v>
      </c>
      <c r="C78" s="72" t="s">
        <v>652</v>
      </c>
      <c r="D78" s="24">
        <v>1998</v>
      </c>
      <c r="E78" s="24">
        <v>2</v>
      </c>
      <c r="F78" s="357" t="s">
        <v>648</v>
      </c>
      <c r="G78" s="357" t="s">
        <v>632</v>
      </c>
      <c r="H78" s="360">
        <v>1.4351851851851852E-2</v>
      </c>
      <c r="I78" s="264">
        <v>2.0833333333333298E-3</v>
      </c>
      <c r="J78" s="264">
        <f t="shared" si="1"/>
        <v>1.2268518518518522E-2</v>
      </c>
      <c r="K78" s="303">
        <f>J78-J20</f>
        <v>3.1365740740740798E-3</v>
      </c>
      <c r="L78" s="308"/>
      <c r="M78" s="305">
        <v>3</v>
      </c>
    </row>
    <row r="79" spans="1:13">
      <c r="A79" s="366">
        <v>60</v>
      </c>
      <c r="B79" s="353">
        <v>29</v>
      </c>
      <c r="C79" s="72" t="s">
        <v>653</v>
      </c>
      <c r="D79" s="24">
        <v>1998</v>
      </c>
      <c r="E79" s="24">
        <v>2</v>
      </c>
      <c r="F79" s="357" t="s">
        <v>648</v>
      </c>
      <c r="G79" s="357" t="s">
        <v>632</v>
      </c>
      <c r="H79" s="360">
        <v>1.7928240740740741E-2</v>
      </c>
      <c r="I79" s="264">
        <v>5.0347222222222199E-3</v>
      </c>
      <c r="J79" s="264">
        <f t="shared" si="1"/>
        <v>1.2893518518518521E-2</v>
      </c>
      <c r="K79" s="303">
        <f>J79-J20</f>
        <v>3.7615740740740786E-3</v>
      </c>
      <c r="L79" s="308"/>
      <c r="M79" s="305">
        <v>3</v>
      </c>
    </row>
    <row r="80" spans="1:13">
      <c r="A80" s="475" t="s">
        <v>29</v>
      </c>
      <c r="B80" s="475"/>
      <c r="C80" s="475"/>
      <c r="D80" s="285"/>
      <c r="E80" s="285"/>
      <c r="F80" s="381"/>
      <c r="G80" s="382"/>
      <c r="H80" s="285"/>
      <c r="I80" s="280"/>
      <c r="J80" s="285"/>
      <c r="K80" s="310"/>
      <c r="L80" s="285"/>
      <c r="M80" s="280"/>
    </row>
    <row r="81" spans="1:13">
      <c r="A81" s="311"/>
      <c r="B81" s="353">
        <v>31</v>
      </c>
      <c r="C81" s="72" t="s">
        <v>625</v>
      </c>
      <c r="D81" s="24">
        <v>1997</v>
      </c>
      <c r="E81" s="24">
        <v>1</v>
      </c>
      <c r="F81" s="357" t="s">
        <v>735</v>
      </c>
      <c r="G81" s="357" t="s">
        <v>401</v>
      </c>
      <c r="H81" s="353"/>
      <c r="I81" s="264"/>
      <c r="J81" s="359"/>
      <c r="K81" s="374"/>
      <c r="L81" s="374"/>
      <c r="M81" s="374"/>
    </row>
    <row r="82" spans="1:13">
      <c r="A82" s="373"/>
      <c r="B82" s="353">
        <v>33</v>
      </c>
      <c r="C82" s="72" t="s">
        <v>533</v>
      </c>
      <c r="D82" s="24">
        <v>1998</v>
      </c>
      <c r="E82" s="24">
        <v>1</v>
      </c>
      <c r="F82" s="357" t="s">
        <v>528</v>
      </c>
      <c r="G82" s="357" t="s">
        <v>425</v>
      </c>
      <c r="H82" s="353"/>
      <c r="I82" s="264"/>
      <c r="J82" s="359"/>
      <c r="K82" s="374"/>
      <c r="L82" s="374"/>
      <c r="M82" s="374"/>
    </row>
    <row r="83" spans="1:13">
      <c r="A83" s="373"/>
      <c r="B83" s="353">
        <v>60</v>
      </c>
      <c r="C83" s="72" t="s">
        <v>651</v>
      </c>
      <c r="D83" s="24">
        <v>1998</v>
      </c>
      <c r="E83" s="24">
        <v>1</v>
      </c>
      <c r="F83" s="357" t="s">
        <v>648</v>
      </c>
      <c r="G83" s="357" t="s">
        <v>632</v>
      </c>
      <c r="H83" s="353"/>
      <c r="I83" s="264"/>
      <c r="J83" s="359"/>
      <c r="K83" s="374"/>
      <c r="L83" s="374"/>
      <c r="M83" s="374"/>
    </row>
    <row r="84" spans="1:13">
      <c r="A84" s="476" t="s">
        <v>30</v>
      </c>
      <c r="B84" s="476"/>
      <c r="C84" s="476"/>
      <c r="D84" s="314"/>
      <c r="E84" s="309"/>
      <c r="F84" s="383"/>
      <c r="G84" s="384"/>
      <c r="H84" s="310"/>
      <c r="I84" s="310"/>
      <c r="J84" s="316"/>
      <c r="K84" s="317"/>
      <c r="L84" s="317"/>
      <c r="M84" s="280"/>
    </row>
    <row r="85" spans="1:13">
      <c r="A85" s="318"/>
      <c r="B85" s="353">
        <v>61</v>
      </c>
      <c r="C85" s="72" t="s">
        <v>570</v>
      </c>
      <c r="D85" s="24">
        <v>1997</v>
      </c>
      <c r="E85" s="24">
        <v>1</v>
      </c>
      <c r="F85" s="357" t="s">
        <v>568</v>
      </c>
      <c r="G85" s="357" t="s">
        <v>569</v>
      </c>
      <c r="H85" s="353"/>
      <c r="I85" s="264"/>
      <c r="J85" s="359"/>
      <c r="K85" s="306"/>
      <c r="L85" s="306"/>
      <c r="M85" s="305"/>
    </row>
    <row r="86" spans="1:13">
      <c r="A86" s="477" t="s">
        <v>54</v>
      </c>
      <c r="B86" s="477"/>
      <c r="C86" s="477"/>
      <c r="D86" s="477"/>
      <c r="E86" s="477"/>
      <c r="F86" s="477"/>
      <c r="G86" s="477"/>
      <c r="H86" s="477"/>
      <c r="I86" s="477"/>
      <c r="J86" s="477"/>
      <c r="K86" s="477"/>
      <c r="L86" s="477"/>
      <c r="M86" s="477"/>
    </row>
    <row r="87" spans="1:13">
      <c r="A87" s="478"/>
      <c r="B87" s="479"/>
      <c r="C87" s="479"/>
      <c r="D87" s="479"/>
      <c r="E87" s="479"/>
      <c r="F87" s="479"/>
      <c r="G87" s="479"/>
      <c r="H87" s="479"/>
      <c r="I87" s="479"/>
      <c r="J87" s="479"/>
      <c r="K87" s="479"/>
      <c r="L87" s="479"/>
      <c r="M87" s="480"/>
    </row>
    <row r="88" spans="1:13" ht="15.75">
      <c r="A88" s="327"/>
      <c r="B88" s="15"/>
      <c r="C88" s="15"/>
      <c r="D88" s="327"/>
      <c r="E88" s="327"/>
      <c r="F88" s="328"/>
      <c r="G88" s="329"/>
      <c r="H88" s="330"/>
      <c r="I88" s="330"/>
      <c r="J88" s="331"/>
      <c r="K88" s="332"/>
      <c r="L88" s="332"/>
      <c r="M88" s="266"/>
    </row>
    <row r="89" spans="1:13">
      <c r="A89" s="481" t="s">
        <v>31</v>
      </c>
      <c r="B89" s="482" t="s">
        <v>32</v>
      </c>
      <c r="C89" s="482"/>
      <c r="D89" s="483" t="s">
        <v>33</v>
      </c>
      <c r="E89" s="483"/>
      <c r="F89" s="484" t="s">
        <v>34</v>
      </c>
      <c r="G89" s="484"/>
      <c r="H89" s="484"/>
      <c r="I89" s="484"/>
      <c r="J89" s="484"/>
      <c r="K89" s="484"/>
      <c r="L89" s="484"/>
      <c r="M89" s="485"/>
    </row>
    <row r="90" spans="1:13" ht="24" customHeight="1">
      <c r="A90" s="481"/>
      <c r="B90" s="482"/>
      <c r="C90" s="482"/>
      <c r="D90" s="333" t="s">
        <v>35</v>
      </c>
      <c r="E90" s="334" t="s">
        <v>36</v>
      </c>
      <c r="F90" s="299" t="s">
        <v>37</v>
      </c>
      <c r="G90" s="334" t="s">
        <v>38</v>
      </c>
      <c r="H90" s="335"/>
      <c r="I90" s="336"/>
      <c r="J90" s="334" t="s">
        <v>39</v>
      </c>
      <c r="K90" s="337" t="s">
        <v>40</v>
      </c>
      <c r="L90" s="486" t="s">
        <v>41</v>
      </c>
      <c r="M90" s="487"/>
    </row>
    <row r="91" spans="1:13">
      <c r="A91" s="338" t="s">
        <v>153</v>
      </c>
      <c r="B91" s="482" t="s">
        <v>42</v>
      </c>
      <c r="C91" s="482"/>
      <c r="D91" s="339" t="s">
        <v>764</v>
      </c>
      <c r="E91" s="340" t="s">
        <v>765</v>
      </c>
      <c r="F91" s="338">
        <v>64</v>
      </c>
      <c r="G91" s="338">
        <v>60</v>
      </c>
      <c r="H91" s="341"/>
      <c r="I91" s="342"/>
      <c r="J91" s="338">
        <v>3</v>
      </c>
      <c r="K91" s="343">
        <v>1</v>
      </c>
      <c r="L91" s="488"/>
      <c r="M91" s="489"/>
    </row>
    <row r="92" spans="1:13" ht="15.75">
      <c r="A92" s="327"/>
      <c r="B92" s="344"/>
      <c r="C92" s="328"/>
      <c r="D92" s="327"/>
      <c r="E92" s="327"/>
      <c r="F92" s="328"/>
      <c r="G92" s="330"/>
      <c r="H92" s="330"/>
      <c r="I92" s="266"/>
      <c r="J92" s="5"/>
      <c r="K92" s="5"/>
      <c r="L92" s="5"/>
      <c r="M92" s="266"/>
    </row>
    <row r="93" spans="1:13">
      <c r="A93" s="345"/>
      <c r="B93" s="346"/>
      <c r="C93" s="490" t="s">
        <v>43</v>
      </c>
      <c r="D93" s="491"/>
      <c r="E93" s="492"/>
      <c r="F93" s="347"/>
      <c r="G93" s="490" t="s">
        <v>44</v>
      </c>
      <c r="H93" s="491"/>
      <c r="I93" s="491"/>
      <c r="J93" s="491"/>
      <c r="K93" s="492"/>
      <c r="L93" s="285"/>
      <c r="M93" s="285"/>
    </row>
    <row r="94" spans="1:13">
      <c r="A94" s="345"/>
      <c r="B94" s="346"/>
      <c r="C94" s="348"/>
      <c r="D94" s="309"/>
      <c r="E94" s="349"/>
      <c r="F94" s="347"/>
      <c r="G94" s="348"/>
      <c r="H94" s="285"/>
      <c r="I94" s="285"/>
      <c r="J94" s="285"/>
      <c r="K94" s="290"/>
      <c r="L94" s="285"/>
      <c r="M94" s="280"/>
    </row>
    <row r="95" spans="1:13">
      <c r="A95" s="345"/>
      <c r="B95" s="346"/>
      <c r="C95" s="493"/>
      <c r="D95" s="494"/>
      <c r="E95" s="495"/>
      <c r="F95" s="347"/>
      <c r="G95" s="348"/>
      <c r="H95" s="285"/>
      <c r="I95" s="285"/>
      <c r="J95" s="285"/>
      <c r="K95" s="290"/>
      <c r="L95" s="285"/>
      <c r="M95" s="280"/>
    </row>
    <row r="96" spans="1:13">
      <c r="A96" s="345"/>
      <c r="B96" s="346"/>
      <c r="C96" s="496" t="s">
        <v>45</v>
      </c>
      <c r="D96" s="497"/>
      <c r="E96" s="498"/>
      <c r="F96" s="347"/>
      <c r="G96" s="496" t="s">
        <v>46</v>
      </c>
      <c r="H96" s="499"/>
      <c r="I96" s="499"/>
      <c r="J96" s="499"/>
      <c r="K96" s="500"/>
      <c r="L96" s="285"/>
      <c r="M96" s="285"/>
    </row>
  </sheetData>
  <sortState ref="B20:J79">
    <sortCondition ref="J20:J79"/>
  </sortState>
  <mergeCells count="26">
    <mergeCell ref="C96:E96"/>
    <mergeCell ref="G96:K96"/>
    <mergeCell ref="A86:M86"/>
    <mergeCell ref="A87:M87"/>
    <mergeCell ref="A89:A90"/>
    <mergeCell ref="B89:C90"/>
    <mergeCell ref="D89:E89"/>
    <mergeCell ref="F89:M89"/>
    <mergeCell ref="L90:M90"/>
    <mergeCell ref="B91:C91"/>
    <mergeCell ref="L91:M91"/>
    <mergeCell ref="C93:E93"/>
    <mergeCell ref="G93:K93"/>
    <mergeCell ref="C95:E95"/>
    <mergeCell ref="A84:C84"/>
    <mergeCell ref="A1:M1"/>
    <mergeCell ref="A2:M2"/>
    <mergeCell ref="A4:M4"/>
    <mergeCell ref="A3:M3"/>
    <mergeCell ref="A5:M5"/>
    <mergeCell ref="A6:M6"/>
    <mergeCell ref="A7:M7"/>
    <mergeCell ref="A8:M8"/>
    <mergeCell ref="A12:F12"/>
    <mergeCell ref="G12:M12"/>
    <mergeCell ref="A80:C80"/>
  </mergeCells>
  <pageMargins left="0.11811023622047245" right="0" top="0.15748031496062992" bottom="0.15748031496062992" header="0.31496062992125984" footer="0.31496062992125984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>
  <dimension ref="A1:M72"/>
  <sheetViews>
    <sheetView topLeftCell="A43" workbookViewId="0">
      <selection activeCell="G21" sqref="G21"/>
    </sheetView>
  </sheetViews>
  <sheetFormatPr defaultRowHeight="15"/>
  <cols>
    <col min="1" max="1" width="4.5703125" style="268" customWidth="1"/>
    <col min="2" max="2" width="5.5703125" style="268" customWidth="1"/>
    <col min="3" max="3" width="17" style="268" customWidth="1"/>
    <col min="4" max="4" width="5.85546875" style="268" customWidth="1"/>
    <col min="5" max="5" width="5.7109375" style="268" customWidth="1"/>
    <col min="6" max="6" width="17.85546875" style="268" customWidth="1"/>
    <col min="7" max="7" width="17.7109375" style="268" customWidth="1"/>
    <col min="8" max="8" width="6.28515625" style="268" hidden="1" customWidth="1"/>
    <col min="9" max="9" width="7.28515625" style="268" hidden="1" customWidth="1"/>
    <col min="10" max="10" width="8.42578125" style="268" customWidth="1"/>
    <col min="11" max="11" width="7.42578125" style="268" customWidth="1"/>
    <col min="12" max="12" width="5.42578125" style="268" customWidth="1"/>
    <col min="13" max="13" width="4.28515625" style="268" customWidth="1"/>
    <col min="14" max="16384" width="9.140625" style="268"/>
  </cols>
  <sheetData>
    <row r="1" spans="1:13" ht="15.75">
      <c r="A1" s="438" t="s">
        <v>276</v>
      </c>
      <c r="B1" s="438"/>
      <c r="C1" s="438"/>
      <c r="D1" s="438"/>
      <c r="E1" s="438"/>
      <c r="F1" s="438"/>
      <c r="G1" s="438"/>
      <c r="H1" s="438"/>
      <c r="I1" s="438"/>
      <c r="J1" s="438"/>
      <c r="K1" s="438"/>
      <c r="L1" s="438"/>
      <c r="M1" s="438"/>
    </row>
    <row r="2" spans="1:13" ht="15.75">
      <c r="A2" s="438" t="s">
        <v>360</v>
      </c>
      <c r="B2" s="438"/>
      <c r="C2" s="438"/>
      <c r="D2" s="438"/>
      <c r="E2" s="438"/>
      <c r="F2" s="438"/>
      <c r="G2" s="438"/>
      <c r="H2" s="438"/>
      <c r="I2" s="438"/>
      <c r="J2" s="438"/>
      <c r="K2" s="438"/>
      <c r="L2" s="438"/>
      <c r="M2" s="438"/>
    </row>
    <row r="3" spans="1:13" ht="18.75">
      <c r="A3" s="468" t="s">
        <v>161</v>
      </c>
      <c r="B3" s="468"/>
      <c r="C3" s="468"/>
      <c r="D3" s="468"/>
      <c r="E3" s="468"/>
      <c r="F3" s="468"/>
      <c r="G3" s="468"/>
      <c r="H3" s="468"/>
      <c r="I3" s="468"/>
      <c r="J3" s="468"/>
      <c r="K3" s="468"/>
      <c r="L3" s="468"/>
      <c r="M3" s="468"/>
    </row>
    <row r="4" spans="1:13" ht="15.75">
      <c r="A4" s="438" t="s">
        <v>760</v>
      </c>
      <c r="B4" s="438"/>
      <c r="C4" s="438"/>
      <c r="D4" s="438"/>
      <c r="E4" s="438"/>
      <c r="F4" s="438"/>
      <c r="G4" s="438"/>
      <c r="H4" s="438"/>
      <c r="I4" s="438"/>
      <c r="J4" s="438"/>
      <c r="K4" s="438"/>
      <c r="L4" s="438"/>
      <c r="M4" s="438"/>
    </row>
    <row r="5" spans="1:13" ht="18.75">
      <c r="A5" s="468" t="s">
        <v>162</v>
      </c>
      <c r="B5" s="468"/>
      <c r="C5" s="468"/>
      <c r="D5" s="468"/>
      <c r="E5" s="468"/>
      <c r="F5" s="468"/>
      <c r="G5" s="468"/>
      <c r="H5" s="468"/>
      <c r="I5" s="468"/>
      <c r="J5" s="468"/>
      <c r="K5" s="468"/>
      <c r="L5" s="468"/>
      <c r="M5" s="468"/>
    </row>
    <row r="6" spans="1:13" ht="15.75">
      <c r="A6" s="438" t="s">
        <v>277</v>
      </c>
      <c r="B6" s="438"/>
      <c r="C6" s="438"/>
      <c r="D6" s="438"/>
      <c r="E6" s="438"/>
      <c r="F6" s="438"/>
      <c r="G6" s="438"/>
      <c r="H6" s="438"/>
      <c r="I6" s="438"/>
      <c r="J6" s="438"/>
      <c r="K6" s="438"/>
      <c r="L6" s="438"/>
      <c r="M6" s="438"/>
    </row>
    <row r="7" spans="1:13" ht="18.75">
      <c r="A7" s="467" t="s">
        <v>105</v>
      </c>
      <c r="B7" s="467"/>
      <c r="C7" s="467"/>
      <c r="D7" s="467"/>
      <c r="E7" s="467"/>
      <c r="F7" s="467"/>
      <c r="G7" s="467"/>
      <c r="H7" s="467"/>
      <c r="I7" s="467"/>
      <c r="J7" s="467"/>
      <c r="K7" s="467"/>
      <c r="L7" s="467"/>
      <c r="M7" s="467"/>
    </row>
    <row r="8" spans="1:13" ht="15.75">
      <c r="A8" s="438" t="s">
        <v>53</v>
      </c>
      <c r="B8" s="438"/>
      <c r="C8" s="438"/>
      <c r="D8" s="438"/>
      <c r="E8" s="438"/>
      <c r="F8" s="438"/>
      <c r="G8" s="438"/>
      <c r="H8" s="438"/>
      <c r="I8" s="438"/>
      <c r="J8" s="438"/>
      <c r="K8" s="438"/>
      <c r="L8" s="438"/>
      <c r="M8" s="438"/>
    </row>
    <row r="9" spans="1:13" ht="15.75">
      <c r="A9" s="269" t="s">
        <v>0</v>
      </c>
      <c r="B9" s="266"/>
      <c r="C9" s="266"/>
      <c r="D9" s="266"/>
      <c r="E9" s="266"/>
      <c r="F9" s="266"/>
      <c r="G9" s="266"/>
      <c r="H9" s="266"/>
      <c r="I9" s="266"/>
      <c r="J9" s="9" t="s">
        <v>7</v>
      </c>
      <c r="L9" s="270">
        <v>0.5180555555555556</v>
      </c>
    </row>
    <row r="10" spans="1:13" ht="15.75">
      <c r="A10" s="10" t="s">
        <v>80</v>
      </c>
      <c r="B10" s="5"/>
      <c r="C10" s="266"/>
      <c r="D10" s="266"/>
      <c r="E10" s="266"/>
      <c r="F10" s="266"/>
      <c r="G10" s="266"/>
      <c r="H10" s="266"/>
      <c r="I10" s="266"/>
      <c r="J10" s="15" t="s">
        <v>8</v>
      </c>
      <c r="L10" s="270">
        <v>0.53194444444444444</v>
      </c>
    </row>
    <row r="11" spans="1:13" ht="16.5" thickBot="1">
      <c r="A11" s="10" t="s">
        <v>759</v>
      </c>
      <c r="B11" s="266"/>
      <c r="C11" s="266"/>
      <c r="D11" s="266"/>
      <c r="E11" s="266"/>
      <c r="F11" s="266"/>
      <c r="G11" s="266"/>
      <c r="H11" s="266"/>
      <c r="I11" s="266"/>
      <c r="J11" s="266"/>
      <c r="K11" s="5"/>
      <c r="L11" s="5"/>
      <c r="M11" s="271"/>
    </row>
    <row r="12" spans="1:13">
      <c r="A12" s="469" t="s">
        <v>9</v>
      </c>
      <c r="B12" s="470"/>
      <c r="C12" s="470"/>
      <c r="D12" s="470"/>
      <c r="E12" s="470"/>
      <c r="F12" s="471"/>
      <c r="G12" s="472" t="s">
        <v>10</v>
      </c>
      <c r="H12" s="473"/>
      <c r="I12" s="473"/>
      <c r="J12" s="473"/>
      <c r="K12" s="473"/>
      <c r="L12" s="473"/>
      <c r="M12" s="474"/>
    </row>
    <row r="13" spans="1:13">
      <c r="A13" s="272" t="s">
        <v>11</v>
      </c>
      <c r="B13" s="273"/>
      <c r="C13" s="273"/>
      <c r="E13" s="274" t="s">
        <v>57</v>
      </c>
      <c r="F13" s="276" t="s">
        <v>0</v>
      </c>
      <c r="G13" s="277" t="s">
        <v>12</v>
      </c>
      <c r="H13" s="275"/>
      <c r="I13" s="275"/>
      <c r="J13" s="275"/>
      <c r="K13" s="278"/>
      <c r="L13" s="278" t="s">
        <v>47</v>
      </c>
      <c r="M13" s="279"/>
    </row>
    <row r="14" spans="1:13">
      <c r="A14" s="272" t="s">
        <v>328</v>
      </c>
      <c r="B14" s="280"/>
      <c r="C14" s="280"/>
      <c r="E14" s="274" t="s">
        <v>56</v>
      </c>
      <c r="F14" s="276" t="s">
        <v>55</v>
      </c>
      <c r="G14" s="281" t="s">
        <v>14</v>
      </c>
      <c r="H14" s="280"/>
      <c r="I14" s="280"/>
      <c r="J14" s="280"/>
      <c r="K14" s="274"/>
      <c r="L14" s="274" t="s">
        <v>151</v>
      </c>
      <c r="M14" s="282"/>
    </row>
    <row r="15" spans="1:13">
      <c r="A15" s="272" t="s">
        <v>327</v>
      </c>
      <c r="B15" s="280"/>
      <c r="C15" s="280"/>
      <c r="E15" s="283" t="s">
        <v>102</v>
      </c>
      <c r="F15" s="276" t="s">
        <v>0</v>
      </c>
      <c r="G15" s="281" t="s">
        <v>16</v>
      </c>
      <c r="H15" s="284"/>
      <c r="I15" s="285"/>
      <c r="J15" s="285"/>
      <c r="K15" s="274"/>
      <c r="L15" s="274" t="s">
        <v>106</v>
      </c>
      <c r="M15" s="282"/>
    </row>
    <row r="16" spans="1:13">
      <c r="A16" s="286"/>
      <c r="B16" s="280"/>
      <c r="C16" s="367"/>
      <c r="D16" s="285"/>
      <c r="E16" s="285"/>
      <c r="F16" s="276"/>
      <c r="G16" s="287" t="s">
        <v>18</v>
      </c>
      <c r="H16" s="285"/>
      <c r="I16" s="280"/>
      <c r="J16" s="285"/>
      <c r="K16" s="274"/>
      <c r="L16" s="274" t="s">
        <v>152</v>
      </c>
      <c r="M16" s="288"/>
    </row>
    <row r="17" spans="1:13">
      <c r="A17" s="289"/>
      <c r="B17" s="280"/>
      <c r="C17" s="285"/>
      <c r="D17" s="285"/>
      <c r="E17" s="285"/>
      <c r="F17" s="290"/>
      <c r="G17" s="287" t="s">
        <v>20</v>
      </c>
      <c r="H17" s="285"/>
      <c r="I17" s="280"/>
      <c r="J17" s="285"/>
      <c r="K17" s="274"/>
      <c r="L17" s="274" t="s">
        <v>104</v>
      </c>
      <c r="M17" s="288"/>
    </row>
    <row r="18" spans="1:13" ht="15.75" thickBot="1">
      <c r="A18" s="291"/>
      <c r="B18" s="292"/>
      <c r="C18" s="293"/>
      <c r="D18" s="293"/>
      <c r="E18" s="293"/>
      <c r="F18" s="294"/>
      <c r="G18" s="295" t="s">
        <v>22</v>
      </c>
      <c r="H18" s="293"/>
      <c r="I18" s="293"/>
      <c r="J18" s="293"/>
      <c r="K18" s="296"/>
      <c r="L18" s="293">
        <v>1</v>
      </c>
      <c r="M18" s="297"/>
    </row>
    <row r="19" spans="1:13" ht="25.5" customHeight="1">
      <c r="A19" s="298" t="s">
        <v>23</v>
      </c>
      <c r="B19" s="298" t="s">
        <v>1</v>
      </c>
      <c r="C19" s="299" t="s">
        <v>2</v>
      </c>
      <c r="D19" s="298" t="s">
        <v>3</v>
      </c>
      <c r="E19" s="299" t="s">
        <v>4</v>
      </c>
      <c r="F19" s="256" t="s">
        <v>399</v>
      </c>
      <c r="G19" s="354" t="s">
        <v>400</v>
      </c>
      <c r="H19" s="355" t="s">
        <v>24</v>
      </c>
      <c r="I19" s="355" t="s">
        <v>6</v>
      </c>
      <c r="J19" s="355" t="s">
        <v>25</v>
      </c>
      <c r="K19" s="355" t="s">
        <v>26</v>
      </c>
      <c r="L19" s="355" t="s">
        <v>27</v>
      </c>
      <c r="M19" s="356" t="s">
        <v>28</v>
      </c>
    </row>
    <row r="20" spans="1:13">
      <c r="A20" s="352">
        <v>1</v>
      </c>
      <c r="B20" s="353">
        <v>97</v>
      </c>
      <c r="C20" s="72" t="s">
        <v>101</v>
      </c>
      <c r="D20" s="24">
        <v>1996</v>
      </c>
      <c r="E20" s="24" t="s">
        <v>122</v>
      </c>
      <c r="F20" s="357" t="s">
        <v>521</v>
      </c>
      <c r="G20" s="357" t="s">
        <v>522</v>
      </c>
      <c r="H20" s="360">
        <v>2.7488425925925927E-2</v>
      </c>
      <c r="I20" s="264">
        <v>1.6840277777777399E-2</v>
      </c>
      <c r="J20" s="264">
        <f t="shared" ref="J20:J57" si="0">H20-I20</f>
        <v>1.0648148148148528E-2</v>
      </c>
      <c r="K20" s="303">
        <f>J20-J20</f>
        <v>0</v>
      </c>
      <c r="L20" s="304">
        <v>33</v>
      </c>
      <c r="M20" s="305">
        <v>1</v>
      </c>
    </row>
    <row r="21" spans="1:13">
      <c r="A21" s="352">
        <v>2</v>
      </c>
      <c r="B21" s="353">
        <v>92</v>
      </c>
      <c r="C21" s="72" t="s">
        <v>507</v>
      </c>
      <c r="D21" s="24">
        <v>1996</v>
      </c>
      <c r="E21" s="24" t="s">
        <v>122</v>
      </c>
      <c r="F21" s="357" t="s">
        <v>488</v>
      </c>
      <c r="G21" s="357" t="s">
        <v>677</v>
      </c>
      <c r="H21" s="360">
        <v>2.6689814814814816E-2</v>
      </c>
      <c r="I21" s="264">
        <v>1.5972222222221898E-2</v>
      </c>
      <c r="J21" s="264">
        <f t="shared" si="0"/>
        <v>1.0717592592592917E-2</v>
      </c>
      <c r="K21" s="306">
        <f>J21-J20</f>
        <v>6.944444444438938E-5</v>
      </c>
      <c r="L21" s="307">
        <v>31</v>
      </c>
      <c r="M21" s="305">
        <v>1</v>
      </c>
    </row>
    <row r="22" spans="1:13">
      <c r="A22" s="352">
        <v>3</v>
      </c>
      <c r="B22" s="353">
        <v>90</v>
      </c>
      <c r="C22" s="72" t="s">
        <v>605</v>
      </c>
      <c r="D22" s="24">
        <v>1995</v>
      </c>
      <c r="E22" s="24" t="s">
        <v>122</v>
      </c>
      <c r="F22" s="357" t="s">
        <v>408</v>
      </c>
      <c r="G22" s="357" t="s">
        <v>425</v>
      </c>
      <c r="H22" s="360">
        <v>2.6377314814814815E-2</v>
      </c>
      <c r="I22" s="264">
        <v>1.56249999999997E-2</v>
      </c>
      <c r="J22" s="264">
        <f t="shared" si="0"/>
        <v>1.0752314814815115E-2</v>
      </c>
      <c r="K22" s="306">
        <f>J22-J20</f>
        <v>1.0416666666658754E-4</v>
      </c>
      <c r="L22" s="307">
        <v>29</v>
      </c>
      <c r="M22" s="305">
        <v>1</v>
      </c>
    </row>
    <row r="23" spans="1:13">
      <c r="A23" s="338">
        <v>4</v>
      </c>
      <c r="B23" s="353">
        <v>87</v>
      </c>
      <c r="C23" s="72" t="s">
        <v>587</v>
      </c>
      <c r="D23" s="24">
        <v>1996</v>
      </c>
      <c r="E23" s="24" t="s">
        <v>122</v>
      </c>
      <c r="F23" s="357" t="s">
        <v>573</v>
      </c>
      <c r="G23" s="357" t="s">
        <v>522</v>
      </c>
      <c r="H23" s="360">
        <v>2.5983796296296297E-2</v>
      </c>
      <c r="I23" s="264">
        <v>1.51041666666664E-2</v>
      </c>
      <c r="J23" s="264">
        <f t="shared" si="0"/>
        <v>1.0879629629629897E-2</v>
      </c>
      <c r="K23" s="306">
        <f>J23-J20</f>
        <v>2.3148148148136906E-4</v>
      </c>
      <c r="L23" s="307">
        <v>27</v>
      </c>
      <c r="M23" s="305">
        <v>1</v>
      </c>
    </row>
    <row r="24" spans="1:13">
      <c r="A24" s="338">
        <v>5</v>
      </c>
      <c r="B24" s="353">
        <v>78</v>
      </c>
      <c r="C24" s="72" t="s">
        <v>414</v>
      </c>
      <c r="D24" s="24">
        <v>1996</v>
      </c>
      <c r="E24" s="24">
        <v>1</v>
      </c>
      <c r="F24" s="357" t="s">
        <v>408</v>
      </c>
      <c r="G24" s="357" t="s">
        <v>425</v>
      </c>
      <c r="H24" s="360">
        <v>2.449074074074074E-2</v>
      </c>
      <c r="I24" s="264">
        <v>1.3541666666666501E-2</v>
      </c>
      <c r="J24" s="264">
        <f t="shared" si="0"/>
        <v>1.0949074074074239E-2</v>
      </c>
      <c r="K24" s="306">
        <f>J24-J20</f>
        <v>3.009259259257116E-4</v>
      </c>
      <c r="L24" s="307">
        <v>26</v>
      </c>
      <c r="M24" s="305">
        <v>1</v>
      </c>
    </row>
    <row r="25" spans="1:13">
      <c r="A25" s="338">
        <v>6</v>
      </c>
      <c r="B25" s="353">
        <v>84</v>
      </c>
      <c r="C25" s="72" t="s">
        <v>449</v>
      </c>
      <c r="D25" s="24">
        <v>1995</v>
      </c>
      <c r="E25" s="24" t="s">
        <v>122</v>
      </c>
      <c r="F25" s="357" t="s">
        <v>676</v>
      </c>
      <c r="G25" s="357" t="s">
        <v>674</v>
      </c>
      <c r="H25" s="360">
        <v>2.585648148148148E-2</v>
      </c>
      <c r="I25" s="264">
        <v>1.4583333333333099E-2</v>
      </c>
      <c r="J25" s="264">
        <f t="shared" si="0"/>
        <v>1.1273148148148381E-2</v>
      </c>
      <c r="K25" s="303">
        <f>J25-J20</f>
        <v>6.249999999998531E-4</v>
      </c>
      <c r="L25" s="307">
        <v>25</v>
      </c>
      <c r="M25" s="305">
        <v>1</v>
      </c>
    </row>
    <row r="26" spans="1:13">
      <c r="A26" s="338">
        <v>7</v>
      </c>
      <c r="B26" s="353">
        <v>91</v>
      </c>
      <c r="C26" s="72" t="s">
        <v>476</v>
      </c>
      <c r="D26" s="24">
        <v>1995</v>
      </c>
      <c r="E26" s="24">
        <v>1</v>
      </c>
      <c r="F26" s="357" t="s">
        <v>477</v>
      </c>
      <c r="G26" s="357" t="s">
        <v>478</v>
      </c>
      <c r="H26" s="360">
        <v>2.7175925925925926E-2</v>
      </c>
      <c r="I26" s="264">
        <v>1.5798611111110802E-2</v>
      </c>
      <c r="J26" s="264">
        <f t="shared" si="0"/>
        <v>1.1377314814815125E-2</v>
      </c>
      <c r="K26" s="306">
        <f>J26-J20</f>
        <v>7.2916666666659677E-4</v>
      </c>
      <c r="L26" s="307">
        <v>24</v>
      </c>
      <c r="M26" s="305">
        <v>1</v>
      </c>
    </row>
    <row r="27" spans="1:13">
      <c r="A27" s="338">
        <v>8</v>
      </c>
      <c r="B27" s="353">
        <v>68</v>
      </c>
      <c r="C27" s="72" t="s">
        <v>606</v>
      </c>
      <c r="D27" s="24">
        <v>1995</v>
      </c>
      <c r="E27" s="24">
        <v>1</v>
      </c>
      <c r="F27" s="357" t="s">
        <v>408</v>
      </c>
      <c r="G27" s="357" t="s">
        <v>425</v>
      </c>
      <c r="H27" s="360">
        <v>2.3217592592592592E-2</v>
      </c>
      <c r="I27" s="264">
        <v>1.18055555555555E-2</v>
      </c>
      <c r="J27" s="264">
        <f t="shared" si="0"/>
        <v>1.1412037037037092E-2</v>
      </c>
      <c r="K27" s="306">
        <f>J27-J20</f>
        <v>7.6388888888856421E-4</v>
      </c>
      <c r="L27" s="307">
        <v>23</v>
      </c>
      <c r="M27" s="305">
        <v>1</v>
      </c>
    </row>
    <row r="28" spans="1:13">
      <c r="A28" s="338">
        <v>9</v>
      </c>
      <c r="B28" s="353">
        <v>99</v>
      </c>
      <c r="C28" s="72" t="s">
        <v>657</v>
      </c>
      <c r="D28" s="24">
        <v>1996</v>
      </c>
      <c r="E28" s="24">
        <v>1</v>
      </c>
      <c r="F28" s="357" t="s">
        <v>648</v>
      </c>
      <c r="G28" s="357" t="s">
        <v>632</v>
      </c>
      <c r="H28" s="360">
        <v>2.8738425925925928E-2</v>
      </c>
      <c r="I28" s="264">
        <v>1.7187499999999599E-2</v>
      </c>
      <c r="J28" s="264">
        <f t="shared" si="0"/>
        <v>1.1550925925926329E-2</v>
      </c>
      <c r="K28" s="306">
        <f>J28-J20</f>
        <v>9.0277777777780094E-4</v>
      </c>
      <c r="L28" s="307">
        <v>22</v>
      </c>
      <c r="M28" s="305">
        <v>1</v>
      </c>
    </row>
    <row r="29" spans="1:13">
      <c r="A29" s="338">
        <v>10</v>
      </c>
      <c r="B29" s="353">
        <v>101</v>
      </c>
      <c r="C29" s="72" t="s">
        <v>588</v>
      </c>
      <c r="D29" s="24">
        <v>1996</v>
      </c>
      <c r="E29" s="24" t="s">
        <v>122</v>
      </c>
      <c r="F29" s="357" t="s">
        <v>589</v>
      </c>
      <c r="G29" s="357" t="s">
        <v>425</v>
      </c>
      <c r="H29" s="360">
        <v>2.9097222222222222E-2</v>
      </c>
      <c r="I29" s="264">
        <v>1.7534722222221799E-2</v>
      </c>
      <c r="J29" s="264">
        <f t="shared" si="0"/>
        <v>1.1562500000000423E-2</v>
      </c>
      <c r="K29" s="303">
        <f>J29-J20</f>
        <v>9.1435185185189533E-4</v>
      </c>
      <c r="L29" s="307">
        <v>21</v>
      </c>
      <c r="M29" s="305">
        <v>1</v>
      </c>
    </row>
    <row r="30" spans="1:13">
      <c r="A30" s="338">
        <v>11</v>
      </c>
      <c r="B30" s="353">
        <v>89</v>
      </c>
      <c r="C30" s="72" t="s">
        <v>499</v>
      </c>
      <c r="D30" s="24">
        <v>1996</v>
      </c>
      <c r="E30" s="24">
        <v>1</v>
      </c>
      <c r="F30" s="357" t="s">
        <v>500</v>
      </c>
      <c r="G30" s="357" t="s">
        <v>501</v>
      </c>
      <c r="H30" s="360">
        <v>2.7060185185185187E-2</v>
      </c>
      <c r="I30" s="264">
        <v>1.54513888888886E-2</v>
      </c>
      <c r="J30" s="264">
        <f t="shared" si="0"/>
        <v>1.1608796296296587E-2</v>
      </c>
      <c r="K30" s="306">
        <f>J30-J20</f>
        <v>9.606481481480595E-4</v>
      </c>
      <c r="L30" s="307">
        <v>20</v>
      </c>
      <c r="M30" s="305">
        <v>1</v>
      </c>
    </row>
    <row r="31" spans="1:13">
      <c r="A31" s="338">
        <v>12</v>
      </c>
      <c r="B31" s="353">
        <v>85</v>
      </c>
      <c r="C31" s="72" t="s">
        <v>732</v>
      </c>
      <c r="D31" s="24">
        <v>1996</v>
      </c>
      <c r="E31" s="24">
        <v>1</v>
      </c>
      <c r="F31" s="357" t="s">
        <v>488</v>
      </c>
      <c r="G31" s="357" t="s">
        <v>713</v>
      </c>
      <c r="H31" s="360">
        <v>2.6435185185185187E-2</v>
      </c>
      <c r="I31" s="264">
        <v>1.4756944444444199E-2</v>
      </c>
      <c r="J31" s="264">
        <f t="shared" si="0"/>
        <v>1.1678240740740987E-2</v>
      </c>
      <c r="K31" s="306">
        <f>J31-J20</f>
        <v>1.0300925925924593E-3</v>
      </c>
      <c r="L31" s="307">
        <v>19</v>
      </c>
      <c r="M31" s="305">
        <v>1</v>
      </c>
    </row>
    <row r="32" spans="1:13">
      <c r="A32" s="338">
        <v>13</v>
      </c>
      <c r="B32" s="353">
        <v>83</v>
      </c>
      <c r="C32" s="72" t="s">
        <v>523</v>
      </c>
      <c r="D32" s="24">
        <v>1996</v>
      </c>
      <c r="E32" s="24">
        <v>1</v>
      </c>
      <c r="F32" s="357" t="s">
        <v>521</v>
      </c>
      <c r="G32" s="357" t="s">
        <v>522</v>
      </c>
      <c r="H32" s="360">
        <v>2.6157407407407407E-2</v>
      </c>
      <c r="I32" s="264">
        <v>1.4409722222221999E-2</v>
      </c>
      <c r="J32" s="264">
        <f t="shared" si="0"/>
        <v>1.1747685185185408E-2</v>
      </c>
      <c r="K32" s="306">
        <f>J32-J20</f>
        <v>1.0995370370368799E-3</v>
      </c>
      <c r="L32" s="307">
        <v>18</v>
      </c>
      <c r="M32" s="305">
        <v>1</v>
      </c>
    </row>
    <row r="33" spans="1:13">
      <c r="A33" s="338">
        <v>14</v>
      </c>
      <c r="B33" s="353">
        <v>96</v>
      </c>
      <c r="C33" s="72" t="s">
        <v>405</v>
      </c>
      <c r="D33" s="24">
        <v>1996</v>
      </c>
      <c r="E33" s="24">
        <v>1</v>
      </c>
      <c r="F33" s="357" t="s">
        <v>402</v>
      </c>
      <c r="G33" s="357" t="s">
        <v>401</v>
      </c>
      <c r="H33" s="360">
        <v>2.8437500000000001E-2</v>
      </c>
      <c r="I33" s="264">
        <v>1.6666666666666299E-2</v>
      </c>
      <c r="J33" s="264">
        <f t="shared" si="0"/>
        <v>1.1770833333333702E-2</v>
      </c>
      <c r="K33" s="306">
        <f>J33-J20</f>
        <v>1.1226851851851745E-3</v>
      </c>
      <c r="L33" s="307">
        <v>17</v>
      </c>
      <c r="M33" s="305">
        <v>1</v>
      </c>
    </row>
    <row r="34" spans="1:13">
      <c r="A34" s="338">
        <v>15</v>
      </c>
      <c r="B34" s="353">
        <v>98</v>
      </c>
      <c r="C34" s="72" t="s">
        <v>726</v>
      </c>
      <c r="D34" s="24">
        <v>1996</v>
      </c>
      <c r="E34" s="24">
        <v>1</v>
      </c>
      <c r="F34" s="357" t="s">
        <v>488</v>
      </c>
      <c r="G34" s="357" t="s">
        <v>713</v>
      </c>
      <c r="H34" s="360">
        <v>2.8854166666666667E-2</v>
      </c>
      <c r="I34" s="264">
        <v>1.7013888888888499E-2</v>
      </c>
      <c r="J34" s="264">
        <f t="shared" si="0"/>
        <v>1.1840277777778168E-2</v>
      </c>
      <c r="K34" s="306">
        <f>J34-J20</f>
        <v>1.1921296296296402E-3</v>
      </c>
      <c r="L34" s="307">
        <v>16</v>
      </c>
      <c r="M34" s="305">
        <v>1</v>
      </c>
    </row>
    <row r="35" spans="1:13">
      <c r="A35" s="338">
        <v>16</v>
      </c>
      <c r="B35" s="353" t="s">
        <v>741</v>
      </c>
      <c r="C35" s="72" t="s">
        <v>604</v>
      </c>
      <c r="D35" s="24">
        <v>1996</v>
      </c>
      <c r="E35" s="24">
        <v>1</v>
      </c>
      <c r="F35" s="357" t="s">
        <v>408</v>
      </c>
      <c r="G35" s="357" t="s">
        <v>425</v>
      </c>
      <c r="H35" s="360">
        <v>2.3495370370370371E-2</v>
      </c>
      <c r="I35" s="302">
        <v>1.16319444444444E-2</v>
      </c>
      <c r="J35" s="264">
        <f t="shared" si="0"/>
        <v>1.1863425925925972E-2</v>
      </c>
      <c r="K35" s="306">
        <f>J35-J20</f>
        <v>1.2152777777774439E-3</v>
      </c>
      <c r="M35" s="305">
        <v>2</v>
      </c>
    </row>
    <row r="36" spans="1:13">
      <c r="A36" s="338">
        <v>17</v>
      </c>
      <c r="B36" s="353">
        <v>77</v>
      </c>
      <c r="C36" s="72" t="s">
        <v>728</v>
      </c>
      <c r="D36" s="24">
        <v>1996</v>
      </c>
      <c r="E36" s="24">
        <v>1</v>
      </c>
      <c r="F36" s="357" t="s">
        <v>488</v>
      </c>
      <c r="G36" s="357" t="s">
        <v>713</v>
      </c>
      <c r="H36" s="360">
        <v>2.525462962962963E-2</v>
      </c>
      <c r="I36" s="302">
        <v>1.3368055555555401E-2</v>
      </c>
      <c r="J36" s="264">
        <f t="shared" si="0"/>
        <v>1.188657407407423E-2</v>
      </c>
      <c r="K36" s="306">
        <f>J36-J20</f>
        <v>1.238425925925702E-3</v>
      </c>
      <c r="L36" s="307">
        <v>15</v>
      </c>
      <c r="M36" s="305">
        <v>2</v>
      </c>
    </row>
    <row r="37" spans="1:13">
      <c r="A37" s="338">
        <v>18</v>
      </c>
      <c r="B37" s="353">
        <v>95</v>
      </c>
      <c r="C37" s="72" t="s">
        <v>471</v>
      </c>
      <c r="D37" s="24">
        <v>1996</v>
      </c>
      <c r="E37" s="24">
        <v>1</v>
      </c>
      <c r="F37" s="357" t="s">
        <v>469</v>
      </c>
      <c r="G37" s="357" t="s">
        <v>470</v>
      </c>
      <c r="H37" s="360">
        <v>2.8437500000000001E-2</v>
      </c>
      <c r="I37" s="302">
        <v>1.6493055555555199E-2</v>
      </c>
      <c r="J37" s="264">
        <f t="shared" si="0"/>
        <v>1.1944444444444802E-2</v>
      </c>
      <c r="K37" s="306">
        <f>J37-J20</f>
        <v>1.2962962962962746E-3</v>
      </c>
      <c r="L37" s="307">
        <v>14</v>
      </c>
      <c r="M37" s="305">
        <v>2</v>
      </c>
    </row>
    <row r="38" spans="1:13">
      <c r="A38" s="338">
        <v>19</v>
      </c>
      <c r="B38" s="353">
        <v>81</v>
      </c>
      <c r="C38" s="72" t="s">
        <v>656</v>
      </c>
      <c r="D38" s="24">
        <v>1995</v>
      </c>
      <c r="E38" s="24">
        <v>1</v>
      </c>
      <c r="F38" s="357" t="s">
        <v>648</v>
      </c>
      <c r="G38" s="357" t="s">
        <v>632</v>
      </c>
      <c r="H38" s="360">
        <v>2.6087962962962966E-2</v>
      </c>
      <c r="I38" s="302">
        <v>1.4062499999999801E-2</v>
      </c>
      <c r="J38" s="264">
        <f t="shared" si="0"/>
        <v>1.2025462962963165E-2</v>
      </c>
      <c r="K38" s="303">
        <f>J38-J20</f>
        <v>1.3773148148146369E-3</v>
      </c>
      <c r="L38" s="307">
        <v>13</v>
      </c>
      <c r="M38" s="305">
        <v>2</v>
      </c>
    </row>
    <row r="39" spans="1:13">
      <c r="A39" s="338">
        <v>20</v>
      </c>
      <c r="B39" s="353">
        <v>80</v>
      </c>
      <c r="C39" s="72" t="s">
        <v>699</v>
      </c>
      <c r="D39" s="24">
        <v>1996</v>
      </c>
      <c r="E39" s="24">
        <v>1</v>
      </c>
      <c r="F39" s="357" t="s">
        <v>694</v>
      </c>
      <c r="G39" s="357" t="s">
        <v>695</v>
      </c>
      <c r="H39" s="360">
        <v>2.5995370370370367E-2</v>
      </c>
      <c r="I39" s="302">
        <v>1.3888888888888701E-2</v>
      </c>
      <c r="J39" s="264">
        <f t="shared" si="0"/>
        <v>1.2106481481481666E-2</v>
      </c>
      <c r="K39" s="303">
        <f>J39-J20</f>
        <v>1.458333333333138E-3</v>
      </c>
      <c r="L39" s="307">
        <v>12</v>
      </c>
      <c r="M39" s="305">
        <v>2</v>
      </c>
    </row>
    <row r="40" spans="1:13">
      <c r="A40" s="338">
        <v>21</v>
      </c>
      <c r="B40" s="353">
        <v>86</v>
      </c>
      <c r="C40" s="72" t="s">
        <v>131</v>
      </c>
      <c r="D40" s="24">
        <v>1996</v>
      </c>
      <c r="E40" s="24">
        <v>1</v>
      </c>
      <c r="F40" s="357" t="s">
        <v>731</v>
      </c>
      <c r="G40" s="357" t="s">
        <v>425</v>
      </c>
      <c r="H40" s="360">
        <v>2.7129629629629632E-2</v>
      </c>
      <c r="I40" s="302">
        <v>1.49305555555553E-2</v>
      </c>
      <c r="J40" s="264">
        <f t="shared" si="0"/>
        <v>1.2199074074074332E-2</v>
      </c>
      <c r="K40" s="303">
        <f>J40-J20</f>
        <v>1.5509259259258047E-3</v>
      </c>
      <c r="L40" s="307">
        <v>11</v>
      </c>
      <c r="M40" s="305">
        <v>2</v>
      </c>
    </row>
    <row r="41" spans="1:13">
      <c r="A41" s="338">
        <v>22</v>
      </c>
      <c r="B41" s="353">
        <v>94</v>
      </c>
      <c r="C41" s="72" t="s">
        <v>133</v>
      </c>
      <c r="D41" s="24">
        <v>1996</v>
      </c>
      <c r="E41" s="24">
        <v>1</v>
      </c>
      <c r="F41" s="357" t="s">
        <v>731</v>
      </c>
      <c r="G41" s="357" t="s">
        <v>425</v>
      </c>
      <c r="H41" s="360">
        <v>2.855324074074074E-2</v>
      </c>
      <c r="I41" s="302">
        <v>1.6319444444444099E-2</v>
      </c>
      <c r="J41" s="264">
        <f t="shared" si="0"/>
        <v>1.2233796296296642E-2</v>
      </c>
      <c r="K41" s="303">
        <f>J41-J20</f>
        <v>1.5856481481481138E-3</v>
      </c>
      <c r="L41" s="307">
        <v>10</v>
      </c>
      <c r="M41" s="305">
        <v>2</v>
      </c>
    </row>
    <row r="42" spans="1:13">
      <c r="A42" s="338">
        <v>23</v>
      </c>
      <c r="B42" s="353">
        <v>70</v>
      </c>
      <c r="C42" s="72" t="s">
        <v>132</v>
      </c>
      <c r="D42" s="24">
        <v>1996</v>
      </c>
      <c r="E42" s="24">
        <v>1</v>
      </c>
      <c r="F42" s="357" t="s">
        <v>731</v>
      </c>
      <c r="G42" s="357" t="s">
        <v>425</v>
      </c>
      <c r="H42" s="360">
        <v>2.4467592592592593E-2</v>
      </c>
      <c r="I42" s="302">
        <v>1.21527777777777E-2</v>
      </c>
      <c r="J42" s="264">
        <f t="shared" si="0"/>
        <v>1.2314814814814893E-2</v>
      </c>
      <c r="K42" s="303">
        <f>J42-J20</f>
        <v>1.6666666666663651E-3</v>
      </c>
      <c r="L42" s="307">
        <v>9</v>
      </c>
      <c r="M42" s="305">
        <v>2</v>
      </c>
    </row>
    <row r="43" spans="1:13">
      <c r="A43" s="338">
        <v>24</v>
      </c>
      <c r="B43" s="353">
        <v>93</v>
      </c>
      <c r="C43" s="72" t="s">
        <v>440</v>
      </c>
      <c r="D43" s="24">
        <v>1996</v>
      </c>
      <c r="E43" s="24">
        <v>1</v>
      </c>
      <c r="F43" s="357" t="s">
        <v>676</v>
      </c>
      <c r="G43" s="357" t="s">
        <v>674</v>
      </c>
      <c r="H43" s="360">
        <v>2.8564814814814817E-2</v>
      </c>
      <c r="I43" s="302">
        <v>1.6145833333332998E-2</v>
      </c>
      <c r="J43" s="264">
        <f t="shared" si="0"/>
        <v>1.2418981481481819E-2</v>
      </c>
      <c r="K43" s="303">
        <f>J43-J20</f>
        <v>1.770833333333291E-3</v>
      </c>
      <c r="L43" s="307">
        <v>8</v>
      </c>
      <c r="M43" s="305">
        <v>2</v>
      </c>
    </row>
    <row r="44" spans="1:13">
      <c r="A44" s="338">
        <v>25</v>
      </c>
      <c r="B44" s="353">
        <v>79</v>
      </c>
      <c r="C44" s="72" t="s">
        <v>671</v>
      </c>
      <c r="D44" s="24">
        <v>1996</v>
      </c>
      <c r="E44" s="24">
        <v>1</v>
      </c>
      <c r="F44" s="357" t="s">
        <v>661</v>
      </c>
      <c r="G44" s="357" t="s">
        <v>662</v>
      </c>
      <c r="H44" s="360">
        <v>2.6168981481481477E-2</v>
      </c>
      <c r="I44" s="302">
        <v>1.3715277777777601E-2</v>
      </c>
      <c r="J44" s="264">
        <f t="shared" si="0"/>
        <v>1.2453703703703876E-2</v>
      </c>
      <c r="K44" s="303">
        <f>J44-J20</f>
        <v>1.8055555555553486E-3</v>
      </c>
      <c r="L44" s="307">
        <v>7</v>
      </c>
      <c r="M44" s="305">
        <v>2</v>
      </c>
    </row>
    <row r="45" spans="1:13">
      <c r="A45" s="338">
        <v>26</v>
      </c>
      <c r="B45" s="353">
        <v>82</v>
      </c>
      <c r="C45" s="72" t="s">
        <v>727</v>
      </c>
      <c r="D45" s="24">
        <v>1996</v>
      </c>
      <c r="E45" s="24">
        <v>1</v>
      </c>
      <c r="F45" s="357" t="s">
        <v>488</v>
      </c>
      <c r="G45" s="357" t="s">
        <v>713</v>
      </c>
      <c r="H45" s="360">
        <v>2.6701388888888889E-2</v>
      </c>
      <c r="I45" s="302">
        <v>1.4236111111110899E-2</v>
      </c>
      <c r="J45" s="264">
        <f t="shared" si="0"/>
        <v>1.246527777777799E-2</v>
      </c>
      <c r="K45" s="303">
        <f>J45-J20</f>
        <v>1.8171296296294621E-3</v>
      </c>
      <c r="L45" s="307">
        <v>6</v>
      </c>
      <c r="M45" s="305">
        <v>2</v>
      </c>
    </row>
    <row r="46" spans="1:13">
      <c r="A46" s="338">
        <v>27</v>
      </c>
      <c r="B46" s="353">
        <v>72</v>
      </c>
      <c r="C46" s="72" t="s">
        <v>700</v>
      </c>
      <c r="D46" s="24">
        <v>1996</v>
      </c>
      <c r="E46" s="24">
        <v>1</v>
      </c>
      <c r="F46" s="357" t="s">
        <v>694</v>
      </c>
      <c r="G46" s="357" t="s">
        <v>695</v>
      </c>
      <c r="H46" s="360">
        <v>2.5208333333333333E-2</v>
      </c>
      <c r="I46" s="302">
        <v>1.24999999999999E-2</v>
      </c>
      <c r="J46" s="264">
        <f t="shared" si="0"/>
        <v>1.2708333333333433E-2</v>
      </c>
      <c r="K46" s="303">
        <f>J46-J20</f>
        <v>2.0601851851849047E-3</v>
      </c>
      <c r="L46" s="307">
        <v>5</v>
      </c>
      <c r="M46" s="305">
        <v>2</v>
      </c>
    </row>
    <row r="47" spans="1:13">
      <c r="A47" s="338">
        <v>28</v>
      </c>
      <c r="B47" s="353" t="s">
        <v>740</v>
      </c>
      <c r="C47" s="72" t="s">
        <v>736</v>
      </c>
      <c r="D47" s="24">
        <v>1996</v>
      </c>
      <c r="E47" s="24">
        <v>1</v>
      </c>
      <c r="F47" s="357" t="s">
        <v>694</v>
      </c>
      <c r="G47" s="357" t="s">
        <v>695</v>
      </c>
      <c r="H47" s="360">
        <v>2.4189814814814817E-2</v>
      </c>
      <c r="I47" s="302">
        <v>1.14583333333333E-2</v>
      </c>
      <c r="J47" s="264">
        <f t="shared" si="0"/>
        <v>1.2731481481481517E-2</v>
      </c>
      <c r="K47" s="303">
        <f>J47-J20</f>
        <v>2.0833333333329894E-3</v>
      </c>
      <c r="M47" s="305">
        <v>2</v>
      </c>
    </row>
    <row r="48" spans="1:13">
      <c r="A48" s="338">
        <v>29</v>
      </c>
      <c r="B48" s="353">
        <v>73</v>
      </c>
      <c r="C48" s="72" t="s">
        <v>483</v>
      </c>
      <c r="D48" s="24">
        <v>1996</v>
      </c>
      <c r="E48" s="24">
        <v>1</v>
      </c>
      <c r="F48" s="357" t="s">
        <v>482</v>
      </c>
      <c r="G48" s="357" t="s">
        <v>642</v>
      </c>
      <c r="H48" s="360">
        <v>2.5462962962962962E-2</v>
      </c>
      <c r="I48" s="302">
        <v>1.2673611111111E-2</v>
      </c>
      <c r="J48" s="264">
        <f t="shared" si="0"/>
        <v>1.2789351851851961E-2</v>
      </c>
      <c r="K48" s="303">
        <f>J48-J20</f>
        <v>2.1412037037034336E-3</v>
      </c>
      <c r="L48" s="307">
        <v>4</v>
      </c>
      <c r="M48" s="305">
        <v>2</v>
      </c>
    </row>
    <row r="49" spans="1:13">
      <c r="A49" s="338">
        <v>30</v>
      </c>
      <c r="B49" s="353">
        <v>76</v>
      </c>
      <c r="C49" s="72" t="s">
        <v>113</v>
      </c>
      <c r="D49" s="24">
        <v>1996</v>
      </c>
      <c r="E49" s="24">
        <v>1</v>
      </c>
      <c r="F49" s="357" t="s">
        <v>521</v>
      </c>
      <c r="G49" s="357" t="s">
        <v>522</v>
      </c>
      <c r="H49" s="360">
        <v>2.6099537037037036E-2</v>
      </c>
      <c r="I49" s="302">
        <v>1.31944444444443E-2</v>
      </c>
      <c r="J49" s="264">
        <f t="shared" si="0"/>
        <v>1.2905092592592735E-2</v>
      </c>
      <c r="K49" s="303">
        <f>J49-J20</f>
        <v>2.2569444444442074E-3</v>
      </c>
      <c r="L49" s="307">
        <v>3</v>
      </c>
      <c r="M49" s="305">
        <v>2</v>
      </c>
    </row>
    <row r="50" spans="1:13">
      <c r="A50" s="338">
        <v>31</v>
      </c>
      <c r="B50" s="353">
        <v>100</v>
      </c>
      <c r="C50" s="72" t="s">
        <v>264</v>
      </c>
      <c r="D50" s="24">
        <v>1996</v>
      </c>
      <c r="E50" s="24">
        <v>1</v>
      </c>
      <c r="F50" s="357" t="s">
        <v>55</v>
      </c>
      <c r="G50" s="357" t="s">
        <v>540</v>
      </c>
      <c r="H50" s="360">
        <v>3.0289351851851855E-2</v>
      </c>
      <c r="I50" s="302">
        <v>1.7361111111110699E-2</v>
      </c>
      <c r="J50" s="264">
        <f t="shared" si="0"/>
        <v>1.2928240740741156E-2</v>
      </c>
      <c r="K50" s="303">
        <f>J50-J20</f>
        <v>2.2800925925926287E-3</v>
      </c>
      <c r="L50" s="307">
        <v>2</v>
      </c>
      <c r="M50" s="305">
        <v>2</v>
      </c>
    </row>
    <row r="51" spans="1:13">
      <c r="A51" s="338">
        <v>32</v>
      </c>
      <c r="B51" s="353">
        <v>74</v>
      </c>
      <c r="C51" s="72" t="s">
        <v>439</v>
      </c>
      <c r="D51" s="24">
        <v>1996</v>
      </c>
      <c r="E51" s="24">
        <v>1</v>
      </c>
      <c r="F51" s="357" t="s">
        <v>676</v>
      </c>
      <c r="G51" s="357" t="s">
        <v>674</v>
      </c>
      <c r="H51" s="360">
        <v>2.5833333333333333E-2</v>
      </c>
      <c r="I51" s="302">
        <v>1.28472222222221E-2</v>
      </c>
      <c r="J51" s="264">
        <f t="shared" si="0"/>
        <v>1.2986111111111233E-2</v>
      </c>
      <c r="K51" s="303">
        <f>J51-J20</f>
        <v>2.3379629629627051E-3</v>
      </c>
      <c r="L51" s="307">
        <v>1</v>
      </c>
      <c r="M51" s="305">
        <v>2</v>
      </c>
    </row>
    <row r="52" spans="1:13">
      <c r="A52" s="338">
        <v>33</v>
      </c>
      <c r="B52" s="353" t="s">
        <v>739</v>
      </c>
      <c r="C52" s="72" t="s">
        <v>551</v>
      </c>
      <c r="D52" s="24">
        <v>1995</v>
      </c>
      <c r="E52" s="24">
        <v>1</v>
      </c>
      <c r="F52" s="357" t="s">
        <v>547</v>
      </c>
      <c r="G52" s="357" t="s">
        <v>559</v>
      </c>
      <c r="H52" s="360">
        <v>2.431712962962963E-2</v>
      </c>
      <c r="I52" s="302">
        <v>1.1284722222222199E-2</v>
      </c>
      <c r="J52" s="264">
        <f t="shared" si="0"/>
        <v>1.303240740740743E-2</v>
      </c>
      <c r="K52" s="303">
        <f>J52-J20</f>
        <v>2.3842592592589022E-3</v>
      </c>
      <c r="L52" s="308"/>
      <c r="M52" s="305">
        <v>2</v>
      </c>
    </row>
    <row r="53" spans="1:13">
      <c r="A53" s="338">
        <v>34</v>
      </c>
      <c r="B53" s="353">
        <v>88</v>
      </c>
      <c r="C53" s="72" t="s">
        <v>586</v>
      </c>
      <c r="D53" s="24">
        <v>1995</v>
      </c>
      <c r="E53" s="24">
        <v>1</v>
      </c>
      <c r="F53" s="357" t="s">
        <v>420</v>
      </c>
      <c r="G53" s="357"/>
      <c r="H53" s="360">
        <v>2.8449074074074075E-2</v>
      </c>
      <c r="I53" s="264">
        <v>1.52777777777775E-2</v>
      </c>
      <c r="J53" s="264">
        <f t="shared" si="0"/>
        <v>1.3171296296296575E-2</v>
      </c>
      <c r="K53" s="303">
        <f>J53-J20</f>
        <v>2.523148148148047E-3</v>
      </c>
      <c r="L53" s="308"/>
      <c r="M53" s="305">
        <v>2</v>
      </c>
    </row>
    <row r="54" spans="1:13">
      <c r="A54" s="338">
        <v>35</v>
      </c>
      <c r="B54" s="353">
        <v>69</v>
      </c>
      <c r="C54" s="72" t="s">
        <v>135</v>
      </c>
      <c r="D54" s="24">
        <v>1996</v>
      </c>
      <c r="E54" s="24">
        <v>1</v>
      </c>
      <c r="F54" s="357" t="s">
        <v>731</v>
      </c>
      <c r="G54" s="357" t="s">
        <v>425</v>
      </c>
      <c r="H54" s="360">
        <v>2.5196759259259256E-2</v>
      </c>
      <c r="I54" s="264">
        <v>1.19791666666666E-2</v>
      </c>
      <c r="J54" s="264">
        <f t="shared" si="0"/>
        <v>1.3217592592592656E-2</v>
      </c>
      <c r="K54" s="303">
        <f>J54-J20</f>
        <v>2.5694444444441279E-3</v>
      </c>
      <c r="L54" s="308"/>
      <c r="M54" s="305">
        <v>2</v>
      </c>
    </row>
    <row r="55" spans="1:13">
      <c r="A55" s="338">
        <v>36</v>
      </c>
      <c r="B55" s="353">
        <v>75</v>
      </c>
      <c r="C55" s="72" t="s">
        <v>112</v>
      </c>
      <c r="D55" s="24">
        <v>1996</v>
      </c>
      <c r="E55" s="24">
        <v>1</v>
      </c>
      <c r="F55" s="357" t="s">
        <v>521</v>
      </c>
      <c r="G55" s="357" t="s">
        <v>522</v>
      </c>
      <c r="H55" s="360">
        <v>2.6412037037037036E-2</v>
      </c>
      <c r="I55" s="264">
        <v>1.30208333333332E-2</v>
      </c>
      <c r="J55" s="264">
        <f t="shared" si="0"/>
        <v>1.3391203703703836E-2</v>
      </c>
      <c r="K55" s="303">
        <f>J55-J20</f>
        <v>2.7430555555553078E-3</v>
      </c>
      <c r="L55" s="308"/>
      <c r="M55" s="305">
        <v>3</v>
      </c>
    </row>
    <row r="56" spans="1:13">
      <c r="A56" s="338">
        <v>37</v>
      </c>
      <c r="B56" s="353">
        <v>71</v>
      </c>
      <c r="C56" s="72" t="s">
        <v>655</v>
      </c>
      <c r="D56" s="24">
        <v>1995</v>
      </c>
      <c r="E56" s="24">
        <v>1</v>
      </c>
      <c r="F56" s="357" t="s">
        <v>648</v>
      </c>
      <c r="G56" s="357" t="s">
        <v>632</v>
      </c>
      <c r="H56" s="360">
        <v>2.5798611111111109E-2</v>
      </c>
      <c r="I56" s="264">
        <v>1.23263888888888E-2</v>
      </c>
      <c r="J56" s="264">
        <f t="shared" si="0"/>
        <v>1.3472222222222309E-2</v>
      </c>
      <c r="K56" s="303">
        <f>J56-J20</f>
        <v>2.8240740740737812E-3</v>
      </c>
      <c r="L56" s="308"/>
      <c r="M56" s="305">
        <v>3</v>
      </c>
    </row>
    <row r="57" spans="1:13">
      <c r="A57" s="338">
        <v>38</v>
      </c>
      <c r="B57" s="353">
        <v>102</v>
      </c>
      <c r="C57" s="72" t="s">
        <v>582</v>
      </c>
      <c r="D57" s="24">
        <v>1996</v>
      </c>
      <c r="E57" s="24">
        <v>1</v>
      </c>
      <c r="F57" s="357" t="s">
        <v>580</v>
      </c>
      <c r="G57" s="357" t="s">
        <v>583</v>
      </c>
      <c r="H57" s="360">
        <v>3.2037037037037037E-2</v>
      </c>
      <c r="I57" s="264">
        <v>1.7708333333332899E-2</v>
      </c>
      <c r="J57" s="264">
        <f t="shared" si="0"/>
        <v>1.4328703703704138E-2</v>
      </c>
      <c r="K57" s="303">
        <f>J57-J20</f>
        <v>3.6805555555556105E-3</v>
      </c>
      <c r="L57" s="308"/>
      <c r="M57" s="305">
        <v>3</v>
      </c>
    </row>
    <row r="58" spans="1:13">
      <c r="A58" s="475" t="s">
        <v>29</v>
      </c>
      <c r="B58" s="475"/>
      <c r="C58" s="475"/>
      <c r="D58" s="285"/>
      <c r="E58" s="285"/>
      <c r="F58" s="280"/>
      <c r="G58" s="285"/>
      <c r="H58" s="285"/>
      <c r="I58" s="280"/>
      <c r="J58" s="285"/>
      <c r="K58" s="310"/>
      <c r="L58" s="285"/>
      <c r="M58" s="280"/>
    </row>
    <row r="59" spans="1:13">
      <c r="A59" s="311"/>
      <c r="B59" s="300"/>
      <c r="C59" s="301"/>
      <c r="D59" s="300"/>
      <c r="E59" s="300"/>
      <c r="F59" s="301"/>
      <c r="G59" s="302"/>
      <c r="H59" s="303"/>
      <c r="I59" s="302"/>
      <c r="J59" s="303"/>
      <c r="K59" s="312"/>
      <c r="L59" s="312"/>
      <c r="M59" s="313"/>
    </row>
    <row r="60" spans="1:13">
      <c r="A60" s="476" t="s">
        <v>30</v>
      </c>
      <c r="B60" s="476"/>
      <c r="C60" s="476"/>
      <c r="D60" s="314"/>
      <c r="E60" s="309"/>
      <c r="F60" s="315"/>
      <c r="G60" s="309"/>
      <c r="H60" s="310"/>
      <c r="I60" s="310"/>
      <c r="J60" s="316"/>
      <c r="K60" s="317"/>
      <c r="L60" s="317"/>
      <c r="M60" s="280"/>
    </row>
    <row r="61" spans="1:13">
      <c r="A61" s="318"/>
      <c r="B61" s="319"/>
      <c r="C61" s="319"/>
      <c r="D61" s="320"/>
      <c r="E61" s="321"/>
      <c r="F61" s="322"/>
      <c r="G61" s="321"/>
      <c r="H61" s="323"/>
      <c r="I61" s="323"/>
      <c r="J61" s="324"/>
      <c r="K61" s="325"/>
      <c r="L61" s="325"/>
      <c r="M61" s="326"/>
    </row>
    <row r="62" spans="1:13">
      <c r="A62" s="477" t="s">
        <v>54</v>
      </c>
      <c r="B62" s="477"/>
      <c r="C62" s="477"/>
      <c r="D62" s="477"/>
      <c r="E62" s="477"/>
      <c r="F62" s="477"/>
      <c r="G62" s="477"/>
      <c r="H62" s="477"/>
      <c r="I62" s="477"/>
      <c r="J62" s="477"/>
      <c r="K62" s="477"/>
      <c r="L62" s="477"/>
      <c r="M62" s="477"/>
    </row>
    <row r="63" spans="1:13">
      <c r="A63" s="478"/>
      <c r="B63" s="479"/>
      <c r="C63" s="479"/>
      <c r="D63" s="479"/>
      <c r="E63" s="479"/>
      <c r="F63" s="479"/>
      <c r="G63" s="479"/>
      <c r="H63" s="479"/>
      <c r="I63" s="479"/>
      <c r="J63" s="479"/>
      <c r="K63" s="479"/>
      <c r="L63" s="479"/>
      <c r="M63" s="480"/>
    </row>
    <row r="64" spans="1:13" ht="15.75">
      <c r="A64" s="327"/>
      <c r="B64" s="15"/>
      <c r="C64" s="15"/>
      <c r="D64" s="327"/>
      <c r="E64" s="327"/>
      <c r="F64" s="328"/>
      <c r="G64" s="329"/>
      <c r="H64" s="330"/>
      <c r="I64" s="330"/>
      <c r="J64" s="331"/>
      <c r="K64" s="332"/>
      <c r="L64" s="332"/>
      <c r="M64" s="266"/>
    </row>
    <row r="65" spans="1:13">
      <c r="A65" s="481" t="s">
        <v>31</v>
      </c>
      <c r="B65" s="482" t="s">
        <v>32</v>
      </c>
      <c r="C65" s="482"/>
      <c r="D65" s="483" t="s">
        <v>33</v>
      </c>
      <c r="E65" s="483"/>
      <c r="F65" s="484" t="s">
        <v>34</v>
      </c>
      <c r="G65" s="484"/>
      <c r="H65" s="484"/>
      <c r="I65" s="484"/>
      <c r="J65" s="484"/>
      <c r="K65" s="484"/>
      <c r="L65" s="484"/>
      <c r="M65" s="485"/>
    </row>
    <row r="66" spans="1:13" ht="24" customHeight="1">
      <c r="A66" s="481"/>
      <c r="B66" s="482"/>
      <c r="C66" s="482"/>
      <c r="D66" s="333" t="s">
        <v>35</v>
      </c>
      <c r="E66" s="334" t="s">
        <v>36</v>
      </c>
      <c r="F66" s="299" t="s">
        <v>37</v>
      </c>
      <c r="G66" s="334" t="s">
        <v>38</v>
      </c>
      <c r="H66" s="335"/>
      <c r="I66" s="336"/>
      <c r="J66" s="334" t="s">
        <v>39</v>
      </c>
      <c r="K66" s="337" t="s">
        <v>40</v>
      </c>
      <c r="L66" s="486" t="s">
        <v>41</v>
      </c>
      <c r="M66" s="487"/>
    </row>
    <row r="67" spans="1:13">
      <c r="A67" s="338" t="s">
        <v>153</v>
      </c>
      <c r="B67" s="482" t="s">
        <v>42</v>
      </c>
      <c r="C67" s="482"/>
      <c r="D67" s="339" t="s">
        <v>764</v>
      </c>
      <c r="E67" s="340" t="s">
        <v>765</v>
      </c>
      <c r="F67" s="338">
        <v>38</v>
      </c>
      <c r="G67" s="338">
        <v>38</v>
      </c>
      <c r="H67" s="341"/>
      <c r="I67" s="342"/>
      <c r="J67" s="338"/>
      <c r="K67" s="343"/>
      <c r="L67" s="488"/>
      <c r="M67" s="489"/>
    </row>
    <row r="68" spans="1:13" ht="15.75">
      <c r="A68" s="327"/>
      <c r="B68" s="344"/>
      <c r="C68" s="328"/>
      <c r="D68" s="327"/>
      <c r="E68" s="327"/>
      <c r="F68" s="328"/>
      <c r="G68" s="330"/>
      <c r="H68" s="330"/>
      <c r="I68" s="266"/>
      <c r="J68" s="5"/>
      <c r="K68" s="5"/>
      <c r="L68" s="5"/>
      <c r="M68" s="266"/>
    </row>
    <row r="69" spans="1:13">
      <c r="A69" s="345"/>
      <c r="B69" s="346"/>
      <c r="C69" s="490" t="s">
        <v>43</v>
      </c>
      <c r="D69" s="491"/>
      <c r="E69" s="492"/>
      <c r="F69" s="347"/>
      <c r="G69" s="490" t="s">
        <v>44</v>
      </c>
      <c r="H69" s="491"/>
      <c r="I69" s="491"/>
      <c r="J69" s="491"/>
      <c r="K69" s="492"/>
      <c r="L69" s="285"/>
      <c r="M69" s="285"/>
    </row>
    <row r="70" spans="1:13">
      <c r="A70" s="345"/>
      <c r="B70" s="346"/>
      <c r="C70" s="348"/>
      <c r="D70" s="309"/>
      <c r="E70" s="349"/>
      <c r="F70" s="347"/>
      <c r="G70" s="348"/>
      <c r="H70" s="285"/>
      <c r="I70" s="285"/>
      <c r="J70" s="285"/>
      <c r="K70" s="290"/>
      <c r="L70" s="285"/>
      <c r="M70" s="280"/>
    </row>
    <row r="71" spans="1:13">
      <c r="A71" s="345"/>
      <c r="B71" s="346"/>
      <c r="C71" s="493"/>
      <c r="D71" s="494"/>
      <c r="E71" s="495"/>
      <c r="F71" s="347"/>
      <c r="G71" s="348"/>
      <c r="H71" s="285"/>
      <c r="I71" s="285"/>
      <c r="J71" s="285"/>
      <c r="K71" s="290"/>
      <c r="L71" s="285"/>
      <c r="M71" s="280"/>
    </row>
    <row r="72" spans="1:13">
      <c r="A72" s="345"/>
      <c r="B72" s="346"/>
      <c r="C72" s="496" t="s">
        <v>45</v>
      </c>
      <c r="D72" s="497"/>
      <c r="E72" s="498"/>
      <c r="F72" s="347"/>
      <c r="G72" s="496" t="s">
        <v>46</v>
      </c>
      <c r="H72" s="499"/>
      <c r="I72" s="499"/>
      <c r="J72" s="499"/>
      <c r="K72" s="500"/>
      <c r="L72" s="285"/>
      <c r="M72" s="285"/>
    </row>
  </sheetData>
  <sortState ref="B20:J57">
    <sortCondition ref="J20:J57"/>
  </sortState>
  <mergeCells count="26">
    <mergeCell ref="C72:E72"/>
    <mergeCell ref="G72:K72"/>
    <mergeCell ref="A62:M62"/>
    <mergeCell ref="A63:M63"/>
    <mergeCell ref="A65:A66"/>
    <mergeCell ref="B65:C66"/>
    <mergeCell ref="D65:E65"/>
    <mergeCell ref="F65:M65"/>
    <mergeCell ref="L66:M66"/>
    <mergeCell ref="B67:C67"/>
    <mergeCell ref="L67:M67"/>
    <mergeCell ref="C69:E69"/>
    <mergeCell ref="G69:K69"/>
    <mergeCell ref="C71:E71"/>
    <mergeCell ref="A60:C60"/>
    <mergeCell ref="A1:M1"/>
    <mergeCell ref="A2:M2"/>
    <mergeCell ref="A4:M4"/>
    <mergeCell ref="A3:M3"/>
    <mergeCell ref="A5:M5"/>
    <mergeCell ref="A6:M6"/>
    <mergeCell ref="A7:M7"/>
    <mergeCell ref="A8:M8"/>
    <mergeCell ref="A12:F12"/>
    <mergeCell ref="G12:M12"/>
    <mergeCell ref="A58:C58"/>
  </mergeCells>
  <pageMargins left="0" right="0" top="0.15748031496062992" bottom="0.15748031496062992" header="0.31496062992125984" footer="0.31496062992125984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>
  <dimension ref="A1:M83"/>
  <sheetViews>
    <sheetView topLeftCell="A19" workbookViewId="0">
      <selection activeCell="P35" sqref="P35"/>
    </sheetView>
  </sheetViews>
  <sheetFormatPr defaultRowHeight="15"/>
  <cols>
    <col min="1" max="1" width="4.5703125" style="268" customWidth="1"/>
    <col min="2" max="2" width="5.5703125" style="268" customWidth="1"/>
    <col min="3" max="3" width="17" style="268" customWidth="1"/>
    <col min="4" max="4" width="5.85546875" style="268" customWidth="1"/>
    <col min="5" max="5" width="5.7109375" style="268" customWidth="1"/>
    <col min="6" max="6" width="17" style="268" customWidth="1"/>
    <col min="7" max="7" width="19.42578125" style="268" customWidth="1"/>
    <col min="8" max="8" width="7.5703125" style="268" hidden="1" customWidth="1"/>
    <col min="9" max="9" width="7.28515625" style="268" hidden="1" customWidth="1"/>
    <col min="10" max="10" width="8.42578125" style="268" customWidth="1"/>
    <col min="11" max="11" width="7.42578125" style="268" customWidth="1"/>
    <col min="12" max="12" width="5.42578125" style="268" customWidth="1"/>
    <col min="13" max="13" width="4.7109375" style="268" customWidth="1"/>
    <col min="14" max="16384" width="9.140625" style="268"/>
  </cols>
  <sheetData>
    <row r="1" spans="1:13" ht="15.75">
      <c r="A1" s="438" t="s">
        <v>276</v>
      </c>
      <c r="B1" s="438"/>
      <c r="C1" s="438"/>
      <c r="D1" s="438"/>
      <c r="E1" s="438"/>
      <c r="F1" s="438"/>
      <c r="G1" s="438"/>
      <c r="H1" s="438"/>
      <c r="I1" s="438"/>
      <c r="J1" s="438"/>
      <c r="K1" s="438"/>
      <c r="L1" s="438"/>
      <c r="M1" s="438"/>
    </row>
    <row r="2" spans="1:13" ht="15.75">
      <c r="A2" s="438" t="s">
        <v>360</v>
      </c>
      <c r="B2" s="438"/>
      <c r="C2" s="438"/>
      <c r="D2" s="438"/>
      <c r="E2" s="438"/>
      <c r="F2" s="438"/>
      <c r="G2" s="438"/>
      <c r="H2" s="438"/>
      <c r="I2" s="438"/>
      <c r="J2" s="438"/>
      <c r="K2" s="438"/>
      <c r="L2" s="438"/>
      <c r="M2" s="438"/>
    </row>
    <row r="3" spans="1:13" ht="18.75">
      <c r="A3" s="468" t="s">
        <v>161</v>
      </c>
      <c r="B3" s="468"/>
      <c r="C3" s="468"/>
      <c r="D3" s="468"/>
      <c r="E3" s="468"/>
      <c r="F3" s="468"/>
      <c r="G3" s="468"/>
      <c r="H3" s="468"/>
      <c r="I3" s="468"/>
      <c r="J3" s="468"/>
      <c r="K3" s="468"/>
      <c r="L3" s="468"/>
      <c r="M3" s="468"/>
    </row>
    <row r="4" spans="1:13" ht="18.75">
      <c r="A4" s="468" t="s">
        <v>162</v>
      </c>
      <c r="B4" s="468"/>
      <c r="C4" s="468"/>
      <c r="D4" s="468"/>
      <c r="E4" s="468"/>
      <c r="F4" s="468"/>
      <c r="G4" s="468"/>
      <c r="H4" s="468"/>
      <c r="I4" s="468"/>
      <c r="J4" s="468"/>
      <c r="K4" s="468"/>
      <c r="L4" s="468"/>
      <c r="M4" s="468"/>
    </row>
    <row r="5" spans="1:13" ht="15.75">
      <c r="A5" s="438" t="s">
        <v>760</v>
      </c>
      <c r="B5" s="438"/>
      <c r="C5" s="438"/>
      <c r="D5" s="438"/>
      <c r="E5" s="438"/>
      <c r="F5" s="438"/>
      <c r="G5" s="438"/>
      <c r="H5" s="438"/>
      <c r="I5" s="438"/>
      <c r="J5" s="438"/>
      <c r="K5" s="438"/>
      <c r="L5" s="438"/>
      <c r="M5" s="438"/>
    </row>
    <row r="6" spans="1:13" ht="15.75">
      <c r="A6" s="438" t="s">
        <v>277</v>
      </c>
      <c r="B6" s="438"/>
      <c r="C6" s="438"/>
      <c r="D6" s="438"/>
      <c r="E6" s="438"/>
      <c r="F6" s="438"/>
      <c r="G6" s="438"/>
      <c r="H6" s="438"/>
      <c r="I6" s="438"/>
      <c r="J6" s="438"/>
      <c r="K6" s="438"/>
      <c r="L6" s="438"/>
      <c r="M6" s="438"/>
    </row>
    <row r="7" spans="1:13" ht="18.75">
      <c r="A7" s="467" t="s">
        <v>145</v>
      </c>
      <c r="B7" s="467"/>
      <c r="C7" s="467"/>
      <c r="D7" s="467"/>
      <c r="E7" s="467"/>
      <c r="F7" s="467"/>
      <c r="G7" s="467"/>
      <c r="H7" s="467"/>
      <c r="I7" s="467"/>
      <c r="J7" s="467"/>
      <c r="K7" s="467"/>
      <c r="L7" s="467"/>
      <c r="M7" s="467"/>
    </row>
    <row r="8" spans="1:13" ht="15.75">
      <c r="A8" s="438" t="s">
        <v>53</v>
      </c>
      <c r="B8" s="438"/>
      <c r="C8" s="438"/>
      <c r="D8" s="438"/>
      <c r="E8" s="438"/>
      <c r="F8" s="438"/>
      <c r="G8" s="438"/>
      <c r="H8" s="438"/>
      <c r="I8" s="438"/>
      <c r="J8" s="438"/>
      <c r="K8" s="438"/>
      <c r="L8" s="438"/>
      <c r="M8" s="438"/>
    </row>
    <row r="9" spans="1:13" ht="15.75">
      <c r="A9" s="269" t="s">
        <v>0</v>
      </c>
      <c r="B9" s="266"/>
      <c r="C9" s="266"/>
      <c r="D9" s="266"/>
      <c r="E9" s="266"/>
      <c r="F9" s="266"/>
      <c r="G9" s="266"/>
      <c r="H9" s="266"/>
      <c r="I9" s="266"/>
      <c r="J9" s="9" t="s">
        <v>7</v>
      </c>
      <c r="L9" s="270">
        <v>0.5180555555555556</v>
      </c>
    </row>
    <row r="10" spans="1:13" ht="15.75">
      <c r="A10" s="10" t="s">
        <v>80</v>
      </c>
      <c r="B10" s="5"/>
      <c r="C10" s="266"/>
      <c r="D10" s="266"/>
      <c r="E10" s="266"/>
      <c r="F10" s="266"/>
      <c r="G10" s="266"/>
      <c r="H10" s="266"/>
      <c r="I10" s="266"/>
      <c r="J10" s="15" t="s">
        <v>8</v>
      </c>
      <c r="L10" s="270">
        <v>0.54027777777777775</v>
      </c>
    </row>
    <row r="11" spans="1:13" ht="16.5" thickBot="1">
      <c r="A11" s="10" t="s">
        <v>759</v>
      </c>
      <c r="B11" s="266"/>
      <c r="C11" s="266"/>
      <c r="D11" s="266"/>
      <c r="E11" s="266"/>
      <c r="F11" s="266"/>
      <c r="G11" s="266"/>
      <c r="H11" s="266"/>
      <c r="I11" s="266"/>
      <c r="J11" s="266"/>
      <c r="K11" s="5"/>
      <c r="L11" s="5"/>
      <c r="M11" s="271"/>
    </row>
    <row r="12" spans="1:13">
      <c r="A12" s="469" t="s">
        <v>9</v>
      </c>
      <c r="B12" s="470"/>
      <c r="C12" s="470"/>
      <c r="D12" s="470"/>
      <c r="E12" s="470"/>
      <c r="F12" s="471"/>
      <c r="G12" s="472" t="s">
        <v>10</v>
      </c>
      <c r="H12" s="473"/>
      <c r="I12" s="473"/>
      <c r="J12" s="473"/>
      <c r="K12" s="473"/>
      <c r="L12" s="473"/>
      <c r="M12" s="474"/>
    </row>
    <row r="13" spans="1:13">
      <c r="A13" s="272" t="s">
        <v>11</v>
      </c>
      <c r="B13" s="273"/>
      <c r="C13" s="273"/>
      <c r="E13" s="274" t="s">
        <v>57</v>
      </c>
      <c r="F13" s="276" t="s">
        <v>0</v>
      </c>
      <c r="G13" s="277" t="s">
        <v>12</v>
      </c>
      <c r="H13" s="275"/>
      <c r="I13" s="275"/>
      <c r="J13" s="275"/>
      <c r="K13" s="278"/>
      <c r="L13" s="278" t="s">
        <v>50</v>
      </c>
      <c r="M13" s="279"/>
    </row>
    <row r="14" spans="1:13">
      <c r="A14" s="272" t="s">
        <v>328</v>
      </c>
      <c r="B14" s="280"/>
      <c r="C14" s="280"/>
      <c r="E14" s="274" t="s">
        <v>56</v>
      </c>
      <c r="F14" s="276" t="s">
        <v>55</v>
      </c>
      <c r="G14" s="281" t="s">
        <v>14</v>
      </c>
      <c r="H14" s="280"/>
      <c r="I14" s="280"/>
      <c r="J14" s="280"/>
      <c r="K14" s="274"/>
      <c r="L14" s="274" t="s">
        <v>325</v>
      </c>
      <c r="M14" s="282"/>
    </row>
    <row r="15" spans="1:13">
      <c r="A15" s="272" t="s">
        <v>327</v>
      </c>
      <c r="B15" s="280"/>
      <c r="C15" s="280"/>
      <c r="E15" s="283" t="s">
        <v>102</v>
      </c>
      <c r="F15" s="276" t="s">
        <v>0</v>
      </c>
      <c r="G15" s="281" t="s">
        <v>16</v>
      </c>
      <c r="H15" s="284"/>
      <c r="I15" s="285"/>
      <c r="J15" s="285"/>
      <c r="K15" s="274"/>
      <c r="L15" s="274" t="s">
        <v>106</v>
      </c>
      <c r="M15" s="282"/>
    </row>
    <row r="16" spans="1:13">
      <c r="A16" s="286"/>
      <c r="B16" s="280"/>
      <c r="C16" s="367"/>
      <c r="D16" s="285"/>
      <c r="E16" s="285"/>
      <c r="F16" s="276"/>
      <c r="G16" s="287" t="s">
        <v>18</v>
      </c>
      <c r="H16" s="285"/>
      <c r="I16" s="280"/>
      <c r="J16" s="285"/>
      <c r="K16" s="274"/>
      <c r="L16" s="274" t="s">
        <v>326</v>
      </c>
      <c r="M16" s="288"/>
    </row>
    <row r="17" spans="1:13">
      <c r="A17" s="289"/>
      <c r="B17" s="280"/>
      <c r="C17" s="285"/>
      <c r="D17" s="285"/>
      <c r="E17" s="285"/>
      <c r="F17" s="290"/>
      <c r="G17" s="287" t="s">
        <v>20</v>
      </c>
      <c r="H17" s="285"/>
      <c r="I17" s="280"/>
      <c r="J17" s="285"/>
      <c r="K17" s="274"/>
      <c r="L17" s="274" t="s">
        <v>324</v>
      </c>
      <c r="M17" s="288"/>
    </row>
    <row r="18" spans="1:13" ht="15.75" thickBot="1">
      <c r="A18" s="291"/>
      <c r="B18" s="292"/>
      <c r="C18" s="293"/>
      <c r="D18" s="293"/>
      <c r="E18" s="293"/>
      <c r="F18" s="294"/>
      <c r="G18" s="295" t="s">
        <v>22</v>
      </c>
      <c r="H18" s="293"/>
      <c r="I18" s="293"/>
      <c r="J18" s="293"/>
      <c r="K18" s="296"/>
      <c r="L18" s="293">
        <v>1</v>
      </c>
      <c r="M18" s="297"/>
    </row>
    <row r="19" spans="1:13" ht="25.5" customHeight="1">
      <c r="A19" s="298" t="s">
        <v>23</v>
      </c>
      <c r="B19" s="298" t="s">
        <v>1</v>
      </c>
      <c r="C19" s="299" t="s">
        <v>2</v>
      </c>
      <c r="D19" s="298" t="s">
        <v>3</v>
      </c>
      <c r="E19" s="299" t="s">
        <v>4</v>
      </c>
      <c r="F19" s="256" t="s">
        <v>399</v>
      </c>
      <c r="G19" s="354" t="s">
        <v>400</v>
      </c>
      <c r="H19" s="355" t="s">
        <v>24</v>
      </c>
      <c r="I19" s="355" t="s">
        <v>6</v>
      </c>
      <c r="J19" s="355" t="s">
        <v>25</v>
      </c>
      <c r="K19" s="355" t="s">
        <v>26</v>
      </c>
      <c r="L19" s="355" t="s">
        <v>27</v>
      </c>
      <c r="M19" s="356" t="s">
        <v>28</v>
      </c>
    </row>
    <row r="20" spans="1:13">
      <c r="A20" s="352">
        <v>1</v>
      </c>
      <c r="B20" s="353">
        <v>48</v>
      </c>
      <c r="C20" s="72" t="s">
        <v>546</v>
      </c>
      <c r="D20" s="24">
        <v>1995</v>
      </c>
      <c r="E20" s="24" t="s">
        <v>122</v>
      </c>
      <c r="F20" s="357" t="s">
        <v>547</v>
      </c>
      <c r="G20" s="357" t="s">
        <v>559</v>
      </c>
      <c r="H20" s="360">
        <v>2.5798611111111109E-2</v>
      </c>
      <c r="I20" s="264">
        <v>8.3333333333333297E-3</v>
      </c>
      <c r="J20" s="264">
        <f t="shared" ref="J20:J51" si="0">H20-I20</f>
        <v>1.7465277777777781E-2</v>
      </c>
      <c r="K20" s="303">
        <f>J50-J50</f>
        <v>0</v>
      </c>
      <c r="L20" s="304">
        <v>33</v>
      </c>
      <c r="M20" s="24">
        <v>1</v>
      </c>
    </row>
    <row r="21" spans="1:13">
      <c r="A21" s="352">
        <v>2</v>
      </c>
      <c r="B21" s="353">
        <v>46</v>
      </c>
      <c r="C21" s="72" t="s">
        <v>537</v>
      </c>
      <c r="D21" s="24">
        <v>1995</v>
      </c>
      <c r="E21" s="24" t="s">
        <v>122</v>
      </c>
      <c r="F21" s="357" t="s">
        <v>528</v>
      </c>
      <c r="G21" s="357" t="s">
        <v>425</v>
      </c>
      <c r="H21" s="360">
        <v>2.5590277777777778E-2</v>
      </c>
      <c r="I21" s="264">
        <v>7.9861111111111105E-3</v>
      </c>
      <c r="J21" s="264">
        <f t="shared" si="0"/>
        <v>1.7604166666666667E-2</v>
      </c>
      <c r="K21" s="306">
        <f>J21-J20</f>
        <v>1.3888888888888631E-4</v>
      </c>
      <c r="L21" s="307">
        <v>31</v>
      </c>
      <c r="M21" s="24">
        <v>1</v>
      </c>
    </row>
    <row r="22" spans="1:13">
      <c r="A22" s="352">
        <v>3</v>
      </c>
      <c r="B22" s="353">
        <v>10</v>
      </c>
      <c r="C22" s="72" t="s">
        <v>409</v>
      </c>
      <c r="D22" s="24">
        <v>1995</v>
      </c>
      <c r="E22" s="24" t="s">
        <v>122</v>
      </c>
      <c r="F22" s="357" t="s">
        <v>408</v>
      </c>
      <c r="G22" s="357" t="s">
        <v>425</v>
      </c>
      <c r="H22" s="360">
        <v>1.9444444444444445E-2</v>
      </c>
      <c r="I22" s="264">
        <v>1.7361111111111099E-3</v>
      </c>
      <c r="J22" s="264">
        <f t="shared" si="0"/>
        <v>1.7708333333333336E-2</v>
      </c>
      <c r="K22" s="306">
        <f>J22-J20</f>
        <v>2.4305555555555539E-4</v>
      </c>
      <c r="L22" s="307">
        <v>29</v>
      </c>
      <c r="M22" s="24">
        <v>1</v>
      </c>
    </row>
    <row r="23" spans="1:13">
      <c r="A23" s="338">
        <v>4</v>
      </c>
      <c r="B23" s="353">
        <v>32</v>
      </c>
      <c r="C23" s="72" t="s">
        <v>548</v>
      </c>
      <c r="D23" s="24">
        <v>1996</v>
      </c>
      <c r="E23" s="24">
        <v>1</v>
      </c>
      <c r="F23" s="357" t="s">
        <v>547</v>
      </c>
      <c r="G23" s="357" t="s">
        <v>559</v>
      </c>
      <c r="H23" s="360">
        <v>2.3287037037037037E-2</v>
      </c>
      <c r="I23" s="264">
        <v>5.5555555555555497E-3</v>
      </c>
      <c r="J23" s="264">
        <f t="shared" si="0"/>
        <v>1.7731481481481487E-2</v>
      </c>
      <c r="K23" s="306">
        <f>J23-J20</f>
        <v>2.66203703703706E-4</v>
      </c>
      <c r="L23" s="307">
        <v>27</v>
      </c>
      <c r="M23" s="24">
        <v>1</v>
      </c>
    </row>
    <row r="24" spans="1:13">
      <c r="A24" s="338">
        <v>5</v>
      </c>
      <c r="B24" s="353">
        <v>35</v>
      </c>
      <c r="C24" s="72" t="s">
        <v>407</v>
      </c>
      <c r="D24" s="24">
        <v>1995</v>
      </c>
      <c r="E24" s="24" t="s">
        <v>122</v>
      </c>
      <c r="F24" s="357" t="s">
        <v>408</v>
      </c>
      <c r="G24" s="357" t="s">
        <v>425</v>
      </c>
      <c r="H24" s="360">
        <v>2.3981481481481479E-2</v>
      </c>
      <c r="I24" s="264">
        <v>6.0763888888888899E-3</v>
      </c>
      <c r="J24" s="264">
        <f t="shared" si="0"/>
        <v>1.7905092592592591E-2</v>
      </c>
      <c r="K24" s="306">
        <f>J24-J20</f>
        <v>4.3981481481480955E-4</v>
      </c>
      <c r="L24" s="307">
        <v>26</v>
      </c>
      <c r="M24" s="24">
        <v>1</v>
      </c>
    </row>
    <row r="25" spans="1:13">
      <c r="A25" s="338">
        <v>6</v>
      </c>
      <c r="B25" s="353">
        <v>44</v>
      </c>
      <c r="C25" s="72" t="s">
        <v>678</v>
      </c>
      <c r="D25" s="24">
        <v>1995</v>
      </c>
      <c r="E25" s="24" t="s">
        <v>122</v>
      </c>
      <c r="F25" s="357" t="s">
        <v>488</v>
      </c>
      <c r="G25" s="357" t="s">
        <v>677</v>
      </c>
      <c r="H25" s="360">
        <v>2.5636574074074072E-2</v>
      </c>
      <c r="I25" s="264">
        <v>7.6388888888888904E-3</v>
      </c>
      <c r="J25" s="264">
        <f t="shared" si="0"/>
        <v>1.7997685185185183E-2</v>
      </c>
      <c r="K25" s="303">
        <f>J25-J20</f>
        <v>5.3240740740740158E-4</v>
      </c>
      <c r="L25" s="307">
        <v>25</v>
      </c>
      <c r="M25" s="24">
        <v>1</v>
      </c>
    </row>
    <row r="26" spans="1:13">
      <c r="A26" s="338">
        <v>7</v>
      </c>
      <c r="B26" s="353">
        <v>7</v>
      </c>
      <c r="C26" s="72" t="s">
        <v>549</v>
      </c>
      <c r="D26" s="24">
        <v>1995</v>
      </c>
      <c r="E26" s="24">
        <v>1</v>
      </c>
      <c r="F26" s="357" t="s">
        <v>547</v>
      </c>
      <c r="G26" s="357" t="s">
        <v>559</v>
      </c>
      <c r="H26" s="360">
        <v>1.9456018518518518E-2</v>
      </c>
      <c r="I26" s="264">
        <v>1.2152777777777778E-3</v>
      </c>
      <c r="J26" s="264">
        <f t="shared" si="0"/>
        <v>1.8240740740740741E-2</v>
      </c>
      <c r="K26" s="306">
        <f>J26-J20</f>
        <v>7.7546296296296044E-4</v>
      </c>
      <c r="L26" s="307">
        <v>24</v>
      </c>
      <c r="M26" s="24">
        <v>1</v>
      </c>
    </row>
    <row r="27" spans="1:13">
      <c r="A27" s="338">
        <v>8</v>
      </c>
      <c r="B27" s="353">
        <v>42</v>
      </c>
      <c r="C27" s="72" t="s">
        <v>617</v>
      </c>
      <c r="D27" s="24">
        <v>1995</v>
      </c>
      <c r="E27" s="24" t="s">
        <v>122</v>
      </c>
      <c r="F27" s="357" t="s">
        <v>618</v>
      </c>
      <c r="G27" s="357" t="s">
        <v>401</v>
      </c>
      <c r="H27" s="360">
        <v>2.5555555555555554E-2</v>
      </c>
      <c r="I27" s="264">
        <v>7.2916666666666703E-3</v>
      </c>
      <c r="J27" s="264">
        <f t="shared" si="0"/>
        <v>1.8263888888888885E-2</v>
      </c>
      <c r="K27" s="306">
        <f>J27-J20</f>
        <v>7.9861111111110411E-4</v>
      </c>
      <c r="L27" s="307">
        <v>23</v>
      </c>
      <c r="M27" s="24">
        <v>1</v>
      </c>
    </row>
    <row r="28" spans="1:13">
      <c r="A28" s="338">
        <v>8</v>
      </c>
      <c r="B28" s="353">
        <v>41</v>
      </c>
      <c r="C28" s="72" t="s">
        <v>479</v>
      </c>
      <c r="D28" s="24">
        <v>1995</v>
      </c>
      <c r="E28" s="24">
        <v>1</v>
      </c>
      <c r="F28" s="357" t="s">
        <v>477</v>
      </c>
      <c r="G28" s="357" t="s">
        <v>629</v>
      </c>
      <c r="H28" s="360">
        <v>2.5381944444444443E-2</v>
      </c>
      <c r="I28" s="264">
        <v>7.1180555555555502E-3</v>
      </c>
      <c r="J28" s="264">
        <f t="shared" si="0"/>
        <v>1.8263888888888892E-2</v>
      </c>
      <c r="K28" s="306">
        <f>J28-J20</f>
        <v>7.9861111111111105E-4</v>
      </c>
      <c r="L28" s="307">
        <v>23</v>
      </c>
      <c r="M28" s="24">
        <v>1</v>
      </c>
    </row>
    <row r="29" spans="1:13">
      <c r="A29" s="338">
        <v>10</v>
      </c>
      <c r="B29" s="353">
        <v>37</v>
      </c>
      <c r="C29" s="72" t="s">
        <v>120</v>
      </c>
      <c r="D29" s="24">
        <v>1996</v>
      </c>
      <c r="E29" s="24">
        <v>1</v>
      </c>
      <c r="F29" s="357" t="s">
        <v>731</v>
      </c>
      <c r="G29" s="357" t="s">
        <v>425</v>
      </c>
      <c r="H29" s="360">
        <v>2.4826388888888887E-2</v>
      </c>
      <c r="I29" s="264">
        <v>6.42361111111111E-3</v>
      </c>
      <c r="J29" s="264">
        <f t="shared" si="0"/>
        <v>1.8402777777777778E-2</v>
      </c>
      <c r="K29" s="303">
        <f>J29-J20</f>
        <v>9.3749999999999736E-4</v>
      </c>
      <c r="L29" s="307">
        <v>21</v>
      </c>
      <c r="M29" s="24">
        <v>1</v>
      </c>
    </row>
    <row r="30" spans="1:13">
      <c r="A30" s="338">
        <v>11</v>
      </c>
      <c r="B30" s="353">
        <v>36</v>
      </c>
      <c r="C30" s="72" t="s">
        <v>542</v>
      </c>
      <c r="D30" s="24">
        <v>1995</v>
      </c>
      <c r="E30" s="24" t="s">
        <v>122</v>
      </c>
      <c r="F30" s="357" t="s">
        <v>55</v>
      </c>
      <c r="G30" s="357" t="s">
        <v>540</v>
      </c>
      <c r="H30" s="360">
        <v>2.4872685185185189E-2</v>
      </c>
      <c r="I30" s="264">
        <v>6.2500000000000003E-3</v>
      </c>
      <c r="J30" s="264">
        <f t="shared" si="0"/>
        <v>1.8622685185185187E-2</v>
      </c>
      <c r="K30" s="306">
        <f>J30-J20</f>
        <v>1.1574074074074056E-3</v>
      </c>
      <c r="L30" s="307">
        <v>20</v>
      </c>
      <c r="M30" s="24">
        <v>1</v>
      </c>
    </row>
    <row r="31" spans="1:13">
      <c r="A31" s="338">
        <v>12</v>
      </c>
      <c r="B31" s="353">
        <v>49</v>
      </c>
      <c r="C31" s="72" t="s">
        <v>123</v>
      </c>
      <c r="D31" s="24">
        <v>1995</v>
      </c>
      <c r="E31" s="24">
        <v>2</v>
      </c>
      <c r="F31" s="357" t="s">
        <v>55</v>
      </c>
      <c r="G31" s="357" t="s">
        <v>540</v>
      </c>
      <c r="H31" s="360">
        <v>2.7233796296296298E-2</v>
      </c>
      <c r="I31" s="264">
        <v>8.5069444444444402E-3</v>
      </c>
      <c r="J31" s="264">
        <f t="shared" si="0"/>
        <v>1.8726851851851856E-2</v>
      </c>
      <c r="K31" s="306">
        <f>J31-J20</f>
        <v>1.2615740740740747E-3</v>
      </c>
      <c r="L31" s="307">
        <v>19</v>
      </c>
      <c r="M31" s="24">
        <v>1</v>
      </c>
    </row>
    <row r="32" spans="1:13">
      <c r="A32" s="338">
        <v>13</v>
      </c>
      <c r="B32" s="353">
        <v>33</v>
      </c>
      <c r="C32" s="72" t="s">
        <v>758</v>
      </c>
      <c r="D32" s="24">
        <v>1996</v>
      </c>
      <c r="E32" s="24">
        <v>1</v>
      </c>
      <c r="F32" s="357" t="s">
        <v>477</v>
      </c>
      <c r="G32" s="357" t="s">
        <v>629</v>
      </c>
      <c r="H32" s="360">
        <v>2.4525462962962968E-2</v>
      </c>
      <c r="I32" s="264">
        <v>5.7291666666666697E-3</v>
      </c>
      <c r="J32" s="264">
        <f t="shared" si="0"/>
        <v>1.8796296296296297E-2</v>
      </c>
      <c r="K32" s="306">
        <f>J32-J20</f>
        <v>1.3310185185185161E-3</v>
      </c>
      <c r="L32" s="307">
        <v>18</v>
      </c>
      <c r="M32" s="24">
        <v>1</v>
      </c>
    </row>
    <row r="33" spans="1:13">
      <c r="A33" s="338">
        <v>14</v>
      </c>
      <c r="B33" s="353">
        <v>20</v>
      </c>
      <c r="C33" s="72" t="s">
        <v>539</v>
      </c>
      <c r="D33" s="24">
        <v>1995</v>
      </c>
      <c r="E33" s="24">
        <v>1</v>
      </c>
      <c r="F33" s="357" t="s">
        <v>528</v>
      </c>
      <c r="G33" s="357" t="s">
        <v>425</v>
      </c>
      <c r="H33" s="360">
        <v>2.2453703703703708E-2</v>
      </c>
      <c r="I33" s="264">
        <v>3.4722222222222199E-3</v>
      </c>
      <c r="J33" s="264">
        <f t="shared" si="0"/>
        <v>1.8981481481481488E-2</v>
      </c>
      <c r="K33" s="306">
        <f>J33-J20</f>
        <v>1.5162037037037071E-3</v>
      </c>
      <c r="L33" s="307">
        <v>17</v>
      </c>
      <c r="M33" s="24">
        <v>1</v>
      </c>
    </row>
    <row r="34" spans="1:13">
      <c r="A34" s="338">
        <v>15</v>
      </c>
      <c r="B34" s="353">
        <v>43</v>
      </c>
      <c r="C34" s="72" t="s">
        <v>495</v>
      </c>
      <c r="D34" s="24">
        <v>1996</v>
      </c>
      <c r="E34" s="24">
        <v>1</v>
      </c>
      <c r="F34" s="357" t="s">
        <v>488</v>
      </c>
      <c r="G34" s="357" t="s">
        <v>489</v>
      </c>
      <c r="H34" s="360">
        <v>2.6481481481481481E-2</v>
      </c>
      <c r="I34" s="264">
        <v>7.4652777777777799E-3</v>
      </c>
      <c r="J34" s="264">
        <f t="shared" si="0"/>
        <v>1.9016203703703702E-2</v>
      </c>
      <c r="K34" s="306">
        <f>J34-J20</f>
        <v>1.5509259259259209E-3</v>
      </c>
      <c r="L34" s="307">
        <v>16</v>
      </c>
      <c r="M34" s="24">
        <v>1</v>
      </c>
    </row>
    <row r="35" spans="1:13">
      <c r="A35" s="338">
        <v>16</v>
      </c>
      <c r="B35" s="353">
        <v>11</v>
      </c>
      <c r="C35" s="72" t="s">
        <v>683</v>
      </c>
      <c r="D35" s="24">
        <v>1996</v>
      </c>
      <c r="E35" s="24">
        <v>1</v>
      </c>
      <c r="F35" s="357" t="s">
        <v>687</v>
      </c>
      <c r="G35" s="357" t="s">
        <v>684</v>
      </c>
      <c r="H35" s="360">
        <v>2.1006944444444443E-2</v>
      </c>
      <c r="I35" s="264">
        <v>1.90972222222222E-3</v>
      </c>
      <c r="J35" s="264">
        <f t="shared" si="0"/>
        <v>1.9097222222222224E-2</v>
      </c>
      <c r="K35" s="306">
        <f>J35-J20</f>
        <v>1.6319444444444428E-3</v>
      </c>
      <c r="L35" s="307">
        <v>15</v>
      </c>
      <c r="M35" s="24">
        <v>1</v>
      </c>
    </row>
    <row r="36" spans="1:13">
      <c r="A36" s="338">
        <v>17</v>
      </c>
      <c r="B36" s="353">
        <v>30</v>
      </c>
      <c r="C36" s="72" t="s">
        <v>718</v>
      </c>
      <c r="D36" s="24">
        <v>1996</v>
      </c>
      <c r="E36" s="24">
        <v>1</v>
      </c>
      <c r="F36" s="357" t="s">
        <v>488</v>
      </c>
      <c r="G36" s="357" t="s">
        <v>713</v>
      </c>
      <c r="H36" s="360">
        <v>2.4328703703703703E-2</v>
      </c>
      <c r="I36" s="264">
        <v>5.2083333333333296E-3</v>
      </c>
      <c r="J36" s="264">
        <f t="shared" si="0"/>
        <v>1.9120370370370374E-2</v>
      </c>
      <c r="K36" s="306">
        <f>J36-J20</f>
        <v>1.6550925925925934E-3</v>
      </c>
      <c r="L36" s="307">
        <v>14</v>
      </c>
      <c r="M36" s="24">
        <v>1</v>
      </c>
    </row>
    <row r="37" spans="1:13">
      <c r="A37" s="338">
        <v>18</v>
      </c>
      <c r="B37" s="353">
        <v>23</v>
      </c>
      <c r="C37" s="72" t="s">
        <v>707</v>
      </c>
      <c r="D37" s="24">
        <v>1995</v>
      </c>
      <c r="E37" s="24">
        <v>1</v>
      </c>
      <c r="F37" s="357" t="s">
        <v>694</v>
      </c>
      <c r="G37" s="357" t="s">
        <v>695</v>
      </c>
      <c r="H37" s="360">
        <v>2.3171296296296297E-2</v>
      </c>
      <c r="I37" s="264">
        <v>3.99305555555555E-3</v>
      </c>
      <c r="J37" s="264">
        <f t="shared" si="0"/>
        <v>1.9178240740740746E-2</v>
      </c>
      <c r="K37" s="306">
        <f>J37-J20</f>
        <v>1.7129629629629647E-3</v>
      </c>
      <c r="L37" s="307">
        <v>13</v>
      </c>
      <c r="M37" s="24">
        <v>1</v>
      </c>
    </row>
    <row r="38" spans="1:13">
      <c r="A38" s="338">
        <v>19</v>
      </c>
      <c r="B38" s="353">
        <v>28</v>
      </c>
      <c r="C38" s="72" t="s">
        <v>118</v>
      </c>
      <c r="D38" s="24">
        <v>1996</v>
      </c>
      <c r="E38" s="24">
        <v>1</v>
      </c>
      <c r="F38" s="357" t="s">
        <v>731</v>
      </c>
      <c r="G38" s="357" t="s">
        <v>425</v>
      </c>
      <c r="H38" s="360">
        <v>2.4270833333333335E-2</v>
      </c>
      <c r="I38" s="264">
        <v>4.8611111111111103E-3</v>
      </c>
      <c r="J38" s="264">
        <f t="shared" si="0"/>
        <v>1.9409722222222224E-2</v>
      </c>
      <c r="K38" s="303">
        <f>J38-J20</f>
        <v>1.9444444444444431E-3</v>
      </c>
      <c r="L38" s="307">
        <v>12</v>
      </c>
      <c r="M38" s="24">
        <v>1</v>
      </c>
    </row>
    <row r="39" spans="1:13">
      <c r="A39" s="338">
        <v>20</v>
      </c>
      <c r="B39" s="353">
        <v>9</v>
      </c>
      <c r="C39" s="72" t="s">
        <v>710</v>
      </c>
      <c r="D39" s="24">
        <v>1996</v>
      </c>
      <c r="E39" s="24">
        <v>1</v>
      </c>
      <c r="F39" s="357" t="s">
        <v>709</v>
      </c>
      <c r="G39" s="357" t="s">
        <v>425</v>
      </c>
      <c r="H39" s="360">
        <v>2.1041666666666667E-2</v>
      </c>
      <c r="I39" s="264">
        <v>1.5625000000000001E-3</v>
      </c>
      <c r="J39" s="264">
        <f t="shared" si="0"/>
        <v>1.9479166666666665E-2</v>
      </c>
      <c r="K39" s="303">
        <f>J39-J20</f>
        <v>2.0138888888888845E-3</v>
      </c>
      <c r="L39" s="307">
        <v>11</v>
      </c>
      <c r="M39" s="24">
        <v>1</v>
      </c>
    </row>
    <row r="40" spans="1:13">
      <c r="A40" s="338">
        <v>21</v>
      </c>
      <c r="B40" s="353">
        <v>45</v>
      </c>
      <c r="C40" s="72" t="s">
        <v>422</v>
      </c>
      <c r="D40" s="24">
        <v>1995</v>
      </c>
      <c r="E40" s="24">
        <v>1</v>
      </c>
      <c r="F40" s="357" t="s">
        <v>420</v>
      </c>
      <c r="G40" s="357" t="s">
        <v>421</v>
      </c>
      <c r="H40" s="360">
        <v>2.7303240740740743E-2</v>
      </c>
      <c r="I40" s="264">
        <v>7.8125E-3</v>
      </c>
      <c r="J40" s="264">
        <f t="shared" si="0"/>
        <v>1.9490740740740743E-2</v>
      </c>
      <c r="K40" s="303">
        <f>J40-J20</f>
        <v>2.0254629629629615E-3</v>
      </c>
      <c r="L40" s="307">
        <v>10</v>
      </c>
      <c r="M40" s="24">
        <v>1</v>
      </c>
    </row>
    <row r="41" spans="1:13">
      <c r="A41" s="338">
        <v>22</v>
      </c>
      <c r="B41" s="353">
        <v>29</v>
      </c>
      <c r="C41" s="72" t="s">
        <v>292</v>
      </c>
      <c r="D41" s="24">
        <v>1996</v>
      </c>
      <c r="E41" s="24">
        <v>1</v>
      </c>
      <c r="F41" s="357" t="s">
        <v>709</v>
      </c>
      <c r="G41" s="357" t="s">
        <v>425</v>
      </c>
      <c r="H41" s="360">
        <v>2.4548611111111115E-2</v>
      </c>
      <c r="I41" s="264">
        <v>5.0347222222222199E-3</v>
      </c>
      <c r="J41" s="264">
        <f t="shared" si="0"/>
        <v>1.9513888888888893E-2</v>
      </c>
      <c r="K41" s="303">
        <f>J41-J20</f>
        <v>2.0486111111111122E-3</v>
      </c>
      <c r="L41" s="307">
        <v>9</v>
      </c>
      <c r="M41" s="24">
        <v>1</v>
      </c>
    </row>
    <row r="42" spans="1:13">
      <c r="A42" s="338">
        <v>23</v>
      </c>
      <c r="B42" s="353">
        <v>50</v>
      </c>
      <c r="C42" s="72" t="s">
        <v>117</v>
      </c>
      <c r="D42" s="24">
        <v>1995</v>
      </c>
      <c r="E42" s="24">
        <v>1</v>
      </c>
      <c r="F42" s="357" t="s">
        <v>521</v>
      </c>
      <c r="G42" s="357" t="s">
        <v>522</v>
      </c>
      <c r="H42" s="360">
        <v>2.8321759259259258E-2</v>
      </c>
      <c r="I42" s="264">
        <v>8.6805555555555594E-3</v>
      </c>
      <c r="J42" s="264">
        <f t="shared" si="0"/>
        <v>1.9641203703703699E-2</v>
      </c>
      <c r="K42" s="303">
        <f>J42-J20</f>
        <v>2.175925925925918E-3</v>
      </c>
      <c r="L42" s="307">
        <v>8</v>
      </c>
      <c r="M42" s="24">
        <v>1</v>
      </c>
    </row>
    <row r="43" spans="1:13">
      <c r="A43" s="338">
        <v>24</v>
      </c>
      <c r="B43" s="353">
        <v>39</v>
      </c>
      <c r="C43" s="72" t="s">
        <v>472</v>
      </c>
      <c r="D43" s="24">
        <v>1996</v>
      </c>
      <c r="E43" s="24">
        <v>1</v>
      </c>
      <c r="F43" s="357" t="s">
        <v>469</v>
      </c>
      <c r="G43" s="357" t="s">
        <v>470</v>
      </c>
      <c r="H43" s="360">
        <v>2.6481481481481481E-2</v>
      </c>
      <c r="I43" s="264">
        <v>6.7708333333333301E-3</v>
      </c>
      <c r="J43" s="264">
        <f t="shared" si="0"/>
        <v>1.9710648148148151E-2</v>
      </c>
      <c r="K43" s="303">
        <f>J43-J20</f>
        <v>2.2453703703703698E-3</v>
      </c>
      <c r="L43" s="307">
        <v>7</v>
      </c>
      <c r="M43" s="24">
        <v>1</v>
      </c>
    </row>
    <row r="44" spans="1:13">
      <c r="A44" s="338">
        <v>25</v>
      </c>
      <c r="B44" s="353">
        <v>19</v>
      </c>
      <c r="C44" s="72" t="s">
        <v>115</v>
      </c>
      <c r="D44" s="24">
        <v>1996</v>
      </c>
      <c r="E44" s="24">
        <v>1</v>
      </c>
      <c r="F44" s="357" t="s">
        <v>521</v>
      </c>
      <c r="G44" s="357" t="s">
        <v>522</v>
      </c>
      <c r="H44" s="360">
        <v>2.3043981481481481E-2</v>
      </c>
      <c r="I44" s="264">
        <v>3.2986111111111098E-3</v>
      </c>
      <c r="J44" s="264">
        <f t="shared" si="0"/>
        <v>1.9745370370370371E-2</v>
      </c>
      <c r="K44" s="303">
        <f>J44-J20</f>
        <v>2.2800925925925905E-3</v>
      </c>
      <c r="L44" s="307">
        <v>6</v>
      </c>
      <c r="M44" s="24">
        <v>1</v>
      </c>
    </row>
    <row r="45" spans="1:13">
      <c r="A45" s="338">
        <v>25</v>
      </c>
      <c r="B45" s="353">
        <v>47</v>
      </c>
      <c r="C45" s="72" t="s">
        <v>717</v>
      </c>
      <c r="D45" s="24">
        <v>1996</v>
      </c>
      <c r="E45" s="24">
        <v>1</v>
      </c>
      <c r="F45" s="357" t="s">
        <v>488</v>
      </c>
      <c r="G45" s="357" t="s">
        <v>713</v>
      </c>
      <c r="H45" s="360">
        <v>2.7905092592592592E-2</v>
      </c>
      <c r="I45" s="264">
        <v>8.1597222222222193E-3</v>
      </c>
      <c r="J45" s="264">
        <f t="shared" si="0"/>
        <v>1.9745370370370371E-2</v>
      </c>
      <c r="K45" s="303">
        <f>J45-J20</f>
        <v>2.2800925925925905E-3</v>
      </c>
      <c r="L45" s="307">
        <v>6</v>
      </c>
      <c r="M45" s="24">
        <v>1</v>
      </c>
    </row>
    <row r="46" spans="1:13">
      <c r="A46" s="338">
        <v>25</v>
      </c>
      <c r="B46" s="353">
        <v>13</v>
      </c>
      <c r="C46" s="72" t="s">
        <v>719</v>
      </c>
      <c r="D46" s="24">
        <v>1996</v>
      </c>
      <c r="E46" s="24">
        <v>1</v>
      </c>
      <c r="F46" s="357" t="s">
        <v>488</v>
      </c>
      <c r="G46" s="357" t="s">
        <v>713</v>
      </c>
      <c r="H46" s="360">
        <v>2.2002314814814818E-2</v>
      </c>
      <c r="I46" s="264">
        <v>2.2569444444444399E-3</v>
      </c>
      <c r="J46" s="264">
        <f t="shared" si="0"/>
        <v>1.9745370370370378E-2</v>
      </c>
      <c r="K46" s="303">
        <f>J46-J20</f>
        <v>2.2800925925925974E-3</v>
      </c>
      <c r="L46" s="307">
        <v>6</v>
      </c>
      <c r="M46" s="24">
        <v>1</v>
      </c>
    </row>
    <row r="47" spans="1:13">
      <c r="A47" s="338">
        <v>28</v>
      </c>
      <c r="B47" s="353">
        <v>6</v>
      </c>
      <c r="C47" s="72" t="s">
        <v>706</v>
      </c>
      <c r="D47" s="24">
        <v>1996</v>
      </c>
      <c r="E47" s="24">
        <v>1</v>
      </c>
      <c r="F47" s="357" t="s">
        <v>694</v>
      </c>
      <c r="G47" s="357" t="s">
        <v>695</v>
      </c>
      <c r="H47" s="360">
        <v>2.0798611111111111E-2</v>
      </c>
      <c r="I47" s="264">
        <v>1.0416666666666667E-3</v>
      </c>
      <c r="J47" s="264">
        <f t="shared" si="0"/>
        <v>1.9756944444444445E-2</v>
      </c>
      <c r="K47" s="303">
        <f>J47-J20</f>
        <v>2.2916666666666641E-3</v>
      </c>
      <c r="L47" s="307">
        <v>3</v>
      </c>
      <c r="M47" s="24">
        <v>1</v>
      </c>
    </row>
    <row r="48" spans="1:13">
      <c r="A48" s="338">
        <v>29</v>
      </c>
      <c r="B48" s="353">
        <v>18</v>
      </c>
      <c r="C48" s="72" t="s">
        <v>688</v>
      </c>
      <c r="D48" s="24">
        <v>1995</v>
      </c>
      <c r="E48" s="24">
        <v>1</v>
      </c>
      <c r="F48" s="357" t="s">
        <v>686</v>
      </c>
      <c r="G48" s="357" t="s">
        <v>425</v>
      </c>
      <c r="H48" s="360">
        <v>2.3217592592592592E-2</v>
      </c>
      <c r="I48" s="264">
        <v>3.1250000000000002E-3</v>
      </c>
      <c r="J48" s="264">
        <f t="shared" si="0"/>
        <v>2.0092592592592592E-2</v>
      </c>
      <c r="K48" s="303">
        <f>J48-J20</f>
        <v>2.6273148148148115E-3</v>
      </c>
      <c r="L48" s="307">
        <v>2</v>
      </c>
      <c r="M48" s="24">
        <v>1</v>
      </c>
    </row>
    <row r="49" spans="1:13">
      <c r="A49" s="338">
        <v>30</v>
      </c>
      <c r="B49" s="353">
        <v>12</v>
      </c>
      <c r="C49" s="72" t="s">
        <v>465</v>
      </c>
      <c r="D49" s="24">
        <v>1996</v>
      </c>
      <c r="E49" s="24">
        <v>1</v>
      </c>
      <c r="F49" s="357" t="s">
        <v>488</v>
      </c>
      <c r="G49" s="357" t="s">
        <v>461</v>
      </c>
      <c r="H49" s="360">
        <v>2.2199074074074076E-2</v>
      </c>
      <c r="I49" s="264">
        <v>2.0833333333333298E-3</v>
      </c>
      <c r="J49" s="264">
        <f t="shared" si="0"/>
        <v>2.0115740740740747E-2</v>
      </c>
      <c r="K49" s="303">
        <f>J49-J20</f>
        <v>2.6504629629629656E-3</v>
      </c>
      <c r="L49" s="307">
        <v>1</v>
      </c>
      <c r="M49" s="24">
        <v>1</v>
      </c>
    </row>
    <row r="50" spans="1:13">
      <c r="A50" s="338">
        <v>31</v>
      </c>
      <c r="B50" s="353" t="s">
        <v>294</v>
      </c>
      <c r="C50" s="72" t="s">
        <v>552</v>
      </c>
      <c r="D50" s="24">
        <v>1995</v>
      </c>
      <c r="E50" s="24">
        <v>1</v>
      </c>
      <c r="F50" s="357" t="s">
        <v>547</v>
      </c>
      <c r="G50" s="357" t="s">
        <v>559</v>
      </c>
      <c r="H50" s="380">
        <v>2.0300925925925927E-2</v>
      </c>
      <c r="I50" s="151">
        <v>1.7361111111111112E-4</v>
      </c>
      <c r="J50" s="264">
        <f t="shared" si="0"/>
        <v>2.0127314814814817E-2</v>
      </c>
      <c r="K50" s="303">
        <f>J50-J20</f>
        <v>2.6620370370370357E-3</v>
      </c>
      <c r="L50" s="24"/>
      <c r="M50" s="24">
        <v>1</v>
      </c>
    </row>
    <row r="51" spans="1:13">
      <c r="A51" s="338">
        <v>32</v>
      </c>
      <c r="B51" s="353">
        <v>27</v>
      </c>
      <c r="C51" s="72" t="s">
        <v>624</v>
      </c>
      <c r="D51" s="24">
        <v>1996</v>
      </c>
      <c r="E51" s="24">
        <v>1</v>
      </c>
      <c r="F51" s="357" t="s">
        <v>735</v>
      </c>
      <c r="G51" s="357" t="s">
        <v>401</v>
      </c>
      <c r="H51" s="360">
        <v>2.4907407407407406E-2</v>
      </c>
      <c r="I51" s="264">
        <v>4.6874999999999998E-3</v>
      </c>
      <c r="J51" s="264">
        <f t="shared" si="0"/>
        <v>2.0219907407407405E-2</v>
      </c>
      <c r="K51" s="303">
        <f>J51-J20</f>
        <v>2.7546296296296242E-3</v>
      </c>
      <c r="L51" s="24"/>
      <c r="M51" s="24">
        <v>1</v>
      </c>
    </row>
    <row r="52" spans="1:13">
      <c r="A52" s="338">
        <v>33</v>
      </c>
      <c r="B52" s="353">
        <v>40</v>
      </c>
      <c r="C52" s="72" t="s">
        <v>450</v>
      </c>
      <c r="D52" s="24">
        <v>1995</v>
      </c>
      <c r="E52" s="24">
        <v>1</v>
      </c>
      <c r="F52" s="357" t="s">
        <v>451</v>
      </c>
      <c r="G52" s="357" t="s">
        <v>452</v>
      </c>
      <c r="H52" s="360">
        <v>2.7314814814814816E-2</v>
      </c>
      <c r="I52" s="264">
        <v>6.9444444444444397E-3</v>
      </c>
      <c r="J52" s="264">
        <f t="shared" ref="J52:J68" si="1">H52-I52</f>
        <v>2.0370370370370375E-2</v>
      </c>
      <c r="K52" s="303">
        <f>J52-J20</f>
        <v>2.9050925925925945E-3</v>
      </c>
      <c r="L52" s="24"/>
      <c r="M52" s="24">
        <v>1</v>
      </c>
    </row>
    <row r="53" spans="1:13">
      <c r="A53" s="338">
        <v>34</v>
      </c>
      <c r="B53" s="353">
        <v>21</v>
      </c>
      <c r="C53" s="72" t="s">
        <v>121</v>
      </c>
      <c r="D53" s="24">
        <v>1996</v>
      </c>
      <c r="E53" s="24">
        <v>1</v>
      </c>
      <c r="F53" s="357" t="s">
        <v>55</v>
      </c>
      <c r="G53" s="357" t="s">
        <v>540</v>
      </c>
      <c r="H53" s="360">
        <v>2.4062500000000001E-2</v>
      </c>
      <c r="I53" s="264">
        <v>3.6458333333333299E-3</v>
      </c>
      <c r="J53" s="264">
        <f t="shared" si="1"/>
        <v>2.041666666666667E-2</v>
      </c>
      <c r="K53" s="303">
        <f>J53-J20</f>
        <v>2.9513888888888888E-3</v>
      </c>
      <c r="L53" s="24"/>
      <c r="M53" s="24">
        <v>1</v>
      </c>
    </row>
    <row r="54" spans="1:13">
      <c r="A54" s="338">
        <v>35</v>
      </c>
      <c r="B54" s="353">
        <v>38</v>
      </c>
      <c r="C54" s="72" t="s">
        <v>406</v>
      </c>
      <c r="D54" s="24">
        <v>1996</v>
      </c>
      <c r="E54" s="24">
        <v>1</v>
      </c>
      <c r="F54" s="357" t="s">
        <v>402</v>
      </c>
      <c r="G54" s="357" t="s">
        <v>401</v>
      </c>
      <c r="H54" s="360">
        <v>2.71875E-2</v>
      </c>
      <c r="I54" s="264">
        <v>6.5972222222222196E-3</v>
      </c>
      <c r="J54" s="264">
        <f t="shared" si="1"/>
        <v>2.059027777777778E-2</v>
      </c>
      <c r="K54" s="303">
        <f>J54-J20</f>
        <v>3.1249999999999993E-3</v>
      </c>
      <c r="L54" s="24"/>
      <c r="M54" s="24">
        <v>1</v>
      </c>
    </row>
    <row r="55" spans="1:13">
      <c r="A55" s="338">
        <v>36</v>
      </c>
      <c r="B55" s="353" t="s">
        <v>295</v>
      </c>
      <c r="C55" s="72" t="s">
        <v>116</v>
      </c>
      <c r="D55" s="24">
        <v>1995</v>
      </c>
      <c r="E55" s="24">
        <v>1</v>
      </c>
      <c r="F55" s="357" t="s">
        <v>521</v>
      </c>
      <c r="G55" s="357" t="s">
        <v>522</v>
      </c>
      <c r="H55" s="370">
        <v>2.1157407407407406E-2</v>
      </c>
      <c r="I55" s="151">
        <v>3.4722222222222224E-4</v>
      </c>
      <c r="J55" s="264">
        <f t="shared" si="1"/>
        <v>2.0810185185185185E-2</v>
      </c>
      <c r="K55" s="303">
        <f>J55-J20</f>
        <v>3.3449074074074041E-3</v>
      </c>
      <c r="L55" s="24"/>
      <c r="M55" s="24">
        <v>1</v>
      </c>
    </row>
    <row r="56" spans="1:13">
      <c r="A56" s="338">
        <v>37</v>
      </c>
      <c r="B56" s="353">
        <v>34</v>
      </c>
      <c r="C56" s="72" t="s">
        <v>575</v>
      </c>
      <c r="D56" s="24">
        <v>1996</v>
      </c>
      <c r="E56" s="24">
        <v>1</v>
      </c>
      <c r="F56" s="357" t="s">
        <v>576</v>
      </c>
      <c r="G56" s="357" t="s">
        <v>577</v>
      </c>
      <c r="H56" s="360">
        <v>2.6724537037037036E-2</v>
      </c>
      <c r="I56" s="264">
        <v>5.9027777777777802E-3</v>
      </c>
      <c r="J56" s="264">
        <f t="shared" si="1"/>
        <v>2.0821759259259255E-2</v>
      </c>
      <c r="K56" s="303">
        <f>J56-J20</f>
        <v>3.3564814814814742E-3</v>
      </c>
      <c r="L56" s="24"/>
      <c r="M56" s="24">
        <v>1</v>
      </c>
    </row>
    <row r="57" spans="1:13">
      <c r="A57" s="338">
        <v>37</v>
      </c>
      <c r="B57" s="353">
        <v>31</v>
      </c>
      <c r="C57" s="72" t="s">
        <v>506</v>
      </c>
      <c r="D57" s="24">
        <v>1996</v>
      </c>
      <c r="E57" s="24" t="s">
        <v>122</v>
      </c>
      <c r="F57" s="357" t="s">
        <v>488</v>
      </c>
      <c r="G57" s="357" t="s">
        <v>677</v>
      </c>
      <c r="H57" s="360">
        <v>2.6203703703703705E-2</v>
      </c>
      <c r="I57" s="264">
        <v>5.3819444444444401E-3</v>
      </c>
      <c r="J57" s="264">
        <f t="shared" si="1"/>
        <v>2.0821759259259266E-2</v>
      </c>
      <c r="K57" s="303">
        <f>J57-J20</f>
        <v>3.3564814814814846E-3</v>
      </c>
      <c r="L57" s="24"/>
      <c r="M57" s="24">
        <v>1</v>
      </c>
    </row>
    <row r="58" spans="1:13">
      <c r="A58" s="338">
        <v>39</v>
      </c>
      <c r="B58" s="353">
        <v>5</v>
      </c>
      <c r="C58" s="72" t="s">
        <v>541</v>
      </c>
      <c r="D58" s="24">
        <v>1996</v>
      </c>
      <c r="E58" s="24">
        <v>1</v>
      </c>
      <c r="F58" s="357" t="s">
        <v>55</v>
      </c>
      <c r="G58" s="357" t="s">
        <v>540</v>
      </c>
      <c r="H58" s="360">
        <v>2.1770833333333336E-2</v>
      </c>
      <c r="I58" s="264">
        <v>8.6805555555555551E-4</v>
      </c>
      <c r="J58" s="264">
        <f t="shared" si="1"/>
        <v>2.0902777777777781E-2</v>
      </c>
      <c r="K58" s="303">
        <f>J58-J20</f>
        <v>3.4374999999999996E-3</v>
      </c>
      <c r="L58" s="24"/>
      <c r="M58" s="24">
        <v>1</v>
      </c>
    </row>
    <row r="59" spans="1:13">
      <c r="A59" s="338">
        <v>40</v>
      </c>
      <c r="B59" s="353">
        <v>26</v>
      </c>
      <c r="C59" s="72" t="s">
        <v>494</v>
      </c>
      <c r="D59" s="24">
        <v>1996</v>
      </c>
      <c r="E59" s="24">
        <v>1</v>
      </c>
      <c r="F59" s="357" t="s">
        <v>488</v>
      </c>
      <c r="G59" s="357" t="s">
        <v>489</v>
      </c>
      <c r="H59" s="360">
        <v>2.5543981481481483E-2</v>
      </c>
      <c r="I59" s="264">
        <v>4.5138888888888902E-3</v>
      </c>
      <c r="J59" s="264">
        <f>H59-I59</f>
        <v>2.1030092592592593E-2</v>
      </c>
      <c r="K59" s="303">
        <f>J59-J20</f>
        <v>3.5648148148148123E-3</v>
      </c>
      <c r="L59" s="24"/>
      <c r="M59" s="24">
        <v>1</v>
      </c>
    </row>
    <row r="60" spans="1:13">
      <c r="A60" s="338">
        <v>41</v>
      </c>
      <c r="B60" s="353">
        <v>14</v>
      </c>
      <c r="C60" s="72" t="s">
        <v>734</v>
      </c>
      <c r="D60" s="24">
        <v>1996</v>
      </c>
      <c r="E60" s="24">
        <v>1</v>
      </c>
      <c r="F60" s="357" t="s">
        <v>469</v>
      </c>
      <c r="G60" s="357" t="s">
        <v>470</v>
      </c>
      <c r="H60" s="360">
        <v>2.3483796296296298E-2</v>
      </c>
      <c r="I60" s="264">
        <v>2.43055555555555E-3</v>
      </c>
      <c r="J60" s="264">
        <f>H60-I60</f>
        <v>2.1053240740740747E-2</v>
      </c>
      <c r="K60" s="303">
        <f>J60-J20</f>
        <v>3.5879629629629664E-3</v>
      </c>
      <c r="L60" s="24"/>
      <c r="M60" s="24">
        <v>1</v>
      </c>
    </row>
    <row r="61" spans="1:13">
      <c r="A61" s="338">
        <v>42</v>
      </c>
      <c r="B61" s="353">
        <v>22</v>
      </c>
      <c r="C61" s="72" t="s">
        <v>725</v>
      </c>
      <c r="D61" s="24">
        <v>1996</v>
      </c>
      <c r="E61" s="24">
        <v>1</v>
      </c>
      <c r="F61" s="357" t="s">
        <v>488</v>
      </c>
      <c r="G61" s="357" t="s">
        <v>716</v>
      </c>
      <c r="H61" s="360">
        <v>2.4918981481481483E-2</v>
      </c>
      <c r="I61" s="264">
        <v>3.81944444444444E-3</v>
      </c>
      <c r="J61" s="264">
        <f>H61-I61</f>
        <v>2.1099537037037042E-2</v>
      </c>
      <c r="K61" s="303">
        <f>J61-J20</f>
        <v>3.6342592592592607E-3</v>
      </c>
      <c r="L61" s="24"/>
      <c r="M61" s="24">
        <v>1</v>
      </c>
    </row>
    <row r="62" spans="1:13">
      <c r="A62" s="338">
        <v>43</v>
      </c>
      <c r="B62" s="353" t="s">
        <v>297</v>
      </c>
      <c r="C62" s="72" t="s">
        <v>563</v>
      </c>
      <c r="D62" s="24">
        <v>1996</v>
      </c>
      <c r="E62" s="24">
        <v>1</v>
      </c>
      <c r="F62" s="357" t="s">
        <v>547</v>
      </c>
      <c r="G62" s="357" t="s">
        <v>559</v>
      </c>
      <c r="H62" s="370">
        <v>2.1805555555555554E-2</v>
      </c>
      <c r="I62" s="151">
        <v>6.9444444444444447E-4</v>
      </c>
      <c r="J62" s="264">
        <f>H62-I62</f>
        <v>2.1111111111111108E-2</v>
      </c>
      <c r="K62" s="303">
        <f>J62-J20</f>
        <v>3.6458333333333273E-3</v>
      </c>
      <c r="L62" s="24"/>
      <c r="M62" s="24">
        <v>1</v>
      </c>
    </row>
    <row r="63" spans="1:13">
      <c r="A63" s="338">
        <v>44</v>
      </c>
      <c r="B63" s="353">
        <v>8</v>
      </c>
      <c r="C63" s="72" t="s">
        <v>720</v>
      </c>
      <c r="D63" s="24">
        <v>1996</v>
      </c>
      <c r="E63" s="24">
        <v>1</v>
      </c>
      <c r="F63" s="357" t="s">
        <v>488</v>
      </c>
      <c r="G63" s="357" t="s">
        <v>713</v>
      </c>
      <c r="H63" s="360">
        <v>2.2349537037037032E-2</v>
      </c>
      <c r="I63" s="264">
        <v>1.3888888888888889E-3</v>
      </c>
      <c r="J63" s="264">
        <v>2.1770833333333336E-2</v>
      </c>
      <c r="K63" s="303">
        <f>J63-J20</f>
        <v>4.3055555555555555E-3</v>
      </c>
      <c r="L63" s="24"/>
      <c r="M63" s="24">
        <v>1</v>
      </c>
    </row>
    <row r="64" spans="1:13">
      <c r="A64" s="338">
        <v>45</v>
      </c>
      <c r="B64" s="353">
        <v>15</v>
      </c>
      <c r="C64" s="72" t="s">
        <v>505</v>
      </c>
      <c r="D64" s="24">
        <v>1996</v>
      </c>
      <c r="E64" s="24">
        <v>1</v>
      </c>
      <c r="F64" s="357" t="s">
        <v>767</v>
      </c>
      <c r="G64" s="357"/>
      <c r="H64" s="360">
        <v>2.3807870370370368E-2</v>
      </c>
      <c r="I64" s="264">
        <v>2.60416666666667E-3</v>
      </c>
      <c r="J64" s="264">
        <f t="shared" si="1"/>
        <v>2.1203703703703697E-2</v>
      </c>
      <c r="K64" s="303">
        <f>J64-J20</f>
        <v>3.7384259259259159E-3</v>
      </c>
      <c r="L64" s="24"/>
      <c r="M64" s="24">
        <v>1</v>
      </c>
    </row>
    <row r="65" spans="1:13">
      <c r="A65" s="338">
        <v>46</v>
      </c>
      <c r="B65" s="353">
        <v>16</v>
      </c>
      <c r="C65" s="72" t="s">
        <v>654</v>
      </c>
      <c r="D65" s="24">
        <v>1996</v>
      </c>
      <c r="E65" s="24">
        <v>1</v>
      </c>
      <c r="F65" s="357" t="s">
        <v>648</v>
      </c>
      <c r="G65" s="357" t="s">
        <v>632</v>
      </c>
      <c r="H65" s="360">
        <v>2.4097222222222225E-2</v>
      </c>
      <c r="I65" s="264">
        <v>2.7777777777777801E-3</v>
      </c>
      <c r="J65" s="264">
        <f t="shared" si="1"/>
        <v>2.1319444444444446E-2</v>
      </c>
      <c r="K65" s="303">
        <f>J65-J20</f>
        <v>3.8541666666666655E-3</v>
      </c>
      <c r="L65" s="24"/>
      <c r="M65" s="24">
        <v>1</v>
      </c>
    </row>
    <row r="66" spans="1:13">
      <c r="A66" s="338">
        <v>47</v>
      </c>
      <c r="B66" s="353">
        <v>25</v>
      </c>
      <c r="C66" s="72" t="s">
        <v>578</v>
      </c>
      <c r="D66" s="24">
        <v>1995</v>
      </c>
      <c r="E66" s="24">
        <v>1</v>
      </c>
      <c r="F66" s="357" t="s">
        <v>420</v>
      </c>
      <c r="G66" s="357"/>
      <c r="H66" s="360">
        <v>2.5775462962962962E-2</v>
      </c>
      <c r="I66" s="264">
        <v>4.3402777777777797E-3</v>
      </c>
      <c r="J66" s="264">
        <f t="shared" si="1"/>
        <v>2.1435185185185182E-2</v>
      </c>
      <c r="K66" s="303">
        <f>J66-J20</f>
        <v>3.9699074074074012E-3</v>
      </c>
      <c r="L66" s="24"/>
      <c r="M66" s="24">
        <v>1</v>
      </c>
    </row>
    <row r="67" spans="1:13">
      <c r="A67" s="338">
        <v>48</v>
      </c>
      <c r="B67" s="353">
        <v>17</v>
      </c>
      <c r="C67" s="72" t="s">
        <v>453</v>
      </c>
      <c r="D67" s="24">
        <v>1996</v>
      </c>
      <c r="E67" s="24">
        <v>1</v>
      </c>
      <c r="F67" s="357" t="s">
        <v>451</v>
      </c>
      <c r="G67" s="357" t="s">
        <v>452</v>
      </c>
      <c r="H67" s="360">
        <v>2.4537037037037038E-2</v>
      </c>
      <c r="I67" s="264">
        <v>2.9513888888888901E-3</v>
      </c>
      <c r="J67" s="264">
        <f t="shared" si="1"/>
        <v>2.1585648148148149E-2</v>
      </c>
      <c r="K67" s="303">
        <f>J67-J20</f>
        <v>4.120370370370368E-3</v>
      </c>
      <c r="L67" s="24"/>
      <c r="M67" s="24">
        <v>1</v>
      </c>
    </row>
    <row r="68" spans="1:13">
      <c r="A68" s="338">
        <v>49</v>
      </c>
      <c r="B68" s="353">
        <v>24</v>
      </c>
      <c r="C68" s="72" t="s">
        <v>430</v>
      </c>
      <c r="D68" s="24">
        <v>1996</v>
      </c>
      <c r="E68" s="24">
        <v>2</v>
      </c>
      <c r="F68" s="357" t="s">
        <v>424</v>
      </c>
      <c r="G68" s="357" t="s">
        <v>425</v>
      </c>
      <c r="H68" s="360">
        <v>2.6921296296296294E-2</v>
      </c>
      <c r="I68" s="264">
        <v>4.1666666666666701E-3</v>
      </c>
      <c r="J68" s="264">
        <f t="shared" si="1"/>
        <v>2.2754629629629625E-2</v>
      </c>
      <c r="K68" s="303">
        <f>J68-J20</f>
        <v>5.2893518518518437E-3</v>
      </c>
      <c r="L68" s="24"/>
      <c r="M68" s="24">
        <v>2</v>
      </c>
    </row>
    <row r="69" spans="1:13">
      <c r="A69" s="475" t="s">
        <v>29</v>
      </c>
      <c r="B69" s="475"/>
      <c r="C69" s="475"/>
      <c r="D69" s="285"/>
      <c r="E69" s="285"/>
      <c r="F69" s="280"/>
      <c r="G69" s="285"/>
      <c r="H69" s="285"/>
      <c r="I69" s="280"/>
      <c r="J69" s="285"/>
      <c r="K69" s="310"/>
      <c r="L69" s="285"/>
      <c r="M69" s="280"/>
    </row>
    <row r="70" spans="1:13">
      <c r="A70" s="311"/>
      <c r="B70" s="353" t="s">
        <v>296</v>
      </c>
      <c r="C70" s="72" t="s">
        <v>107</v>
      </c>
      <c r="D70" s="24">
        <v>1996</v>
      </c>
      <c r="E70" s="24">
        <v>1</v>
      </c>
      <c r="F70" s="357" t="s">
        <v>663</v>
      </c>
      <c r="G70" s="357" t="s">
        <v>664</v>
      </c>
      <c r="H70" s="353"/>
      <c r="I70" s="302"/>
      <c r="J70" s="358"/>
      <c r="K70" s="306"/>
      <c r="L70" s="312"/>
      <c r="M70" s="313"/>
    </row>
    <row r="71" spans="1:13">
      <c r="A71" s="476" t="s">
        <v>30</v>
      </c>
      <c r="B71" s="476"/>
      <c r="C71" s="476"/>
      <c r="D71" s="314"/>
      <c r="E71" s="309"/>
      <c r="F71" s="315"/>
      <c r="G71" s="309"/>
      <c r="H71" s="310"/>
      <c r="I71" s="310"/>
      <c r="J71" s="316"/>
      <c r="K71" s="317"/>
      <c r="L71" s="317"/>
      <c r="M71" s="280"/>
    </row>
    <row r="72" spans="1:13">
      <c r="A72" s="318"/>
      <c r="B72" s="319"/>
      <c r="C72" s="319"/>
      <c r="D72" s="320"/>
      <c r="E72" s="321"/>
      <c r="F72" s="322"/>
      <c r="G72" s="321"/>
      <c r="H72" s="323"/>
      <c r="I72" s="323"/>
      <c r="J72" s="324"/>
      <c r="K72" s="325"/>
      <c r="L72" s="325"/>
      <c r="M72" s="326"/>
    </row>
    <row r="73" spans="1:13">
      <c r="A73" s="477" t="s">
        <v>54</v>
      </c>
      <c r="B73" s="477"/>
      <c r="C73" s="477"/>
      <c r="D73" s="477"/>
      <c r="E73" s="477"/>
      <c r="F73" s="477"/>
      <c r="G73" s="477"/>
      <c r="H73" s="477"/>
      <c r="I73" s="477"/>
      <c r="J73" s="477"/>
      <c r="K73" s="477"/>
      <c r="L73" s="477"/>
      <c r="M73" s="477"/>
    </row>
    <row r="74" spans="1:13">
      <c r="A74" s="478"/>
      <c r="B74" s="479"/>
      <c r="C74" s="479"/>
      <c r="D74" s="479"/>
      <c r="E74" s="479"/>
      <c r="F74" s="479"/>
      <c r="G74" s="479"/>
      <c r="H74" s="479"/>
      <c r="I74" s="479"/>
      <c r="J74" s="479"/>
      <c r="K74" s="479"/>
      <c r="L74" s="479"/>
      <c r="M74" s="480"/>
    </row>
    <row r="75" spans="1:13" ht="15.75">
      <c r="A75" s="327"/>
      <c r="B75" s="15"/>
      <c r="C75" s="15"/>
      <c r="D75" s="327"/>
      <c r="E75" s="327"/>
      <c r="F75" s="328"/>
      <c r="G75" s="329"/>
      <c r="H75" s="330"/>
      <c r="I75" s="330"/>
      <c r="J75" s="331"/>
      <c r="K75" s="332"/>
      <c r="L75" s="332"/>
      <c r="M75" s="266"/>
    </row>
    <row r="76" spans="1:13" s="361" customFormat="1" ht="10.5">
      <c r="A76" s="501" t="s">
        <v>31</v>
      </c>
      <c r="B76" s="502" t="s">
        <v>32</v>
      </c>
      <c r="C76" s="502"/>
      <c r="D76" s="501" t="s">
        <v>33</v>
      </c>
      <c r="E76" s="501"/>
      <c r="F76" s="503" t="s">
        <v>34</v>
      </c>
      <c r="G76" s="503"/>
      <c r="H76" s="503"/>
      <c r="I76" s="503"/>
      <c r="J76" s="503"/>
      <c r="K76" s="503"/>
      <c r="L76" s="503"/>
      <c r="M76" s="504"/>
    </row>
    <row r="77" spans="1:13" s="361" customFormat="1" ht="24" customHeight="1">
      <c r="A77" s="501"/>
      <c r="B77" s="502"/>
      <c r="C77" s="502"/>
      <c r="D77" s="362" t="s">
        <v>35</v>
      </c>
      <c r="E77" s="298" t="s">
        <v>36</v>
      </c>
      <c r="F77" s="299" t="s">
        <v>37</v>
      </c>
      <c r="G77" s="298" t="s">
        <v>38</v>
      </c>
      <c r="H77" s="363"/>
      <c r="I77" s="364"/>
      <c r="J77" s="298" t="s">
        <v>39</v>
      </c>
      <c r="K77" s="365" t="s">
        <v>40</v>
      </c>
      <c r="L77" s="505" t="s">
        <v>41</v>
      </c>
      <c r="M77" s="504"/>
    </row>
    <row r="78" spans="1:13">
      <c r="A78" s="338" t="s">
        <v>153</v>
      </c>
      <c r="B78" s="482" t="s">
        <v>42</v>
      </c>
      <c r="C78" s="482"/>
      <c r="D78" s="339" t="s">
        <v>764</v>
      </c>
      <c r="E78" s="340" t="s">
        <v>765</v>
      </c>
      <c r="F78" s="338">
        <v>50</v>
      </c>
      <c r="G78" s="338">
        <v>49</v>
      </c>
      <c r="H78" s="341"/>
      <c r="I78" s="342"/>
      <c r="J78" s="338">
        <v>1</v>
      </c>
      <c r="K78" s="343"/>
      <c r="L78" s="488"/>
      <c r="M78" s="489"/>
    </row>
    <row r="79" spans="1:13" ht="15.75">
      <c r="A79" s="327"/>
      <c r="B79" s="344"/>
      <c r="C79" s="328"/>
      <c r="D79" s="327"/>
      <c r="E79" s="327"/>
      <c r="F79" s="328"/>
      <c r="G79" s="330"/>
      <c r="H79" s="330"/>
      <c r="I79" s="266"/>
      <c r="J79" s="5"/>
      <c r="K79" s="5"/>
      <c r="L79" s="5"/>
      <c r="M79" s="266"/>
    </row>
    <row r="80" spans="1:13">
      <c r="A80" s="345"/>
      <c r="B80" s="346"/>
      <c r="C80" s="490" t="s">
        <v>43</v>
      </c>
      <c r="D80" s="491"/>
      <c r="E80" s="492"/>
      <c r="F80" s="347"/>
      <c r="G80" s="490" t="s">
        <v>44</v>
      </c>
      <c r="H80" s="491"/>
      <c r="I80" s="491"/>
      <c r="J80" s="491"/>
      <c r="K80" s="492"/>
      <c r="L80" s="285"/>
      <c r="M80" s="285"/>
    </row>
    <row r="81" spans="1:13">
      <c r="A81" s="345"/>
      <c r="B81" s="346"/>
      <c r="C81" s="348"/>
      <c r="D81" s="309"/>
      <c r="E81" s="349"/>
      <c r="F81" s="347"/>
      <c r="G81" s="348"/>
      <c r="H81" s="285"/>
      <c r="I81" s="285"/>
      <c r="J81" s="285"/>
      <c r="K81" s="290"/>
      <c r="L81" s="285"/>
      <c r="M81" s="280"/>
    </row>
    <row r="82" spans="1:13">
      <c r="A82" s="345"/>
      <c r="B82" s="346"/>
      <c r="C82" s="493"/>
      <c r="D82" s="494"/>
      <c r="E82" s="495"/>
      <c r="F82" s="347"/>
      <c r="G82" s="348"/>
      <c r="H82" s="285"/>
      <c r="I82" s="285"/>
      <c r="J82" s="285"/>
      <c r="K82" s="290"/>
      <c r="L82" s="285"/>
      <c r="M82" s="280"/>
    </row>
    <row r="83" spans="1:13">
      <c r="A83" s="345"/>
      <c r="B83" s="346"/>
      <c r="C83" s="496" t="s">
        <v>45</v>
      </c>
      <c r="D83" s="497"/>
      <c r="E83" s="498"/>
      <c r="F83" s="347"/>
      <c r="G83" s="496" t="s">
        <v>46</v>
      </c>
      <c r="H83" s="499"/>
      <c r="I83" s="499"/>
      <c r="J83" s="499"/>
      <c r="K83" s="500"/>
      <c r="L83" s="285"/>
      <c r="M83" s="285"/>
    </row>
  </sheetData>
  <sortState ref="B22:J69">
    <sortCondition ref="J22:J69"/>
  </sortState>
  <mergeCells count="26">
    <mergeCell ref="C83:E83"/>
    <mergeCell ref="G83:K83"/>
    <mergeCell ref="A73:M73"/>
    <mergeCell ref="A74:M74"/>
    <mergeCell ref="A76:A77"/>
    <mergeCell ref="B76:C77"/>
    <mergeCell ref="D76:E76"/>
    <mergeCell ref="F76:M76"/>
    <mergeCell ref="L77:M77"/>
    <mergeCell ref="B78:C78"/>
    <mergeCell ref="L78:M78"/>
    <mergeCell ref="C80:E80"/>
    <mergeCell ref="G80:K80"/>
    <mergeCell ref="C82:E82"/>
    <mergeCell ref="A71:C71"/>
    <mergeCell ref="A1:M1"/>
    <mergeCell ref="A2:M2"/>
    <mergeCell ref="A5:M5"/>
    <mergeCell ref="A3:M3"/>
    <mergeCell ref="A4:M4"/>
    <mergeCell ref="A6:M6"/>
    <mergeCell ref="A7:M7"/>
    <mergeCell ref="A8:M8"/>
    <mergeCell ref="A12:F12"/>
    <mergeCell ref="G12:M12"/>
    <mergeCell ref="A69:C69"/>
  </mergeCells>
  <pageMargins left="0.11811023622047245" right="0" top="0.15748031496062992" bottom="0.19685039370078741" header="0.31496062992125984" footer="0.31496062992125984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>
  <dimension ref="A1:O662"/>
  <sheetViews>
    <sheetView topLeftCell="A318" workbookViewId="0">
      <selection activeCell="A334" sqref="A334:H334"/>
    </sheetView>
  </sheetViews>
  <sheetFormatPr defaultRowHeight="15"/>
  <cols>
    <col min="1" max="1" width="5.85546875" style="8" customWidth="1"/>
    <col min="2" max="2" width="19.7109375" style="7" customWidth="1"/>
    <col min="3" max="3" width="7.28515625" style="7" customWidth="1"/>
    <col min="4" max="4" width="5.7109375" style="8" customWidth="1"/>
    <col min="5" max="5" width="18.5703125" style="7" customWidth="1"/>
    <col min="6" max="6" width="23.140625" style="7" customWidth="1"/>
    <col min="7" max="7" width="8.28515625" style="7" customWidth="1"/>
    <col min="8" max="8" width="6.28515625" style="7" customWidth="1"/>
    <col min="9" max="16384" width="9.140625" style="7"/>
  </cols>
  <sheetData>
    <row r="1" spans="1:8" ht="15.75">
      <c r="A1" s="440" t="s">
        <v>160</v>
      </c>
      <c r="B1" s="440"/>
      <c r="C1" s="440"/>
      <c r="D1" s="440"/>
      <c r="E1" s="440"/>
      <c r="F1" s="440"/>
      <c r="G1" s="440"/>
      <c r="H1" s="440"/>
    </row>
    <row r="2" spans="1:8" ht="15.75">
      <c r="A2" s="441" t="s">
        <v>161</v>
      </c>
      <c r="B2" s="441"/>
      <c r="C2" s="441"/>
      <c r="D2" s="441"/>
      <c r="E2" s="441"/>
      <c r="F2" s="441"/>
      <c r="G2" s="441"/>
      <c r="H2" s="441"/>
    </row>
    <row r="3" spans="1:8" ht="15.75">
      <c r="A3" s="439" t="s">
        <v>162</v>
      </c>
      <c r="B3" s="439"/>
      <c r="C3" s="439"/>
      <c r="D3" s="439"/>
      <c r="E3" s="439"/>
      <c r="F3" s="439"/>
      <c r="G3" s="439"/>
      <c r="H3" s="439"/>
    </row>
    <row r="4" spans="1:8" ht="15.75">
      <c r="A4" s="438" t="s">
        <v>99</v>
      </c>
      <c r="B4" s="438"/>
      <c r="C4" s="438"/>
      <c r="D4" s="438"/>
      <c r="E4" s="438"/>
      <c r="F4" s="438"/>
      <c r="G4" s="438"/>
      <c r="H4" s="438"/>
    </row>
    <row r="5" spans="1:8" ht="15.75">
      <c r="A5" s="437" t="s">
        <v>217</v>
      </c>
      <c r="B5" s="437"/>
      <c r="C5" s="437"/>
      <c r="D5" s="437"/>
      <c r="E5" s="437"/>
      <c r="F5" s="437"/>
      <c r="G5" s="437"/>
      <c r="H5" s="437"/>
    </row>
    <row r="6" spans="1:8" ht="15.75">
      <c r="A6" s="438" t="s">
        <v>53</v>
      </c>
      <c r="B6" s="438"/>
      <c r="C6" s="438"/>
      <c r="D6" s="438"/>
      <c r="E6" s="438"/>
      <c r="F6" s="438"/>
      <c r="G6" s="438"/>
      <c r="H6" s="438"/>
    </row>
    <row r="7" spans="1:8" ht="15.75">
      <c r="A7" s="14" t="s">
        <v>0</v>
      </c>
      <c r="B7" s="386"/>
      <c r="C7" s="386"/>
      <c r="D7" s="386"/>
      <c r="E7" s="386"/>
      <c r="F7" s="9" t="s">
        <v>7</v>
      </c>
      <c r="G7" s="254">
        <v>0.45833333333333331</v>
      </c>
    </row>
    <row r="8" spans="1:8" ht="15.75">
      <c r="A8" s="10" t="s">
        <v>80</v>
      </c>
      <c r="B8" s="5"/>
      <c r="C8" s="386"/>
      <c r="D8" s="386"/>
      <c r="E8" s="386"/>
      <c r="F8" s="10" t="s">
        <v>738</v>
      </c>
      <c r="G8" s="15" t="s">
        <v>13</v>
      </c>
    </row>
    <row r="9" spans="1:8" ht="15.75">
      <c r="A9" s="10" t="s">
        <v>770</v>
      </c>
      <c r="B9" s="386"/>
      <c r="C9" s="386"/>
      <c r="D9" s="386"/>
      <c r="E9" s="386"/>
      <c r="F9" s="386"/>
      <c r="G9" s="386"/>
      <c r="H9" s="386"/>
    </row>
    <row r="11" spans="1:8" ht="21">
      <c r="A11" s="256" t="s">
        <v>58</v>
      </c>
      <c r="B11" s="256" t="s">
        <v>2</v>
      </c>
      <c r="C11" s="257" t="s">
        <v>59</v>
      </c>
      <c r="D11" s="257" t="s">
        <v>4</v>
      </c>
      <c r="E11" s="256" t="s">
        <v>60</v>
      </c>
      <c r="F11" s="256" t="s">
        <v>400</v>
      </c>
      <c r="G11" s="256" t="s">
        <v>61</v>
      </c>
      <c r="H11" s="257" t="s">
        <v>62</v>
      </c>
    </row>
    <row r="12" spans="1:8">
      <c r="A12" s="1"/>
      <c r="B12" s="72"/>
      <c r="C12" s="24"/>
      <c r="D12" s="24"/>
      <c r="E12" s="261"/>
      <c r="F12" s="261"/>
      <c r="G12" s="262"/>
      <c r="H12" s="263"/>
    </row>
    <row r="13" spans="1:8">
      <c r="A13" s="1"/>
      <c r="B13" s="72"/>
      <c r="C13" s="24"/>
      <c r="D13" s="24"/>
      <c r="E13" s="261"/>
      <c r="F13" s="261"/>
      <c r="G13" s="262"/>
      <c r="H13" s="263"/>
    </row>
    <row r="14" spans="1:8">
      <c r="A14" s="1"/>
      <c r="B14" s="72"/>
      <c r="C14" s="24"/>
      <c r="D14" s="24"/>
      <c r="E14" s="261"/>
      <c r="F14" s="261"/>
      <c r="G14" s="262"/>
      <c r="H14" s="263"/>
    </row>
    <row r="15" spans="1:8">
      <c r="A15" s="1"/>
      <c r="B15" s="72"/>
      <c r="C15" s="24"/>
      <c r="D15" s="24"/>
      <c r="E15" s="261"/>
      <c r="F15" s="261"/>
      <c r="G15" s="264"/>
      <c r="H15" s="263"/>
    </row>
    <row r="16" spans="1:8">
      <c r="A16" s="1"/>
      <c r="B16" s="72"/>
      <c r="C16" s="24"/>
      <c r="D16" s="24"/>
      <c r="E16" s="261"/>
      <c r="F16" s="261"/>
      <c r="G16" s="264"/>
      <c r="H16" s="263"/>
    </row>
    <row r="17" spans="1:8">
      <c r="A17" s="1"/>
      <c r="B17" s="72"/>
      <c r="C17" s="24"/>
      <c r="D17" s="24"/>
      <c r="E17" s="261"/>
      <c r="F17" s="261"/>
      <c r="G17" s="264"/>
      <c r="H17" s="263"/>
    </row>
    <row r="18" spans="1:8">
      <c r="A18" s="1"/>
      <c r="B18" s="72"/>
      <c r="C18" s="24"/>
      <c r="D18" s="24"/>
      <c r="E18" s="261"/>
      <c r="F18" s="261"/>
      <c r="G18" s="262"/>
      <c r="H18" s="263"/>
    </row>
    <row r="19" spans="1:8">
      <c r="A19" s="1"/>
      <c r="B19" s="72"/>
      <c r="C19" s="24"/>
      <c r="D19" s="24"/>
      <c r="E19" s="261"/>
      <c r="F19" s="261"/>
      <c r="G19" s="262"/>
      <c r="H19" s="263"/>
    </row>
    <row r="20" spans="1:8">
      <c r="A20" s="1"/>
      <c r="B20" s="72"/>
      <c r="C20" s="24"/>
      <c r="D20" s="24"/>
      <c r="E20" s="261"/>
      <c r="F20" s="261"/>
      <c r="G20" s="262"/>
      <c r="H20" s="263"/>
    </row>
    <row r="21" spans="1:8">
      <c r="A21" s="1"/>
      <c r="B21" s="72"/>
      <c r="C21" s="24"/>
      <c r="D21" s="24"/>
      <c r="E21" s="261"/>
      <c r="F21" s="261"/>
      <c r="G21" s="264"/>
      <c r="H21" s="263"/>
    </row>
    <row r="22" spans="1:8">
      <c r="A22" s="1"/>
      <c r="B22" s="72"/>
      <c r="C22" s="24"/>
      <c r="D22" s="24"/>
      <c r="E22" s="261"/>
      <c r="F22" s="261"/>
      <c r="G22" s="264"/>
      <c r="H22" s="263"/>
    </row>
    <row r="23" spans="1:8">
      <c r="A23" s="1"/>
      <c r="B23" s="72"/>
      <c r="C23" s="24"/>
      <c r="D23" s="24"/>
      <c r="E23" s="261"/>
      <c r="F23" s="261"/>
      <c r="G23" s="264"/>
      <c r="H23" s="263"/>
    </row>
    <row r="24" spans="1:8">
      <c r="A24" s="1"/>
      <c r="B24" s="72"/>
      <c r="C24" s="24"/>
      <c r="D24" s="24"/>
      <c r="E24" s="261"/>
      <c r="F24" s="261"/>
      <c r="G24" s="262"/>
      <c r="H24" s="263"/>
    </row>
    <row r="25" spans="1:8">
      <c r="A25" s="1"/>
      <c r="B25" s="72"/>
      <c r="C25" s="24"/>
      <c r="D25" s="24"/>
      <c r="E25" s="261"/>
      <c r="F25" s="261"/>
      <c r="G25" s="262"/>
      <c r="H25" s="263"/>
    </row>
    <row r="26" spans="1:8">
      <c r="A26" s="1"/>
      <c r="B26" s="72"/>
      <c r="C26" s="24"/>
      <c r="D26" s="24"/>
      <c r="E26" s="261"/>
      <c r="F26" s="261"/>
      <c r="G26" s="262"/>
      <c r="H26" s="263"/>
    </row>
    <row r="27" spans="1:8">
      <c r="A27" s="1"/>
      <c r="B27" s="72"/>
      <c r="C27" s="24"/>
      <c r="D27" s="24"/>
      <c r="E27" s="261"/>
      <c r="F27" s="261"/>
      <c r="G27" s="264"/>
      <c r="H27" s="263"/>
    </row>
    <row r="28" spans="1:8">
      <c r="A28" s="1"/>
      <c r="B28" s="72"/>
      <c r="C28" s="24"/>
      <c r="D28" s="24"/>
      <c r="E28" s="261"/>
      <c r="F28" s="261"/>
      <c r="G28" s="264"/>
      <c r="H28" s="263"/>
    </row>
    <row r="29" spans="1:8">
      <c r="A29" s="1"/>
      <c r="B29" s="72"/>
      <c r="C29" s="24"/>
      <c r="D29" s="24"/>
      <c r="E29" s="261"/>
      <c r="F29" s="261"/>
      <c r="G29" s="264"/>
      <c r="H29" s="263"/>
    </row>
    <row r="30" spans="1:8">
      <c r="A30" s="1"/>
      <c r="B30" s="72"/>
      <c r="C30" s="24"/>
      <c r="D30" s="24"/>
      <c r="E30" s="261"/>
      <c r="F30" s="261"/>
      <c r="G30" s="262"/>
      <c r="H30" s="263"/>
    </row>
    <row r="31" spans="1:8">
      <c r="A31" s="1"/>
      <c r="B31" s="72"/>
      <c r="C31" s="24"/>
      <c r="D31" s="24"/>
      <c r="E31" s="261"/>
      <c r="F31" s="261"/>
      <c r="G31" s="262"/>
      <c r="H31" s="263"/>
    </row>
    <row r="32" spans="1:8">
      <c r="A32" s="1"/>
      <c r="B32" s="72"/>
      <c r="C32" s="24"/>
      <c r="D32" s="24"/>
      <c r="E32" s="261"/>
      <c r="F32" s="261"/>
      <c r="G32" s="262"/>
      <c r="H32" s="263"/>
    </row>
    <row r="33" spans="1:8">
      <c r="A33" s="1"/>
      <c r="B33" s="72"/>
      <c r="C33" s="24"/>
      <c r="D33" s="24"/>
      <c r="E33" s="261"/>
      <c r="F33" s="261"/>
      <c r="G33" s="264"/>
      <c r="H33" s="263"/>
    </row>
    <row r="34" spans="1:8">
      <c r="A34" s="1"/>
      <c r="B34" s="72"/>
      <c r="C34" s="24"/>
      <c r="D34" s="24"/>
      <c r="E34" s="261"/>
      <c r="F34" s="261"/>
      <c r="G34" s="264"/>
      <c r="H34" s="263"/>
    </row>
    <row r="35" spans="1:8">
      <c r="A35" s="1"/>
      <c r="B35" s="72"/>
      <c r="C35" s="24"/>
      <c r="D35" s="24"/>
      <c r="E35" s="261"/>
      <c r="F35" s="261"/>
      <c r="G35" s="264"/>
      <c r="H35" s="263"/>
    </row>
    <row r="36" spans="1:8">
      <c r="A36" s="1"/>
      <c r="B36" s="72"/>
      <c r="C36" s="24"/>
      <c r="D36" s="24"/>
      <c r="E36" s="261"/>
      <c r="F36" s="261"/>
      <c r="G36" s="262"/>
      <c r="H36" s="263"/>
    </row>
    <row r="37" spans="1:8">
      <c r="A37" s="1"/>
      <c r="B37" s="72"/>
      <c r="C37" s="24"/>
      <c r="D37" s="24"/>
      <c r="E37" s="261"/>
      <c r="F37" s="261"/>
      <c r="G37" s="262"/>
      <c r="H37" s="263"/>
    </row>
    <row r="38" spans="1:8">
      <c r="A38" s="1"/>
      <c r="B38" s="72"/>
      <c r="C38" s="24"/>
      <c r="D38" s="24"/>
      <c r="E38" s="261"/>
      <c r="F38" s="261"/>
      <c r="G38" s="262"/>
      <c r="H38" s="263"/>
    </row>
    <row r="39" spans="1:8">
      <c r="A39" s="1"/>
      <c r="B39" s="72"/>
      <c r="C39" s="24"/>
      <c r="D39" s="24"/>
      <c r="E39" s="261"/>
      <c r="F39" s="261"/>
      <c r="G39" s="264"/>
      <c r="H39" s="263"/>
    </row>
    <row r="40" spans="1:8">
      <c r="A40" s="1"/>
      <c r="B40" s="72"/>
      <c r="C40" s="24"/>
      <c r="D40" s="24"/>
      <c r="E40" s="261"/>
      <c r="F40" s="261"/>
      <c r="G40" s="264"/>
      <c r="H40" s="263"/>
    </row>
    <row r="41" spans="1:8">
      <c r="A41" s="1"/>
      <c r="B41" s="72"/>
      <c r="C41" s="24"/>
      <c r="D41" s="24"/>
      <c r="E41" s="261"/>
      <c r="F41" s="265"/>
      <c r="G41" s="264"/>
      <c r="H41" s="263"/>
    </row>
    <row r="42" spans="1:8">
      <c r="A42" s="1"/>
      <c r="B42" s="72"/>
      <c r="C42" s="24"/>
      <c r="D42" s="24"/>
      <c r="E42" s="261"/>
      <c r="F42" s="261"/>
      <c r="G42" s="262"/>
      <c r="H42" s="263"/>
    </row>
    <row r="43" spans="1:8">
      <c r="A43" s="1"/>
      <c r="B43" s="72"/>
      <c r="C43" s="24"/>
      <c r="D43" s="24"/>
      <c r="E43" s="261"/>
      <c r="F43" s="261"/>
      <c r="G43" s="262"/>
      <c r="H43" s="263"/>
    </row>
    <row r="44" spans="1:8">
      <c r="A44" s="1"/>
      <c r="B44" s="72"/>
      <c r="C44" s="24"/>
      <c r="D44" s="24"/>
      <c r="E44" s="261"/>
      <c r="F44" s="261"/>
      <c r="G44" s="262"/>
      <c r="H44" s="263"/>
    </row>
    <row r="45" spans="1:8">
      <c r="A45" s="1"/>
      <c r="B45" s="72"/>
      <c r="C45" s="24"/>
      <c r="D45" s="24"/>
      <c r="E45" s="261"/>
      <c r="F45" s="261"/>
      <c r="G45" s="264"/>
      <c r="H45" s="263"/>
    </row>
    <row r="46" spans="1:8">
      <c r="A46" s="1"/>
      <c r="B46" s="72"/>
      <c r="C46" s="24"/>
      <c r="D46" s="24"/>
      <c r="E46" s="261"/>
      <c r="F46" s="261"/>
      <c r="G46" s="264"/>
      <c r="H46" s="263"/>
    </row>
    <row r="47" spans="1:8">
      <c r="A47" s="1"/>
      <c r="B47" s="72"/>
      <c r="C47" s="24"/>
      <c r="D47" s="24"/>
      <c r="E47" s="261"/>
      <c r="F47" s="261"/>
      <c r="G47" s="264"/>
      <c r="H47" s="263"/>
    </row>
    <row r="48" spans="1:8">
      <c r="A48" s="1"/>
      <c r="B48" s="72"/>
      <c r="C48" s="24"/>
      <c r="D48" s="24"/>
      <c r="E48" s="261"/>
      <c r="F48" s="261"/>
      <c r="G48" s="262"/>
      <c r="H48" s="263"/>
    </row>
    <row r="49" spans="1:8">
      <c r="A49" s="1"/>
      <c r="B49" s="72"/>
      <c r="C49" s="24"/>
      <c r="D49" s="24"/>
      <c r="E49" s="261"/>
      <c r="F49" s="261"/>
      <c r="G49" s="262"/>
      <c r="H49" s="263"/>
    </row>
    <row r="50" spans="1:8">
      <c r="A50" s="1"/>
      <c r="B50" s="72"/>
      <c r="C50" s="24"/>
      <c r="D50" s="24"/>
      <c r="E50" s="261"/>
      <c r="F50" s="261"/>
      <c r="G50" s="262"/>
      <c r="H50" s="263"/>
    </row>
    <row r="51" spans="1:8">
      <c r="A51" s="1"/>
      <c r="B51" s="72"/>
      <c r="C51" s="24"/>
      <c r="D51" s="24"/>
      <c r="E51" s="261"/>
      <c r="F51" s="261"/>
      <c r="G51" s="264"/>
      <c r="H51" s="263"/>
    </row>
    <row r="52" spans="1:8">
      <c r="A52" s="1"/>
      <c r="B52" s="72"/>
      <c r="C52" s="24"/>
      <c r="D52" s="24"/>
      <c r="E52" s="261"/>
      <c r="F52" s="261"/>
      <c r="G52" s="264"/>
      <c r="H52" s="263"/>
    </row>
    <row r="53" spans="1:8">
      <c r="A53" s="1"/>
      <c r="B53" s="72"/>
      <c r="C53" s="24"/>
      <c r="D53" s="24"/>
      <c r="E53" s="261"/>
      <c r="F53" s="261"/>
      <c r="G53" s="264"/>
      <c r="H53" s="263"/>
    </row>
    <row r="54" spans="1:8">
      <c r="A54" s="1"/>
      <c r="B54" s="72"/>
      <c r="C54" s="24"/>
      <c r="D54" s="24"/>
      <c r="E54" s="261"/>
      <c r="F54" s="261"/>
      <c r="G54" s="262"/>
      <c r="H54" s="263"/>
    </row>
    <row r="55" spans="1:8">
      <c r="A55" s="1"/>
      <c r="B55" s="72"/>
      <c r="C55" s="24"/>
      <c r="D55" s="24"/>
      <c r="E55" s="261"/>
      <c r="F55" s="261"/>
      <c r="G55" s="262"/>
      <c r="H55" s="263"/>
    </row>
    <row r="56" spans="1:8">
      <c r="A56" s="1"/>
      <c r="B56" s="263"/>
      <c r="C56" s="263"/>
      <c r="D56" s="263"/>
      <c r="E56" s="263"/>
      <c r="F56" s="263"/>
      <c r="G56" s="262"/>
      <c r="H56" s="263"/>
    </row>
    <row r="57" spans="1:8">
      <c r="A57" s="1"/>
      <c r="B57" s="72"/>
      <c r="C57" s="24"/>
      <c r="D57" s="24"/>
      <c r="E57" s="261"/>
      <c r="F57" s="261"/>
      <c r="G57" s="262"/>
      <c r="H57" s="263"/>
    </row>
    <row r="58" spans="1:8">
      <c r="A58" s="1"/>
      <c r="B58" s="72"/>
      <c r="C58" s="24"/>
      <c r="D58" s="24"/>
      <c r="E58" s="261"/>
      <c r="F58" s="261"/>
      <c r="G58" s="262"/>
      <c r="H58" s="263"/>
    </row>
    <row r="60" spans="1:8">
      <c r="B60" s="7" t="s">
        <v>143</v>
      </c>
      <c r="D60" s="255" t="s">
        <v>144</v>
      </c>
    </row>
    <row r="62" spans="1:8" ht="15.75">
      <c r="A62" s="440" t="s">
        <v>160</v>
      </c>
      <c r="B62" s="440"/>
      <c r="C62" s="440"/>
      <c r="D62" s="440"/>
      <c r="E62" s="440"/>
      <c r="F62" s="440"/>
      <c r="G62" s="440"/>
      <c r="H62" s="440"/>
    </row>
    <row r="63" spans="1:8" ht="15.75">
      <c r="A63" s="441" t="s">
        <v>161</v>
      </c>
      <c r="B63" s="441"/>
      <c r="C63" s="441"/>
      <c r="D63" s="441"/>
      <c r="E63" s="441"/>
      <c r="F63" s="441"/>
      <c r="G63" s="441"/>
      <c r="H63" s="441"/>
    </row>
    <row r="64" spans="1:8" ht="15.75">
      <c r="A64" s="439" t="s">
        <v>162</v>
      </c>
      <c r="B64" s="439"/>
      <c r="C64" s="439"/>
      <c r="D64" s="439"/>
      <c r="E64" s="439"/>
      <c r="F64" s="439"/>
      <c r="G64" s="439"/>
      <c r="H64" s="439"/>
    </row>
    <row r="65" spans="1:8" ht="15.75">
      <c r="A65" s="438" t="s">
        <v>99</v>
      </c>
      <c r="B65" s="438"/>
      <c r="C65" s="438"/>
      <c r="D65" s="438"/>
      <c r="E65" s="438"/>
      <c r="F65" s="438"/>
      <c r="G65" s="438"/>
      <c r="H65" s="438"/>
    </row>
    <row r="66" spans="1:8" ht="15.75">
      <c r="A66" s="437" t="s">
        <v>163</v>
      </c>
      <c r="B66" s="437"/>
      <c r="C66" s="437"/>
      <c r="D66" s="437"/>
      <c r="E66" s="437"/>
      <c r="F66" s="437"/>
      <c r="G66" s="437"/>
      <c r="H66" s="437"/>
    </row>
    <row r="67" spans="1:8" ht="15.75">
      <c r="A67" s="438" t="s">
        <v>768</v>
      </c>
      <c r="B67" s="438"/>
      <c r="C67" s="438"/>
      <c r="D67" s="438"/>
      <c r="E67" s="438"/>
      <c r="F67" s="438"/>
      <c r="G67" s="438"/>
      <c r="H67" s="438"/>
    </row>
    <row r="68" spans="1:8" ht="15.75">
      <c r="A68" s="14" t="s">
        <v>0</v>
      </c>
      <c r="B68" s="386"/>
      <c r="C68" s="386"/>
      <c r="D68" s="386"/>
      <c r="E68" s="386"/>
      <c r="F68" s="9" t="s">
        <v>7</v>
      </c>
      <c r="G68" s="254">
        <v>0.46527777777777773</v>
      </c>
    </row>
    <row r="69" spans="1:8" ht="15.75">
      <c r="A69" s="10" t="s">
        <v>80</v>
      </c>
      <c r="B69" s="5"/>
      <c r="C69" s="386"/>
      <c r="D69" s="386"/>
      <c r="E69" s="386"/>
      <c r="F69" s="10" t="s">
        <v>738</v>
      </c>
      <c r="G69" s="15" t="s">
        <v>47</v>
      </c>
    </row>
    <row r="70" spans="1:8" ht="15.75">
      <c r="A70" s="10" t="s">
        <v>770</v>
      </c>
      <c r="B70" s="386"/>
      <c r="C70" s="386"/>
      <c r="D70" s="386"/>
      <c r="E70" s="386"/>
      <c r="F70" s="386"/>
      <c r="G70" s="386"/>
      <c r="H70" s="386"/>
    </row>
    <row r="71" spans="1:8" s="258" customFormat="1" ht="21">
      <c r="A71" s="256" t="s">
        <v>58</v>
      </c>
      <c r="B71" s="256" t="s">
        <v>2</v>
      </c>
      <c r="C71" s="257" t="s">
        <v>59</v>
      </c>
      <c r="D71" s="257" t="s">
        <v>4</v>
      </c>
      <c r="E71" s="256" t="s">
        <v>399</v>
      </c>
      <c r="F71" s="256" t="s">
        <v>400</v>
      </c>
      <c r="G71" s="256" t="s">
        <v>61</v>
      </c>
      <c r="H71" s="257" t="s">
        <v>62</v>
      </c>
    </row>
    <row r="72" spans="1:8" s="12" customFormat="1">
      <c r="A72" s="1"/>
      <c r="B72" s="72"/>
      <c r="C72" s="24"/>
      <c r="D72" s="24"/>
      <c r="E72" s="261"/>
      <c r="F72" s="261"/>
      <c r="G72" s="262"/>
      <c r="H72" s="263"/>
    </row>
    <row r="73" spans="1:8" s="12" customFormat="1">
      <c r="A73" s="1"/>
      <c r="B73" s="72"/>
      <c r="C73" s="24"/>
      <c r="D73" s="24"/>
      <c r="E73" s="261"/>
      <c r="F73" s="261"/>
      <c r="G73" s="262"/>
      <c r="H73" s="263"/>
    </row>
    <row r="74" spans="1:8" s="12" customFormat="1">
      <c r="A74" s="1"/>
      <c r="B74" s="72"/>
      <c r="C74" s="24"/>
      <c r="D74" s="24"/>
      <c r="E74" s="261"/>
      <c r="F74" s="261"/>
      <c r="G74" s="262"/>
      <c r="H74" s="263"/>
    </row>
    <row r="75" spans="1:8" s="12" customFormat="1">
      <c r="A75" s="1"/>
      <c r="B75" s="72"/>
      <c r="C75" s="24"/>
      <c r="D75" s="24"/>
      <c r="E75" s="261"/>
      <c r="F75" s="261"/>
      <c r="G75" s="264"/>
      <c r="H75" s="263"/>
    </row>
    <row r="76" spans="1:8" s="12" customFormat="1">
      <c r="A76" s="1"/>
      <c r="B76" s="72"/>
      <c r="C76" s="24"/>
      <c r="D76" s="24"/>
      <c r="E76" s="261"/>
      <c r="F76" s="261"/>
      <c r="G76" s="264"/>
      <c r="H76" s="263"/>
    </row>
    <row r="77" spans="1:8" s="12" customFormat="1">
      <c r="A77" s="1"/>
      <c r="B77" s="72"/>
      <c r="C77" s="24"/>
      <c r="D77" s="24"/>
      <c r="E77" s="261"/>
      <c r="F77" s="261"/>
      <c r="G77" s="264"/>
      <c r="H77" s="263"/>
    </row>
    <row r="78" spans="1:8" s="12" customFormat="1" ht="15" customHeight="1">
      <c r="A78" s="1"/>
      <c r="B78" s="72"/>
      <c r="C78" s="24"/>
      <c r="D78" s="24"/>
      <c r="E78" s="261"/>
      <c r="F78" s="261"/>
      <c r="G78" s="264"/>
      <c r="H78" s="263"/>
    </row>
    <row r="79" spans="1:8" s="12" customFormat="1" ht="15" customHeight="1">
      <c r="A79" s="1"/>
      <c r="B79" s="72"/>
      <c r="C79" s="24"/>
      <c r="D79" s="24"/>
      <c r="E79" s="261"/>
      <c r="F79" s="261"/>
      <c r="G79" s="264"/>
      <c r="H79" s="263"/>
    </row>
    <row r="80" spans="1:8" s="12" customFormat="1" ht="15" customHeight="1">
      <c r="A80" s="1"/>
      <c r="B80" s="72"/>
      <c r="C80" s="24"/>
      <c r="D80" s="24"/>
      <c r="E80" s="261"/>
      <c r="F80" s="261"/>
      <c r="G80" s="264"/>
      <c r="H80" s="263"/>
    </row>
    <row r="81" spans="1:15" s="12" customFormat="1" ht="15" customHeight="1">
      <c r="A81" s="1"/>
      <c r="B81" s="72"/>
      <c r="C81" s="24"/>
      <c r="D81" s="24"/>
      <c r="E81" s="261"/>
      <c r="F81" s="261"/>
      <c r="G81" s="264"/>
      <c r="H81" s="263"/>
    </row>
    <row r="82" spans="1:15" s="12" customFormat="1" ht="15" customHeight="1">
      <c r="A82" s="1"/>
      <c r="B82" s="72"/>
      <c r="C82" s="24"/>
      <c r="D82" s="24"/>
      <c r="E82" s="261"/>
      <c r="F82" s="261"/>
      <c r="G82" s="264"/>
      <c r="H82" s="263"/>
    </row>
    <row r="83" spans="1:15" s="12" customFormat="1" ht="15" customHeight="1">
      <c r="A83" s="1"/>
      <c r="B83" s="72"/>
      <c r="C83" s="24"/>
      <c r="D83" s="24"/>
      <c r="E83" s="261"/>
      <c r="F83" s="261"/>
      <c r="G83" s="264"/>
      <c r="H83" s="263"/>
    </row>
    <row r="84" spans="1:15" s="12" customFormat="1" ht="15" customHeight="1">
      <c r="A84" s="1"/>
      <c r="B84" s="72"/>
      <c r="C84" s="24"/>
      <c r="D84" s="24"/>
      <c r="E84" s="261"/>
      <c r="F84" s="261"/>
      <c r="G84" s="264"/>
      <c r="H84" s="263"/>
    </row>
    <row r="85" spans="1:15" s="12" customFormat="1" ht="15" customHeight="1">
      <c r="A85" s="1"/>
      <c r="B85" s="72"/>
      <c r="C85" s="24"/>
      <c r="D85" s="24"/>
      <c r="E85" s="261"/>
      <c r="F85" s="261"/>
      <c r="G85" s="264"/>
      <c r="H85" s="263"/>
    </row>
    <row r="86" spans="1:15" s="12" customFormat="1" ht="15" customHeight="1">
      <c r="A86" s="1"/>
      <c r="B86" s="72"/>
      <c r="C86" s="24"/>
      <c r="D86" s="24"/>
      <c r="E86" s="261"/>
      <c r="F86" s="261"/>
      <c r="G86" s="264"/>
      <c r="H86" s="263"/>
    </row>
    <row r="87" spans="1:15" s="12" customFormat="1" ht="15" customHeight="1">
      <c r="A87" s="1"/>
      <c r="B87" s="72"/>
      <c r="C87" s="24"/>
      <c r="D87" s="24"/>
      <c r="E87" s="261"/>
      <c r="F87" s="261"/>
      <c r="G87" s="264"/>
      <c r="H87" s="263"/>
      <c r="N87" s="11"/>
      <c r="O87" s="11"/>
    </row>
    <row r="88" spans="1:15" s="12" customFormat="1" ht="15" customHeight="1">
      <c r="A88" s="1"/>
      <c r="B88" s="72"/>
      <c r="C88" s="24"/>
      <c r="D88" s="24"/>
      <c r="E88" s="261"/>
      <c r="F88" s="261"/>
      <c r="G88" s="264"/>
      <c r="H88" s="263"/>
      <c r="N88" s="11"/>
      <c r="O88" s="11"/>
    </row>
    <row r="89" spans="1:15" s="12" customFormat="1" ht="15" customHeight="1">
      <c r="A89" s="1"/>
      <c r="B89" s="72"/>
      <c r="C89" s="24"/>
      <c r="D89" s="24"/>
      <c r="E89" s="261"/>
      <c r="F89" s="261"/>
      <c r="G89" s="264"/>
      <c r="H89" s="263"/>
      <c r="O89" s="11"/>
    </row>
    <row r="90" spans="1:15" s="12" customFormat="1" ht="15" customHeight="1">
      <c r="A90" s="1"/>
      <c r="B90" s="72"/>
      <c r="C90" s="24"/>
      <c r="D90" s="24"/>
      <c r="E90" s="261"/>
      <c r="F90" s="261"/>
      <c r="G90" s="264"/>
      <c r="H90" s="263"/>
      <c r="N90" s="11"/>
      <c r="O90" s="11"/>
    </row>
    <row r="91" spans="1:15" s="12" customFormat="1" ht="15" customHeight="1">
      <c r="A91" s="1"/>
      <c r="B91" s="72"/>
      <c r="C91" s="24"/>
      <c r="D91" s="24"/>
      <c r="E91" s="261"/>
      <c r="F91" s="261"/>
      <c r="G91" s="264"/>
      <c r="H91" s="263"/>
      <c r="N91" s="11"/>
      <c r="O91" s="11"/>
    </row>
    <row r="92" spans="1:15" s="12" customFormat="1" ht="15" customHeight="1">
      <c r="A92" s="1"/>
      <c r="B92" s="72"/>
      <c r="C92" s="24"/>
      <c r="D92" s="24"/>
      <c r="E92" s="261"/>
      <c r="F92" s="261"/>
      <c r="G92" s="264"/>
      <c r="H92" s="263"/>
      <c r="N92" s="11"/>
      <c r="O92" s="11"/>
    </row>
    <row r="93" spans="1:15" s="12" customFormat="1" ht="15" customHeight="1">
      <c r="A93" s="1"/>
      <c r="B93" s="72"/>
      <c r="C93" s="24"/>
      <c r="D93" s="24"/>
      <c r="E93" s="261"/>
      <c r="F93" s="261"/>
      <c r="G93" s="264"/>
      <c r="H93" s="263"/>
      <c r="N93" s="11"/>
      <c r="O93" s="11"/>
    </row>
    <row r="94" spans="1:15" s="12" customFormat="1" ht="15" customHeight="1">
      <c r="A94" s="1"/>
      <c r="B94" s="72"/>
      <c r="C94" s="24"/>
      <c r="D94" s="24"/>
      <c r="E94" s="261"/>
      <c r="F94" s="261"/>
      <c r="G94" s="264"/>
      <c r="H94" s="263"/>
      <c r="N94" s="11"/>
      <c r="O94" s="11"/>
    </row>
    <row r="95" spans="1:15" s="12" customFormat="1" ht="15" customHeight="1">
      <c r="A95" s="1"/>
      <c r="B95" s="72"/>
      <c r="C95" s="24"/>
      <c r="D95" s="24"/>
      <c r="E95" s="261"/>
      <c r="F95" s="261"/>
      <c r="G95" s="264"/>
      <c r="H95" s="263"/>
      <c r="N95" s="11"/>
      <c r="O95" s="11"/>
    </row>
    <row r="96" spans="1:15" s="12" customFormat="1" ht="15" customHeight="1">
      <c r="A96" s="1"/>
      <c r="B96" s="72"/>
      <c r="C96" s="24"/>
      <c r="D96" s="24"/>
      <c r="E96" s="261"/>
      <c r="F96" s="261"/>
      <c r="G96" s="264"/>
      <c r="H96" s="263"/>
      <c r="N96" s="11"/>
      <c r="O96" s="11"/>
    </row>
    <row r="97" spans="1:15" s="12" customFormat="1" ht="15" customHeight="1">
      <c r="A97" s="1"/>
      <c r="B97" s="72"/>
      <c r="C97" s="24"/>
      <c r="D97" s="24"/>
      <c r="E97" s="261"/>
      <c r="F97" s="261"/>
      <c r="G97" s="264"/>
      <c r="H97" s="263"/>
      <c r="N97" s="11"/>
      <c r="O97" s="11"/>
    </row>
    <row r="98" spans="1:15" s="12" customFormat="1" ht="15" customHeight="1">
      <c r="A98" s="1"/>
      <c r="B98" s="72"/>
      <c r="C98" s="24"/>
      <c r="D98" s="24"/>
      <c r="E98" s="261"/>
      <c r="F98" s="261"/>
      <c r="G98" s="264"/>
      <c r="H98" s="263"/>
      <c r="N98" s="11"/>
      <c r="O98" s="11"/>
    </row>
    <row r="99" spans="1:15" s="12" customFormat="1" ht="15" customHeight="1">
      <c r="A99" s="1"/>
      <c r="B99" s="72"/>
      <c r="C99" s="24"/>
      <c r="D99" s="24"/>
      <c r="E99" s="261"/>
      <c r="F99" s="261"/>
      <c r="G99" s="264"/>
      <c r="H99" s="263"/>
      <c r="N99" s="11"/>
      <c r="O99" s="11"/>
    </row>
    <row r="100" spans="1:15" s="12" customFormat="1" ht="15" customHeight="1">
      <c r="A100" s="1"/>
      <c r="B100" s="72"/>
      <c r="C100" s="24"/>
      <c r="D100" s="24"/>
      <c r="E100" s="261"/>
      <c r="F100" s="261"/>
      <c r="G100" s="264"/>
      <c r="H100" s="263"/>
      <c r="N100" s="11"/>
      <c r="O100" s="11"/>
    </row>
    <row r="101" spans="1:15" s="12" customFormat="1" ht="15" customHeight="1">
      <c r="A101" s="1"/>
      <c r="B101" s="72"/>
      <c r="C101" s="24"/>
      <c r="D101" s="24"/>
      <c r="E101" s="261"/>
      <c r="F101" s="261"/>
      <c r="G101" s="264"/>
      <c r="H101" s="263"/>
      <c r="N101" s="11"/>
      <c r="O101" s="11"/>
    </row>
    <row r="102" spans="1:15" s="12" customFormat="1" ht="15" customHeight="1">
      <c r="A102" s="1"/>
      <c r="B102" s="72"/>
      <c r="C102" s="24"/>
      <c r="D102" s="24"/>
      <c r="E102" s="261"/>
      <c r="F102" s="261"/>
      <c r="G102" s="264"/>
      <c r="H102" s="263"/>
      <c r="N102" s="11"/>
      <c r="O102" s="11"/>
    </row>
    <row r="103" spans="1:15" s="12" customFormat="1" ht="15" customHeight="1">
      <c r="A103" s="1"/>
      <c r="B103" s="72"/>
      <c r="C103" s="24"/>
      <c r="D103" s="24"/>
      <c r="E103" s="261"/>
      <c r="F103" s="261"/>
      <c r="G103" s="264"/>
      <c r="H103" s="263"/>
      <c r="N103" s="11"/>
      <c r="O103" s="11"/>
    </row>
    <row r="104" spans="1:15" s="12" customFormat="1" ht="15" customHeight="1">
      <c r="A104" s="1"/>
      <c r="B104" s="72"/>
      <c r="C104" s="24"/>
      <c r="D104" s="24"/>
      <c r="E104" s="261"/>
      <c r="F104" s="261"/>
      <c r="G104" s="264"/>
      <c r="H104" s="263"/>
      <c r="N104" s="11"/>
      <c r="O104" s="11"/>
    </row>
    <row r="105" spans="1:15" s="12" customFormat="1" ht="15" customHeight="1">
      <c r="A105" s="1"/>
      <c r="B105" s="72"/>
      <c r="C105" s="24"/>
      <c r="D105" s="24"/>
      <c r="E105" s="261"/>
      <c r="F105" s="261"/>
      <c r="G105" s="264"/>
      <c r="H105" s="263"/>
      <c r="N105" s="11"/>
      <c r="O105" s="11"/>
    </row>
    <row r="106" spans="1:15" s="12" customFormat="1" ht="15" customHeight="1">
      <c r="A106" s="1"/>
      <c r="B106" s="72"/>
      <c r="C106" s="24"/>
      <c r="D106" s="24"/>
      <c r="E106" s="261"/>
      <c r="F106" s="261"/>
      <c r="G106" s="264"/>
      <c r="H106" s="263"/>
      <c r="N106" s="11"/>
      <c r="O106" s="11"/>
    </row>
    <row r="107" spans="1:15" s="12" customFormat="1" ht="15" customHeight="1">
      <c r="A107" s="1"/>
      <c r="B107" s="72"/>
      <c r="C107" s="24"/>
      <c r="D107" s="24"/>
      <c r="E107" s="261"/>
      <c r="F107" s="261"/>
      <c r="G107" s="264"/>
      <c r="H107" s="263"/>
      <c r="N107" s="11"/>
      <c r="O107" s="11"/>
    </row>
    <row r="108" spans="1:15" s="12" customFormat="1" ht="15" customHeight="1">
      <c r="A108" s="1"/>
      <c r="B108" s="72"/>
      <c r="C108" s="24"/>
      <c r="D108" s="24"/>
      <c r="E108" s="261"/>
      <c r="F108" s="261"/>
      <c r="G108" s="264"/>
      <c r="H108" s="263"/>
      <c r="N108" s="11"/>
      <c r="O108" s="11"/>
    </row>
    <row r="109" spans="1:15" s="12" customFormat="1" ht="15" customHeight="1">
      <c r="A109" s="1"/>
      <c r="B109" s="72"/>
      <c r="C109" s="24"/>
      <c r="D109" s="24"/>
      <c r="E109" s="261"/>
      <c r="F109" s="261"/>
      <c r="G109" s="264"/>
      <c r="H109" s="263"/>
      <c r="N109" s="11"/>
      <c r="O109" s="11"/>
    </row>
    <row r="110" spans="1:15" s="12" customFormat="1" ht="15" customHeight="1">
      <c r="A110" s="1"/>
      <c r="B110" s="72"/>
      <c r="C110" s="24"/>
      <c r="D110" s="24"/>
      <c r="E110" s="261"/>
      <c r="F110" s="261"/>
      <c r="G110" s="264"/>
      <c r="H110" s="263"/>
      <c r="N110" s="11"/>
      <c r="O110" s="11"/>
    </row>
    <row r="111" spans="1:15" s="12" customFormat="1" ht="15" customHeight="1">
      <c r="A111" s="1"/>
      <c r="B111" s="72"/>
      <c r="C111" s="24"/>
      <c r="D111" s="24"/>
      <c r="E111" s="261"/>
      <c r="F111" s="261"/>
      <c r="G111" s="264"/>
      <c r="H111" s="263"/>
      <c r="N111" s="11"/>
      <c r="O111" s="11"/>
    </row>
    <row r="112" spans="1:15" s="12" customFormat="1" ht="15" customHeight="1">
      <c r="A112" s="1"/>
      <c r="B112" s="72"/>
      <c r="C112" s="24"/>
      <c r="D112" s="24"/>
      <c r="E112" s="261"/>
      <c r="F112" s="261"/>
      <c r="G112" s="262"/>
      <c r="H112" s="263"/>
      <c r="N112" s="11"/>
      <c r="O112" s="11"/>
    </row>
    <row r="113" spans="1:15" s="12" customFormat="1" ht="15" customHeight="1">
      <c r="A113" s="1"/>
      <c r="B113" s="72"/>
      <c r="C113" s="24"/>
      <c r="D113" s="24"/>
      <c r="E113" s="261"/>
      <c r="F113" s="261"/>
      <c r="G113" s="262"/>
      <c r="H113" s="263"/>
      <c r="N113" s="11"/>
      <c r="O113" s="11"/>
    </row>
    <row r="114" spans="1:15" s="12" customFormat="1" ht="15" customHeight="1">
      <c r="A114" s="1"/>
      <c r="B114" s="72"/>
      <c r="C114" s="24"/>
      <c r="D114" s="24"/>
      <c r="E114" s="261"/>
      <c r="F114" s="261"/>
      <c r="G114" s="262"/>
      <c r="H114" s="263"/>
      <c r="N114" s="11"/>
      <c r="O114" s="11"/>
    </row>
    <row r="115" spans="1:15" s="12" customFormat="1" ht="15" customHeight="1">
      <c r="A115" s="1"/>
      <c r="B115" s="72"/>
      <c r="C115" s="24"/>
      <c r="D115" s="24"/>
      <c r="E115" s="261"/>
      <c r="F115" s="261"/>
      <c r="G115" s="264"/>
      <c r="H115" s="263"/>
      <c r="N115" s="11"/>
      <c r="O115" s="11"/>
    </row>
    <row r="116" spans="1:15" s="12" customFormat="1" ht="15" customHeight="1">
      <c r="A116" s="1"/>
      <c r="B116" s="72"/>
      <c r="C116" s="24"/>
      <c r="D116" s="24"/>
      <c r="E116" s="261"/>
      <c r="F116" s="261"/>
      <c r="G116" s="264"/>
      <c r="H116" s="263"/>
      <c r="N116" s="11"/>
      <c r="O116" s="11"/>
    </row>
    <row r="117" spans="1:15" s="12" customFormat="1" ht="15" customHeight="1">
      <c r="A117" s="1"/>
      <c r="B117" s="72"/>
      <c r="C117" s="24"/>
      <c r="D117" s="24"/>
      <c r="E117" s="261"/>
      <c r="F117" s="261"/>
      <c r="G117" s="264"/>
      <c r="H117" s="263"/>
      <c r="N117" s="11"/>
      <c r="O117" s="11"/>
    </row>
    <row r="118" spans="1:15" s="12" customFormat="1" ht="15" customHeight="1">
      <c r="A118" s="1"/>
      <c r="B118" s="72"/>
      <c r="C118" s="24"/>
      <c r="D118" s="24"/>
      <c r="E118" s="261"/>
      <c r="F118" s="261"/>
      <c r="G118" s="264"/>
      <c r="H118" s="263"/>
      <c r="N118" s="11"/>
      <c r="O118" s="11"/>
    </row>
    <row r="119" spans="1:15" s="12" customFormat="1" ht="15" customHeight="1">
      <c r="A119" s="1"/>
      <c r="B119" s="72"/>
      <c r="C119" s="24"/>
      <c r="D119" s="24"/>
      <c r="E119" s="261"/>
      <c r="F119" s="261"/>
      <c r="G119" s="264"/>
      <c r="H119" s="263"/>
      <c r="N119" s="11"/>
      <c r="O119" s="11"/>
    </row>
    <row r="120" spans="1:15" s="12" customFormat="1" ht="15" customHeight="1">
      <c r="A120" s="1"/>
      <c r="B120" s="72"/>
      <c r="C120" s="24"/>
      <c r="D120" s="24"/>
      <c r="E120" s="261"/>
      <c r="F120" s="261"/>
      <c r="G120" s="264"/>
      <c r="H120" s="263"/>
      <c r="N120" s="11"/>
      <c r="O120" s="11"/>
    </row>
    <row r="121" spans="1:15" s="12" customFormat="1" ht="15" customHeight="1">
      <c r="A121" s="1"/>
      <c r="B121" s="72"/>
      <c r="C121" s="24"/>
      <c r="D121" s="24"/>
      <c r="E121" s="261"/>
      <c r="F121" s="261"/>
      <c r="G121" s="264"/>
      <c r="H121" s="263"/>
      <c r="N121" s="11"/>
      <c r="O121" s="11"/>
    </row>
    <row r="122" spans="1:15" s="12" customFormat="1" ht="15" customHeight="1">
      <c r="A122" s="1"/>
      <c r="B122" s="72"/>
      <c r="C122" s="24"/>
      <c r="D122" s="24"/>
      <c r="E122" s="261"/>
      <c r="F122" s="261"/>
      <c r="G122" s="264"/>
      <c r="H122" s="263"/>
      <c r="N122" s="11"/>
      <c r="O122" s="11"/>
    </row>
    <row r="123" spans="1:15" s="12" customFormat="1" ht="15" customHeight="1">
      <c r="A123" s="1"/>
      <c r="B123" s="72"/>
      <c r="C123" s="24"/>
      <c r="D123" s="24"/>
      <c r="E123" s="261"/>
      <c r="F123" s="261"/>
      <c r="G123" s="264"/>
      <c r="H123" s="263"/>
      <c r="N123" s="11"/>
      <c r="O123" s="11"/>
    </row>
    <row r="124" spans="1:15" s="12" customFormat="1" ht="15" customHeight="1">
      <c r="A124" s="1"/>
      <c r="B124" s="72"/>
      <c r="C124" s="24"/>
      <c r="D124" s="24"/>
      <c r="E124" s="261"/>
      <c r="F124" s="261"/>
      <c r="G124" s="264"/>
      <c r="H124" s="263"/>
      <c r="N124" s="11"/>
      <c r="O124" s="11"/>
    </row>
    <row r="125" spans="1:15" s="12" customFormat="1" ht="15" customHeight="1">
      <c r="A125" s="1"/>
      <c r="B125" s="72"/>
      <c r="C125" s="24"/>
      <c r="D125" s="24"/>
      <c r="E125" s="261"/>
      <c r="F125" s="261"/>
      <c r="G125" s="264"/>
      <c r="H125" s="263"/>
      <c r="N125" s="11"/>
      <c r="O125" s="11"/>
    </row>
    <row r="126" spans="1:15" s="12" customFormat="1" ht="15" customHeight="1">
      <c r="A126" s="1"/>
      <c r="B126" s="72"/>
      <c r="C126" s="24"/>
      <c r="D126" s="24"/>
      <c r="E126" s="261"/>
      <c r="F126" s="261"/>
      <c r="G126" s="264"/>
      <c r="H126" s="263"/>
      <c r="N126" s="11"/>
      <c r="O126" s="11"/>
    </row>
    <row r="127" spans="1:15" s="12" customFormat="1" ht="15" customHeight="1">
      <c r="A127" s="1"/>
      <c r="B127" s="72"/>
      <c r="C127" s="24"/>
      <c r="D127" s="24"/>
      <c r="E127" s="261"/>
      <c r="F127" s="261"/>
      <c r="G127" s="264"/>
      <c r="H127" s="263"/>
      <c r="N127" s="11"/>
      <c r="O127" s="11"/>
    </row>
    <row r="128" spans="1:15" s="12" customFormat="1" ht="15" customHeight="1">
      <c r="A128" s="1"/>
      <c r="B128" s="72"/>
      <c r="C128" s="24"/>
      <c r="D128" s="24"/>
      <c r="E128" s="261"/>
      <c r="F128" s="261"/>
      <c r="G128" s="264"/>
      <c r="H128" s="263"/>
      <c r="N128" s="11"/>
      <c r="O128" s="11"/>
    </row>
    <row r="129" spans="1:15" s="12" customFormat="1" ht="15" customHeight="1">
      <c r="A129" s="1"/>
      <c r="B129" s="72"/>
      <c r="C129" s="24"/>
      <c r="D129" s="24"/>
      <c r="E129" s="261"/>
      <c r="F129" s="261"/>
      <c r="G129" s="264"/>
      <c r="H129" s="263"/>
      <c r="N129" s="11"/>
      <c r="O129" s="11"/>
    </row>
    <row r="130" spans="1:15" s="12" customFormat="1" ht="15" customHeight="1">
      <c r="A130" s="1"/>
      <c r="B130" s="72"/>
      <c r="C130" s="24"/>
      <c r="D130" s="24"/>
      <c r="E130" s="261"/>
      <c r="F130" s="261"/>
      <c r="G130" s="264"/>
      <c r="H130" s="263"/>
      <c r="N130" s="11"/>
      <c r="O130" s="11"/>
    </row>
    <row r="131" spans="1:15" s="12" customFormat="1" ht="15" customHeight="1">
      <c r="A131" s="1"/>
      <c r="B131" s="72"/>
      <c r="C131" s="24"/>
      <c r="D131" s="24"/>
      <c r="E131" s="261"/>
      <c r="F131" s="261"/>
      <c r="G131" s="264"/>
      <c r="H131" s="263"/>
      <c r="N131" s="11"/>
      <c r="O131" s="11"/>
    </row>
    <row r="132" spans="1:15" s="12" customFormat="1" ht="15" customHeight="1">
      <c r="A132" s="1"/>
      <c r="B132" s="72"/>
      <c r="C132" s="24"/>
      <c r="D132" s="24"/>
      <c r="E132" s="261"/>
      <c r="F132" s="261"/>
      <c r="G132" s="264"/>
      <c r="H132" s="263"/>
      <c r="N132" s="11"/>
      <c r="O132" s="11"/>
    </row>
    <row r="133" spans="1:15" s="12" customFormat="1" ht="15" customHeight="1">
      <c r="A133" s="1"/>
      <c r="B133" s="72"/>
      <c r="C133" s="24"/>
      <c r="D133" s="24"/>
      <c r="E133" s="261"/>
      <c r="F133" s="261"/>
      <c r="G133" s="264"/>
      <c r="H133" s="263"/>
      <c r="N133" s="11"/>
      <c r="O133" s="11"/>
    </row>
    <row r="134" spans="1:15" s="12" customFormat="1" ht="15" customHeight="1">
      <c r="A134" s="1"/>
      <c r="B134" s="72"/>
      <c r="C134" s="24"/>
      <c r="D134" s="24"/>
      <c r="E134" s="261"/>
      <c r="F134" s="261"/>
      <c r="G134" s="264"/>
      <c r="H134" s="263"/>
      <c r="N134" s="11"/>
      <c r="O134" s="11"/>
    </row>
    <row r="135" spans="1:15" s="12" customFormat="1" ht="15" customHeight="1">
      <c r="A135" s="1"/>
      <c r="B135" s="72"/>
      <c r="C135" s="24"/>
      <c r="D135" s="24"/>
      <c r="E135" s="261"/>
      <c r="F135" s="261"/>
      <c r="G135" s="264"/>
      <c r="H135" s="263"/>
    </row>
    <row r="136" spans="1:15" s="12" customFormat="1" ht="15" customHeight="1">
      <c r="A136" s="1"/>
      <c r="B136" s="72"/>
      <c r="C136" s="24"/>
      <c r="D136" s="24"/>
      <c r="E136" s="261"/>
      <c r="F136" s="261"/>
      <c r="G136" s="264"/>
      <c r="H136" s="263"/>
    </row>
    <row r="137" spans="1:15" s="12" customFormat="1" ht="15" customHeight="1">
      <c r="A137" s="1"/>
      <c r="B137" s="72"/>
      <c r="C137" s="24"/>
      <c r="D137" s="24"/>
      <c r="E137" s="261"/>
      <c r="F137" s="261"/>
      <c r="G137" s="264"/>
      <c r="H137" s="72"/>
    </row>
    <row r="138" spans="1:15" s="12" customFormat="1" ht="15" customHeight="1">
      <c r="A138" s="1"/>
      <c r="B138" s="72"/>
      <c r="C138" s="24"/>
      <c r="D138" s="24"/>
      <c r="E138" s="261"/>
      <c r="F138" s="261"/>
      <c r="G138" s="264"/>
      <c r="H138" s="72"/>
    </row>
    <row r="139" spans="1:15" s="12" customFormat="1" ht="15" customHeight="1">
      <c r="A139" s="11"/>
      <c r="G139" s="13"/>
      <c r="H139" s="12" t="s">
        <v>754</v>
      </c>
    </row>
    <row r="140" spans="1:15" ht="15" customHeight="1">
      <c r="B140" s="7" t="s">
        <v>143</v>
      </c>
      <c r="D140" s="255" t="s">
        <v>144</v>
      </c>
    </row>
    <row r="141" spans="1:15" ht="15" customHeight="1">
      <c r="D141" s="255"/>
    </row>
    <row r="142" spans="1:15" ht="15" customHeight="1">
      <c r="A142" s="440" t="s">
        <v>160</v>
      </c>
      <c r="B142" s="440"/>
      <c r="C142" s="440"/>
      <c r="D142" s="440"/>
      <c r="E142" s="440"/>
      <c r="F142" s="440"/>
      <c r="G142" s="440"/>
      <c r="H142" s="440"/>
    </row>
    <row r="143" spans="1:15" ht="15" customHeight="1">
      <c r="A143" s="441" t="s">
        <v>161</v>
      </c>
      <c r="B143" s="441"/>
      <c r="C143" s="441"/>
      <c r="D143" s="441"/>
      <c r="E143" s="441"/>
      <c r="F143" s="441"/>
      <c r="G143" s="441"/>
      <c r="H143" s="441"/>
    </row>
    <row r="144" spans="1:15" ht="15" customHeight="1">
      <c r="A144" s="439" t="s">
        <v>162</v>
      </c>
      <c r="B144" s="439"/>
      <c r="C144" s="439"/>
      <c r="D144" s="439"/>
      <c r="E144" s="439"/>
      <c r="F144" s="439"/>
      <c r="G144" s="439"/>
      <c r="H144" s="439"/>
    </row>
    <row r="145" spans="1:8" ht="15" customHeight="1">
      <c r="A145" s="438" t="s">
        <v>99</v>
      </c>
      <c r="B145" s="438"/>
      <c r="C145" s="438"/>
      <c r="D145" s="438"/>
      <c r="E145" s="438"/>
      <c r="F145" s="438"/>
      <c r="G145" s="438"/>
      <c r="H145" s="438"/>
    </row>
    <row r="146" spans="1:8" ht="15" customHeight="1">
      <c r="A146" s="437" t="s">
        <v>78</v>
      </c>
      <c r="B146" s="437"/>
      <c r="C146" s="437"/>
      <c r="D146" s="437"/>
      <c r="E146" s="437"/>
      <c r="F146" s="437"/>
      <c r="G146" s="437"/>
      <c r="H146" s="437"/>
    </row>
    <row r="147" spans="1:8" ht="15" customHeight="1">
      <c r="A147" s="438" t="s">
        <v>768</v>
      </c>
      <c r="B147" s="438"/>
      <c r="C147" s="438"/>
      <c r="D147" s="438"/>
      <c r="E147" s="438"/>
      <c r="F147" s="438"/>
      <c r="G147" s="438"/>
      <c r="H147" s="438"/>
    </row>
    <row r="148" spans="1:8" ht="15" customHeight="1">
      <c r="A148" s="14" t="s">
        <v>0</v>
      </c>
      <c r="B148" s="386"/>
      <c r="C148" s="386"/>
      <c r="D148" s="386"/>
      <c r="E148" s="386"/>
      <c r="F148" s="9" t="s">
        <v>7</v>
      </c>
      <c r="H148" s="254">
        <v>0.47916666666666669</v>
      </c>
    </row>
    <row r="149" spans="1:8" ht="15" customHeight="1">
      <c r="A149" s="10" t="s">
        <v>80</v>
      </c>
      <c r="B149" s="5"/>
      <c r="C149" s="386"/>
      <c r="D149" s="386"/>
      <c r="E149" s="386"/>
      <c r="F149" s="10" t="s">
        <v>738</v>
      </c>
      <c r="H149" s="15" t="s">
        <v>769</v>
      </c>
    </row>
    <row r="150" spans="1:8" ht="15" customHeight="1">
      <c r="A150" s="10" t="s">
        <v>770</v>
      </c>
      <c r="B150" s="386"/>
      <c r="C150" s="386"/>
      <c r="D150" s="386"/>
      <c r="E150" s="386"/>
      <c r="F150" s="386"/>
      <c r="G150" s="10"/>
      <c r="H150" s="386"/>
    </row>
    <row r="151" spans="1:8" ht="15" customHeight="1"/>
    <row r="152" spans="1:8" ht="15" customHeight="1">
      <c r="A152" s="256" t="s">
        <v>58</v>
      </c>
      <c r="B152" s="256" t="s">
        <v>2</v>
      </c>
      <c r="C152" s="257" t="s">
        <v>59</v>
      </c>
      <c r="D152" s="257" t="s">
        <v>4</v>
      </c>
      <c r="E152" s="256" t="s">
        <v>60</v>
      </c>
      <c r="F152" s="256" t="s">
        <v>400</v>
      </c>
      <c r="G152" s="256" t="s">
        <v>61</v>
      </c>
      <c r="H152" s="257" t="s">
        <v>62</v>
      </c>
    </row>
    <row r="153" spans="1:8" ht="15" customHeight="1">
      <c r="A153" s="1"/>
      <c r="B153" s="72"/>
      <c r="C153" s="24"/>
      <c r="D153" s="24"/>
      <c r="E153" s="261"/>
      <c r="F153" s="261"/>
      <c r="G153" s="262"/>
      <c r="H153" s="263"/>
    </row>
    <row r="154" spans="1:8" ht="15" customHeight="1">
      <c r="A154" s="1"/>
      <c r="B154" s="72"/>
      <c r="C154" s="24"/>
      <c r="D154" s="24"/>
      <c r="E154" s="261"/>
      <c r="F154" s="261"/>
      <c r="G154" s="262"/>
      <c r="H154" s="263"/>
    </row>
    <row r="155" spans="1:8" ht="15" customHeight="1">
      <c r="A155" s="1"/>
      <c r="B155" s="72"/>
      <c r="C155" s="24"/>
      <c r="D155" s="24"/>
      <c r="E155" s="261"/>
      <c r="F155" s="261"/>
      <c r="G155" s="262"/>
      <c r="H155" s="263"/>
    </row>
    <row r="156" spans="1:8" ht="15" customHeight="1">
      <c r="A156" s="1"/>
      <c r="B156" s="72"/>
      <c r="C156" s="24"/>
      <c r="D156" s="24"/>
      <c r="E156" s="261"/>
      <c r="F156" s="261"/>
      <c r="G156" s="264"/>
      <c r="H156" s="263"/>
    </row>
    <row r="157" spans="1:8" ht="15" customHeight="1">
      <c r="A157" s="1"/>
      <c r="B157" s="72"/>
      <c r="C157" s="24"/>
      <c r="D157" s="24"/>
      <c r="E157" s="261"/>
      <c r="F157" s="261"/>
      <c r="G157" s="264"/>
      <c r="H157" s="263"/>
    </row>
    <row r="158" spans="1:8" ht="15" customHeight="1">
      <c r="A158" s="1"/>
      <c r="B158" s="72"/>
      <c r="C158" s="24"/>
      <c r="D158" s="24"/>
      <c r="E158" s="261"/>
      <c r="F158" s="261"/>
      <c r="G158" s="264"/>
      <c r="H158" s="263"/>
    </row>
    <row r="159" spans="1:8" ht="15" customHeight="1">
      <c r="A159" s="1"/>
      <c r="B159" s="72"/>
      <c r="C159" s="24"/>
      <c r="D159" s="24"/>
      <c r="E159" s="261"/>
      <c r="F159" s="261"/>
      <c r="G159" s="264"/>
      <c r="H159" s="263"/>
    </row>
    <row r="160" spans="1:8" ht="15" customHeight="1">
      <c r="A160" s="1"/>
      <c r="B160" s="72"/>
      <c r="C160" s="24"/>
      <c r="D160" s="24"/>
      <c r="E160" s="261"/>
      <c r="F160" s="261"/>
      <c r="G160" s="264"/>
      <c r="H160" s="263"/>
    </row>
    <row r="161" spans="1:8" ht="15" customHeight="1">
      <c r="A161" s="1"/>
      <c r="B161" s="72"/>
      <c r="C161" s="24"/>
      <c r="D161" s="24"/>
      <c r="E161" s="261"/>
      <c r="F161" s="261"/>
      <c r="G161" s="264"/>
      <c r="H161" s="263"/>
    </row>
    <row r="162" spans="1:8" ht="15" customHeight="1">
      <c r="A162" s="1"/>
      <c r="B162" s="72"/>
      <c r="C162" s="24"/>
      <c r="D162" s="24"/>
      <c r="E162" s="261"/>
      <c r="F162" s="261"/>
      <c r="G162" s="264"/>
      <c r="H162" s="263"/>
    </row>
    <row r="163" spans="1:8" ht="15" customHeight="1">
      <c r="A163" s="1"/>
      <c r="B163" s="72"/>
      <c r="C163" s="24"/>
      <c r="D163" s="24"/>
      <c r="E163" s="265"/>
      <c r="F163" s="265"/>
      <c r="G163" s="262"/>
      <c r="H163" s="263"/>
    </row>
    <row r="164" spans="1:8" ht="15" customHeight="1">
      <c r="A164" s="1"/>
      <c r="B164" s="72"/>
      <c r="C164" s="24"/>
      <c r="D164" s="24"/>
      <c r="E164" s="261"/>
      <c r="F164" s="261"/>
      <c r="G164" s="262"/>
      <c r="H164" s="263"/>
    </row>
    <row r="165" spans="1:8" ht="15" customHeight="1">
      <c r="A165" s="1"/>
      <c r="B165" s="72"/>
      <c r="C165" s="24"/>
      <c r="D165" s="24"/>
      <c r="E165" s="261"/>
      <c r="F165" s="261"/>
      <c r="G165" s="262"/>
      <c r="H165" s="263"/>
    </row>
    <row r="166" spans="1:8" ht="15" customHeight="1">
      <c r="A166" s="1"/>
      <c r="B166" s="72"/>
      <c r="C166" s="24"/>
      <c r="D166" s="24"/>
      <c r="E166" s="261"/>
      <c r="F166" s="261"/>
      <c r="G166" s="264"/>
      <c r="H166" s="263"/>
    </row>
    <row r="167" spans="1:8" ht="15" customHeight="1">
      <c r="A167" s="1"/>
      <c r="B167" s="72"/>
      <c r="C167" s="24"/>
      <c r="D167" s="24"/>
      <c r="E167" s="261"/>
      <c r="F167" s="261"/>
      <c r="G167" s="264"/>
      <c r="H167" s="263"/>
    </row>
    <row r="168" spans="1:8" ht="15" customHeight="1">
      <c r="A168" s="1"/>
      <c r="B168" s="72"/>
      <c r="C168" s="24"/>
      <c r="D168" s="24"/>
      <c r="E168" s="261"/>
      <c r="F168" s="261"/>
      <c r="G168" s="264"/>
      <c r="H168" s="263"/>
    </row>
    <row r="169" spans="1:8" ht="15" customHeight="1">
      <c r="A169" s="1"/>
      <c r="B169" s="72"/>
      <c r="C169" s="24"/>
      <c r="D169" s="24"/>
      <c r="E169" s="261"/>
      <c r="F169" s="261"/>
      <c r="G169" s="264"/>
      <c r="H169" s="263"/>
    </row>
    <row r="170" spans="1:8" ht="15" customHeight="1">
      <c r="A170" s="1"/>
      <c r="B170" s="72"/>
      <c r="C170" s="24"/>
      <c r="D170" s="24"/>
      <c r="E170" s="261"/>
      <c r="F170" s="261"/>
      <c r="G170" s="264"/>
      <c r="H170" s="263"/>
    </row>
    <row r="171" spans="1:8" ht="15" customHeight="1">
      <c r="A171" s="1"/>
      <c r="B171" s="72"/>
      <c r="C171" s="24"/>
      <c r="D171" s="24"/>
      <c r="E171" s="265"/>
      <c r="F171" s="265"/>
      <c r="G171" s="264"/>
      <c r="H171" s="263"/>
    </row>
    <row r="172" spans="1:8" ht="15" customHeight="1">
      <c r="A172" s="1"/>
      <c r="B172" s="72"/>
      <c r="C172" s="24"/>
      <c r="D172" s="24"/>
      <c r="E172" s="261"/>
      <c r="F172" s="261"/>
      <c r="G172" s="264"/>
      <c r="H172" s="263"/>
    </row>
    <row r="173" spans="1:8" ht="15" customHeight="1">
      <c r="A173" s="1"/>
      <c r="B173" s="72"/>
      <c r="C173" s="24"/>
      <c r="D173" s="24"/>
      <c r="E173" s="261"/>
      <c r="F173" s="261"/>
      <c r="G173" s="262"/>
      <c r="H173" s="263"/>
    </row>
    <row r="174" spans="1:8" ht="15" customHeight="1">
      <c r="A174" s="1"/>
      <c r="B174" s="72"/>
      <c r="C174" s="24"/>
      <c r="D174" s="24"/>
      <c r="E174" s="261"/>
      <c r="F174" s="261"/>
      <c r="G174" s="262"/>
      <c r="H174" s="263"/>
    </row>
    <row r="175" spans="1:8" ht="15" customHeight="1">
      <c r="A175" s="1"/>
      <c r="B175" s="72"/>
      <c r="C175" s="24"/>
      <c r="D175" s="24"/>
      <c r="E175" s="261"/>
      <c r="F175" s="261"/>
      <c r="G175" s="262"/>
      <c r="H175" s="263"/>
    </row>
    <row r="176" spans="1:8" ht="15" customHeight="1">
      <c r="A176" s="1"/>
      <c r="B176" s="72"/>
      <c r="C176" s="24"/>
      <c r="D176" s="24"/>
      <c r="E176" s="261"/>
      <c r="F176" s="261"/>
      <c r="G176" s="264"/>
      <c r="H176" s="263"/>
    </row>
    <row r="177" spans="1:8" ht="15" customHeight="1">
      <c r="A177" s="1"/>
      <c r="B177" s="72"/>
      <c r="C177" s="24"/>
      <c r="D177" s="24"/>
      <c r="E177" s="261"/>
      <c r="F177" s="261"/>
      <c r="G177" s="264"/>
      <c r="H177" s="263"/>
    </row>
    <row r="178" spans="1:8" ht="15" customHeight="1">
      <c r="A178" s="1"/>
      <c r="B178" s="72"/>
      <c r="C178" s="24"/>
      <c r="D178" s="24"/>
      <c r="E178" s="261"/>
      <c r="F178" s="261"/>
      <c r="G178" s="264"/>
      <c r="H178" s="263"/>
    </row>
    <row r="179" spans="1:8" ht="15" customHeight="1">
      <c r="A179" s="1"/>
      <c r="B179" s="72"/>
      <c r="C179" s="24"/>
      <c r="D179" s="24"/>
      <c r="E179" s="261"/>
      <c r="F179" s="261"/>
      <c r="G179" s="264"/>
      <c r="H179" s="263"/>
    </row>
    <row r="180" spans="1:8" ht="15" customHeight="1">
      <c r="A180" s="1"/>
      <c r="B180" s="72"/>
      <c r="C180" s="24"/>
      <c r="D180" s="24"/>
      <c r="E180" s="261"/>
      <c r="F180" s="261"/>
      <c r="G180" s="264"/>
      <c r="H180" s="263"/>
    </row>
    <row r="181" spans="1:8" ht="15" customHeight="1">
      <c r="A181" s="1"/>
      <c r="B181" s="72"/>
      <c r="C181" s="24"/>
      <c r="D181" s="24"/>
      <c r="E181" s="261"/>
      <c r="F181" s="261"/>
      <c r="G181" s="264"/>
      <c r="H181" s="263"/>
    </row>
    <row r="182" spans="1:8" ht="15" customHeight="1">
      <c r="A182" s="1"/>
      <c r="B182" s="72"/>
      <c r="C182" s="24"/>
      <c r="D182" s="24"/>
      <c r="E182" s="261"/>
      <c r="F182" s="261"/>
      <c r="G182" s="264"/>
      <c r="H182" s="263"/>
    </row>
    <row r="183" spans="1:8" ht="15" customHeight="1">
      <c r="A183" s="1"/>
      <c r="B183" s="72"/>
      <c r="C183" s="24"/>
      <c r="D183" s="24"/>
      <c r="E183" s="261"/>
      <c r="F183" s="261"/>
      <c r="G183" s="262"/>
      <c r="H183" s="263"/>
    </row>
    <row r="184" spans="1:8" ht="15" customHeight="1">
      <c r="A184" s="1"/>
      <c r="B184" s="72"/>
      <c r="C184" s="24"/>
      <c r="D184" s="24"/>
      <c r="E184" s="261"/>
      <c r="F184" s="261"/>
      <c r="G184" s="262"/>
      <c r="H184" s="263"/>
    </row>
    <row r="185" spans="1:8" ht="15" customHeight="1">
      <c r="A185" s="1"/>
      <c r="B185" s="72"/>
      <c r="C185" s="24"/>
      <c r="D185" s="24"/>
      <c r="E185" s="261"/>
      <c r="F185" s="261"/>
      <c r="G185" s="262"/>
      <c r="H185" s="263"/>
    </row>
    <row r="186" spans="1:8" ht="15" customHeight="1">
      <c r="A186" s="1"/>
      <c r="B186" s="72"/>
      <c r="C186" s="24"/>
      <c r="D186" s="24"/>
      <c r="E186" s="261"/>
      <c r="F186" s="261"/>
      <c r="G186" s="264"/>
      <c r="H186" s="263"/>
    </row>
    <row r="187" spans="1:8" ht="15" customHeight="1">
      <c r="A187" s="1"/>
      <c r="B187" s="72"/>
      <c r="C187" s="24"/>
      <c r="D187" s="24"/>
      <c r="E187" s="261"/>
      <c r="F187" s="261"/>
      <c r="G187" s="264"/>
      <c r="H187" s="263"/>
    </row>
    <row r="188" spans="1:8" ht="15" customHeight="1">
      <c r="A188" s="1"/>
      <c r="B188" s="72"/>
      <c r="C188" s="24"/>
      <c r="D188" s="24"/>
      <c r="E188" s="261"/>
      <c r="F188" s="261"/>
      <c r="G188" s="264"/>
      <c r="H188" s="263"/>
    </row>
    <row r="189" spans="1:8" ht="15" customHeight="1">
      <c r="A189" s="1"/>
      <c r="B189" s="72"/>
      <c r="C189" s="24"/>
      <c r="D189" s="24"/>
      <c r="E189" s="261"/>
      <c r="F189" s="261"/>
      <c r="G189" s="264"/>
      <c r="H189" s="263"/>
    </row>
    <row r="190" spans="1:8" ht="15" customHeight="1">
      <c r="A190" s="1"/>
      <c r="B190" s="72"/>
      <c r="C190" s="24"/>
      <c r="D190" s="24"/>
      <c r="E190" s="261"/>
      <c r="F190" s="261"/>
      <c r="G190" s="264"/>
      <c r="H190" s="263"/>
    </row>
    <row r="191" spans="1:8" ht="15" customHeight="1">
      <c r="A191" s="1"/>
      <c r="B191" s="72"/>
      <c r="C191" s="24"/>
      <c r="D191" s="24"/>
      <c r="E191" s="261"/>
      <c r="F191" s="261"/>
      <c r="G191" s="264"/>
      <c r="H191" s="263"/>
    </row>
    <row r="192" spans="1:8" ht="15" customHeight="1">
      <c r="A192" s="1"/>
      <c r="B192" s="72"/>
      <c r="C192" s="24"/>
      <c r="D192" s="24"/>
      <c r="E192" s="261"/>
      <c r="F192" s="261"/>
      <c r="G192" s="264"/>
      <c r="H192" s="263"/>
    </row>
    <row r="193" spans="1:8" ht="15" customHeight="1">
      <c r="A193" s="1"/>
      <c r="B193" s="72"/>
      <c r="C193" s="24"/>
      <c r="D193" s="24"/>
      <c r="E193" s="261"/>
      <c r="F193" s="261"/>
      <c r="G193" s="262"/>
      <c r="H193" s="263"/>
    </row>
    <row r="194" spans="1:8" ht="15" customHeight="1">
      <c r="A194" s="1"/>
      <c r="B194" s="72"/>
      <c r="C194" s="24"/>
      <c r="D194" s="24"/>
      <c r="E194" s="261"/>
      <c r="F194" s="261"/>
      <c r="G194" s="262"/>
      <c r="H194" s="263"/>
    </row>
    <row r="195" spans="1:8" ht="15" customHeight="1">
      <c r="A195" s="1"/>
      <c r="B195" s="72"/>
      <c r="C195" s="24"/>
      <c r="D195" s="24"/>
      <c r="E195" s="261"/>
      <c r="F195" s="261"/>
      <c r="G195" s="262"/>
      <c r="H195" s="263"/>
    </row>
    <row r="196" spans="1:8" ht="15" customHeight="1">
      <c r="A196" s="1"/>
      <c r="B196" s="72"/>
      <c r="C196" s="24"/>
      <c r="D196" s="24"/>
      <c r="E196" s="261"/>
      <c r="F196" s="261"/>
      <c r="G196" s="264"/>
      <c r="H196" s="263"/>
    </row>
    <row r="197" spans="1:8" ht="15" customHeight="1">
      <c r="A197" s="1"/>
      <c r="B197" s="72"/>
      <c r="C197" s="24"/>
      <c r="D197" s="24"/>
      <c r="E197" s="261"/>
      <c r="F197" s="261"/>
      <c r="G197" s="264"/>
      <c r="H197" s="263"/>
    </row>
    <row r="198" spans="1:8" ht="15" customHeight="1">
      <c r="A198" s="1"/>
      <c r="B198" s="72"/>
      <c r="C198" s="24"/>
      <c r="D198" s="24"/>
      <c r="E198" s="261"/>
      <c r="F198" s="261"/>
      <c r="G198" s="264"/>
      <c r="H198" s="263"/>
    </row>
    <row r="199" spans="1:8" ht="15" customHeight="1">
      <c r="A199" s="1"/>
      <c r="B199" s="72"/>
      <c r="C199" s="24"/>
      <c r="D199" s="24"/>
      <c r="E199" s="261"/>
      <c r="F199" s="261"/>
      <c r="G199" s="264"/>
      <c r="H199" s="263"/>
    </row>
    <row r="200" spans="1:8" ht="15" customHeight="1">
      <c r="A200" s="1"/>
      <c r="B200" s="72"/>
      <c r="C200" s="24"/>
      <c r="D200" s="24"/>
      <c r="E200" s="261"/>
      <c r="F200" s="261"/>
      <c r="G200" s="264"/>
      <c r="H200" s="263"/>
    </row>
    <row r="201" spans="1:8" ht="15" customHeight="1">
      <c r="A201" s="1"/>
      <c r="B201" s="72"/>
      <c r="C201" s="24"/>
      <c r="D201" s="24"/>
      <c r="E201" s="261"/>
      <c r="F201" s="261"/>
      <c r="G201" s="264"/>
      <c r="H201" s="263"/>
    </row>
    <row r="202" spans="1:8" ht="15" customHeight="1">
      <c r="A202" s="1"/>
      <c r="B202" s="72"/>
      <c r="C202" s="24"/>
      <c r="D202" s="24"/>
      <c r="E202" s="261"/>
      <c r="F202" s="261"/>
      <c r="G202" s="264"/>
      <c r="H202" s="263"/>
    </row>
    <row r="203" spans="1:8" ht="15" customHeight="1">
      <c r="A203" s="1"/>
      <c r="B203" s="72"/>
      <c r="C203" s="24"/>
      <c r="D203" s="24"/>
      <c r="E203" s="261"/>
      <c r="F203" s="261"/>
      <c r="G203" s="262"/>
      <c r="H203" s="263"/>
    </row>
    <row r="204" spans="1:8" ht="15" customHeight="1">
      <c r="A204" s="1"/>
      <c r="B204" s="72"/>
      <c r="C204" s="24"/>
      <c r="D204" s="24"/>
      <c r="E204" s="261"/>
      <c r="F204" s="261"/>
      <c r="G204" s="262"/>
      <c r="H204" s="263"/>
    </row>
    <row r="205" spans="1:8" ht="15" customHeight="1">
      <c r="A205" s="1"/>
      <c r="B205" s="72"/>
      <c r="C205" s="24"/>
      <c r="D205" s="24"/>
      <c r="E205" s="261"/>
      <c r="F205" s="261"/>
      <c r="G205" s="262"/>
      <c r="H205" s="263"/>
    </row>
    <row r="206" spans="1:8" ht="15" customHeight="1">
      <c r="A206" s="1"/>
      <c r="B206" s="72"/>
      <c r="C206" s="24"/>
      <c r="D206" s="24"/>
      <c r="E206" s="261"/>
      <c r="F206" s="261"/>
      <c r="G206" s="264"/>
      <c r="H206" s="263"/>
    </row>
    <row r="207" spans="1:8" ht="15" customHeight="1">
      <c r="A207" s="1"/>
      <c r="B207" s="72"/>
      <c r="C207" s="24"/>
      <c r="D207" s="24"/>
      <c r="E207" s="261"/>
      <c r="F207" s="261"/>
      <c r="G207" s="264"/>
      <c r="H207" s="263"/>
    </row>
    <row r="208" spans="1:8" ht="15" customHeight="1">
      <c r="A208" s="1"/>
      <c r="B208" s="72"/>
      <c r="C208" s="24"/>
      <c r="D208" s="24"/>
      <c r="E208" s="261"/>
      <c r="F208" s="261"/>
      <c r="G208" s="264"/>
      <c r="H208" s="263"/>
    </row>
    <row r="209" spans="1:8" ht="15" customHeight="1">
      <c r="A209" s="1"/>
      <c r="B209" s="72"/>
      <c r="C209" s="24"/>
      <c r="D209" s="24"/>
      <c r="E209" s="261"/>
      <c r="F209" s="261"/>
      <c r="G209" s="264"/>
      <c r="H209" s="263"/>
    </row>
    <row r="210" spans="1:8" ht="15" customHeight="1">
      <c r="A210" s="1"/>
      <c r="B210" s="72"/>
      <c r="C210" s="24"/>
      <c r="D210" s="24"/>
      <c r="E210" s="261"/>
      <c r="F210" s="261"/>
      <c r="G210" s="264"/>
      <c r="H210" s="263"/>
    </row>
    <row r="211" spans="1:8" ht="15" customHeight="1">
      <c r="A211" s="1"/>
      <c r="B211" s="72"/>
      <c r="C211" s="24"/>
      <c r="D211" s="24"/>
      <c r="E211" s="261"/>
      <c r="F211" s="261"/>
      <c r="G211" s="264"/>
      <c r="H211" s="263"/>
    </row>
    <row r="212" spans="1:8" ht="15" customHeight="1">
      <c r="A212" s="1"/>
      <c r="B212" s="72"/>
      <c r="C212" s="24"/>
      <c r="D212" s="24"/>
      <c r="E212" s="261"/>
      <c r="F212" s="261"/>
      <c r="G212" s="264"/>
      <c r="H212" s="263"/>
    </row>
    <row r="213" spans="1:8" ht="15" customHeight="1">
      <c r="A213" s="1"/>
      <c r="B213" s="72"/>
      <c r="C213" s="24"/>
      <c r="D213" s="24"/>
      <c r="E213" s="261"/>
      <c r="F213" s="261"/>
      <c r="G213" s="262"/>
      <c r="H213" s="263"/>
    </row>
    <row r="214" spans="1:8" ht="15" customHeight="1">
      <c r="A214" s="1"/>
      <c r="B214" s="72"/>
      <c r="C214" s="24"/>
      <c r="D214" s="24"/>
      <c r="E214" s="261"/>
      <c r="F214" s="261"/>
      <c r="G214" s="262"/>
      <c r="H214" s="263"/>
    </row>
    <row r="215" spans="1:8" ht="15" customHeight="1">
      <c r="A215" s="1"/>
      <c r="B215" s="72"/>
      <c r="C215" s="24"/>
      <c r="D215" s="24"/>
      <c r="E215" s="261"/>
      <c r="F215" s="261"/>
      <c r="G215" s="262"/>
      <c r="H215" s="263"/>
    </row>
    <row r="216" spans="1:8" ht="15" customHeight="1">
      <c r="A216" s="1"/>
      <c r="B216" s="72"/>
      <c r="C216" s="24"/>
      <c r="D216" s="24"/>
      <c r="E216" s="261"/>
      <c r="F216" s="261"/>
      <c r="G216" s="264"/>
      <c r="H216" s="263"/>
    </row>
    <row r="217" spans="1:8" ht="15" customHeight="1">
      <c r="A217" s="11"/>
      <c r="B217" s="12"/>
      <c r="C217" s="12"/>
      <c r="D217" s="12"/>
      <c r="E217" s="12"/>
      <c r="F217" s="12"/>
      <c r="G217" s="12"/>
      <c r="H217" s="12"/>
    </row>
    <row r="218" spans="1:8" ht="15" customHeight="1">
      <c r="A218" s="440" t="s">
        <v>160</v>
      </c>
      <c r="B218" s="440"/>
      <c r="C218" s="440"/>
      <c r="D218" s="440"/>
      <c r="E218" s="440"/>
      <c r="F218" s="440"/>
      <c r="G218" s="440"/>
      <c r="H218" s="440"/>
    </row>
    <row r="219" spans="1:8" ht="15" customHeight="1">
      <c r="A219" s="441" t="s">
        <v>161</v>
      </c>
      <c r="B219" s="441"/>
      <c r="C219" s="441"/>
      <c r="D219" s="441"/>
      <c r="E219" s="441"/>
      <c r="F219" s="441"/>
      <c r="G219" s="441"/>
      <c r="H219" s="441"/>
    </row>
    <row r="220" spans="1:8" ht="15" customHeight="1">
      <c r="A220" s="439" t="s">
        <v>162</v>
      </c>
      <c r="B220" s="439"/>
      <c r="C220" s="439"/>
      <c r="D220" s="439"/>
      <c r="E220" s="439"/>
      <c r="F220" s="439"/>
      <c r="G220" s="439"/>
      <c r="H220" s="439"/>
    </row>
    <row r="221" spans="1:8" ht="15" customHeight="1">
      <c r="A221" s="438" t="s">
        <v>99</v>
      </c>
      <c r="B221" s="438"/>
      <c r="C221" s="438"/>
      <c r="D221" s="438"/>
      <c r="E221" s="438"/>
      <c r="F221" s="438"/>
      <c r="G221" s="438"/>
      <c r="H221" s="438"/>
    </row>
    <row r="222" spans="1:8" ht="15" customHeight="1">
      <c r="A222" s="437" t="s">
        <v>105</v>
      </c>
      <c r="B222" s="437"/>
      <c r="C222" s="437"/>
      <c r="D222" s="437"/>
      <c r="E222" s="437"/>
      <c r="F222" s="437"/>
      <c r="G222" s="437"/>
      <c r="H222" s="437"/>
    </row>
    <row r="223" spans="1:8" ht="15" customHeight="1">
      <c r="A223" s="438" t="s">
        <v>768</v>
      </c>
      <c r="B223" s="438"/>
      <c r="C223" s="438"/>
      <c r="D223" s="438"/>
      <c r="E223" s="438"/>
      <c r="F223" s="438"/>
      <c r="G223" s="438"/>
      <c r="H223" s="438"/>
    </row>
    <row r="224" spans="1:8" ht="15" customHeight="1">
      <c r="A224" s="14" t="s">
        <v>0</v>
      </c>
      <c r="B224" s="386"/>
      <c r="C224" s="386"/>
      <c r="D224" s="386"/>
      <c r="E224" s="386"/>
      <c r="F224" s="386"/>
    </row>
    <row r="225" spans="1:8" ht="15" customHeight="1">
      <c r="A225" s="10" t="s">
        <v>80</v>
      </c>
      <c r="B225" s="5"/>
      <c r="C225" s="386"/>
      <c r="D225" s="386"/>
      <c r="E225" s="386"/>
      <c r="F225" s="9" t="s">
        <v>7</v>
      </c>
      <c r="G225" s="254">
        <v>0.4826388888888889</v>
      </c>
    </row>
    <row r="226" spans="1:8" ht="15" customHeight="1">
      <c r="A226" s="10" t="s">
        <v>770</v>
      </c>
      <c r="B226" s="386"/>
      <c r="C226" s="386"/>
      <c r="D226" s="386"/>
      <c r="E226" s="386"/>
      <c r="F226" s="10" t="s">
        <v>738</v>
      </c>
      <c r="G226" s="15" t="s">
        <v>771</v>
      </c>
      <c r="H226" s="386"/>
    </row>
    <row r="227" spans="1:8" ht="15" customHeight="1"/>
    <row r="228" spans="1:8" ht="15" customHeight="1">
      <c r="A228" s="256" t="s">
        <v>58</v>
      </c>
      <c r="B228" s="256" t="s">
        <v>2</v>
      </c>
      <c r="C228" s="257" t="s">
        <v>59</v>
      </c>
      <c r="D228" s="257" t="s">
        <v>4</v>
      </c>
      <c r="E228" s="256" t="s">
        <v>60</v>
      </c>
      <c r="F228" s="256" t="s">
        <v>400</v>
      </c>
      <c r="G228" s="256" t="s">
        <v>61</v>
      </c>
      <c r="H228" s="257" t="s">
        <v>62</v>
      </c>
    </row>
    <row r="229" spans="1:8" ht="15" customHeight="1">
      <c r="A229" s="24"/>
      <c r="B229" s="72"/>
      <c r="C229" s="24"/>
      <c r="D229" s="24"/>
      <c r="E229" s="261"/>
      <c r="F229" s="261"/>
      <c r="G229" s="264"/>
      <c r="H229" s="16"/>
    </row>
    <row r="230" spans="1:8" ht="15" customHeight="1">
      <c r="A230" s="24"/>
      <c r="B230" s="72"/>
      <c r="C230" s="24"/>
      <c r="D230" s="24"/>
      <c r="E230" s="261"/>
      <c r="F230" s="261"/>
      <c r="G230" s="264"/>
      <c r="H230" s="16"/>
    </row>
    <row r="231" spans="1:8" ht="15" customHeight="1">
      <c r="A231" s="24"/>
      <c r="B231" s="72"/>
      <c r="C231" s="24"/>
      <c r="D231" s="24"/>
      <c r="E231" s="261"/>
      <c r="F231" s="261"/>
      <c r="G231" s="264"/>
      <c r="H231" s="16"/>
    </row>
    <row r="232" spans="1:8" ht="15" customHeight="1">
      <c r="A232" s="24"/>
      <c r="B232" s="72"/>
      <c r="C232" s="24"/>
      <c r="D232" s="24"/>
      <c r="E232" s="261"/>
      <c r="F232" s="261"/>
      <c r="G232" s="264"/>
      <c r="H232" s="16"/>
    </row>
    <row r="233" spans="1:8" ht="15" customHeight="1">
      <c r="A233" s="24"/>
      <c r="B233" s="72"/>
      <c r="C233" s="24"/>
      <c r="D233" s="24"/>
      <c r="E233" s="261"/>
      <c r="F233" s="261"/>
      <c r="G233" s="264"/>
      <c r="H233" s="16"/>
    </row>
    <row r="234" spans="1:8" ht="15" customHeight="1">
      <c r="A234" s="24"/>
      <c r="B234" s="72"/>
      <c r="C234" s="24"/>
      <c r="D234" s="24"/>
      <c r="E234" s="261"/>
      <c r="F234" s="261"/>
      <c r="G234" s="264"/>
      <c r="H234" s="16"/>
    </row>
    <row r="235" spans="1:8" ht="15" customHeight="1">
      <c r="A235" s="24"/>
      <c r="B235" s="72"/>
      <c r="C235" s="24"/>
      <c r="D235" s="24"/>
      <c r="E235" s="261"/>
      <c r="F235" s="261"/>
      <c r="G235" s="264"/>
      <c r="H235" s="16"/>
    </row>
    <row r="236" spans="1:8" ht="15" customHeight="1">
      <c r="A236" s="24"/>
      <c r="B236" s="72"/>
      <c r="C236" s="24"/>
      <c r="D236" s="24"/>
      <c r="E236" s="261"/>
      <c r="F236" s="261"/>
      <c r="G236" s="264"/>
      <c r="H236" s="16"/>
    </row>
    <row r="237" spans="1:8" ht="15" customHeight="1">
      <c r="A237" s="24"/>
      <c r="B237" s="72"/>
      <c r="C237" s="24"/>
      <c r="D237" s="24"/>
      <c r="E237" s="261"/>
      <c r="F237" s="261"/>
      <c r="G237" s="264"/>
      <c r="H237" s="16"/>
    </row>
    <row r="238" spans="1:8" ht="15" customHeight="1">
      <c r="A238" s="24"/>
      <c r="B238" s="72"/>
      <c r="C238" s="24"/>
      <c r="D238" s="24"/>
      <c r="E238" s="261"/>
      <c r="F238" s="261"/>
      <c r="G238" s="264"/>
      <c r="H238" s="16"/>
    </row>
    <row r="239" spans="1:8" ht="15" customHeight="1">
      <c r="A239" s="24"/>
      <c r="B239" s="72"/>
      <c r="C239" s="24"/>
      <c r="D239" s="24"/>
      <c r="E239" s="261"/>
      <c r="F239" s="261"/>
      <c r="G239" s="264"/>
      <c r="H239" s="16"/>
    </row>
    <row r="240" spans="1:8" ht="15" customHeight="1">
      <c r="A240" s="24"/>
      <c r="B240" s="72"/>
      <c r="C240" s="24"/>
      <c r="D240" s="24"/>
      <c r="E240" s="261"/>
      <c r="F240" s="261"/>
      <c r="G240" s="264"/>
      <c r="H240" s="16"/>
    </row>
    <row r="241" spans="1:8" ht="15" customHeight="1">
      <c r="A241" s="24"/>
      <c r="B241" s="72"/>
      <c r="C241" s="24"/>
      <c r="D241" s="24"/>
      <c r="E241" s="265"/>
      <c r="F241" s="265"/>
      <c r="G241" s="264"/>
      <c r="H241" s="16"/>
    </row>
    <row r="242" spans="1:8" ht="15" customHeight="1">
      <c r="A242" s="24"/>
      <c r="B242" s="72"/>
      <c r="C242" s="24"/>
      <c r="D242" s="24"/>
      <c r="E242" s="261"/>
      <c r="F242" s="261"/>
      <c r="G242" s="264"/>
      <c r="H242" s="16"/>
    </row>
    <row r="243" spans="1:8" ht="15" customHeight="1">
      <c r="A243" s="24"/>
      <c r="B243" s="72"/>
      <c r="C243" s="24"/>
      <c r="D243" s="24"/>
      <c r="E243" s="261"/>
      <c r="F243" s="261"/>
      <c r="G243" s="264"/>
      <c r="H243" s="263"/>
    </row>
    <row r="244" spans="1:8" ht="15" customHeight="1">
      <c r="A244" s="24"/>
      <c r="B244" s="72"/>
      <c r="C244" s="24"/>
      <c r="D244" s="24"/>
      <c r="E244" s="261"/>
      <c r="F244" s="261"/>
      <c r="G244" s="264"/>
      <c r="H244" s="263"/>
    </row>
    <row r="245" spans="1:8" ht="15" customHeight="1">
      <c r="A245" s="24"/>
      <c r="B245" s="72"/>
      <c r="C245" s="24"/>
      <c r="D245" s="24"/>
      <c r="E245" s="261"/>
      <c r="F245" s="261"/>
      <c r="G245" s="264"/>
      <c r="H245" s="263"/>
    </row>
    <row r="246" spans="1:8" ht="15" customHeight="1">
      <c r="A246" s="24"/>
      <c r="B246" s="72"/>
      <c r="C246" s="24"/>
      <c r="D246" s="24"/>
      <c r="E246" s="265"/>
      <c r="F246" s="265"/>
      <c r="G246" s="264"/>
      <c r="H246" s="263"/>
    </row>
    <row r="247" spans="1:8" ht="15" customHeight="1">
      <c r="A247" s="24"/>
      <c r="B247" s="72"/>
      <c r="C247" s="24"/>
      <c r="D247" s="24"/>
      <c r="E247" s="261"/>
      <c r="F247" s="261"/>
      <c r="G247" s="264"/>
      <c r="H247" s="263"/>
    </row>
    <row r="248" spans="1:8" ht="15" customHeight="1">
      <c r="A248" s="24"/>
      <c r="B248" s="72"/>
      <c r="C248" s="24"/>
      <c r="D248" s="24"/>
      <c r="E248" s="261"/>
      <c r="F248" s="261"/>
      <c r="G248" s="264"/>
      <c r="H248" s="263"/>
    </row>
    <row r="249" spans="1:8" ht="15" customHeight="1">
      <c r="A249" s="24"/>
      <c r="B249" s="72"/>
      <c r="C249" s="24"/>
      <c r="D249" s="24"/>
      <c r="E249" s="265"/>
      <c r="F249" s="265"/>
      <c r="G249" s="264"/>
      <c r="H249" s="263"/>
    </row>
    <row r="250" spans="1:8" ht="15" customHeight="1">
      <c r="A250" s="24"/>
      <c r="B250" s="72"/>
      <c r="C250" s="24"/>
      <c r="D250" s="24"/>
      <c r="E250" s="261"/>
      <c r="F250" s="261"/>
      <c r="G250" s="264"/>
      <c r="H250" s="263"/>
    </row>
    <row r="251" spans="1:8" ht="15" customHeight="1">
      <c r="A251" s="24"/>
      <c r="B251" s="72"/>
      <c r="C251" s="24"/>
      <c r="D251" s="24"/>
      <c r="E251" s="261"/>
      <c r="F251" s="261"/>
      <c r="G251" s="264"/>
      <c r="H251" s="263"/>
    </row>
    <row r="252" spans="1:8" ht="15" customHeight="1">
      <c r="A252" s="24"/>
      <c r="B252" s="72"/>
      <c r="C252" s="24"/>
      <c r="D252" s="24"/>
      <c r="E252" s="261"/>
      <c r="F252" s="261"/>
      <c r="G252" s="264"/>
      <c r="H252" s="263"/>
    </row>
    <row r="253" spans="1:8" ht="15" customHeight="1">
      <c r="A253" s="24"/>
      <c r="B253" s="72"/>
      <c r="C253" s="24"/>
      <c r="D253" s="24"/>
      <c r="E253" s="261"/>
      <c r="F253" s="261"/>
      <c r="G253" s="264"/>
      <c r="H253" s="263"/>
    </row>
    <row r="254" spans="1:8" ht="15" customHeight="1">
      <c r="A254" s="24"/>
      <c r="B254" s="72"/>
      <c r="C254" s="24"/>
      <c r="D254" s="24"/>
      <c r="E254" s="261"/>
      <c r="F254" s="261"/>
      <c r="G254" s="264"/>
      <c r="H254" s="263"/>
    </row>
    <row r="255" spans="1:8" ht="15" customHeight="1">
      <c r="A255" s="24"/>
      <c r="B255" s="72"/>
      <c r="C255" s="24"/>
      <c r="D255" s="24"/>
      <c r="E255" s="261"/>
      <c r="F255" s="261"/>
      <c r="G255" s="264"/>
      <c r="H255" s="263"/>
    </row>
    <row r="256" spans="1:8" ht="15" customHeight="1">
      <c r="A256" s="24"/>
      <c r="B256" s="72"/>
      <c r="C256" s="24"/>
      <c r="D256" s="24"/>
      <c r="E256" s="261"/>
      <c r="F256" s="261"/>
      <c r="G256" s="264"/>
      <c r="H256" s="263"/>
    </row>
    <row r="257" spans="1:8" ht="15" customHeight="1">
      <c r="A257" s="24"/>
      <c r="B257" s="72"/>
      <c r="C257" s="24"/>
      <c r="D257" s="24"/>
      <c r="E257" s="261"/>
      <c r="F257" s="261"/>
      <c r="G257" s="264"/>
      <c r="H257" s="263"/>
    </row>
    <row r="258" spans="1:8" ht="15" customHeight="1">
      <c r="A258" s="24"/>
      <c r="B258" s="72"/>
      <c r="C258" s="24"/>
      <c r="D258" s="24"/>
      <c r="E258" s="261"/>
      <c r="F258" s="261"/>
      <c r="G258" s="264"/>
      <c r="H258" s="263"/>
    </row>
    <row r="259" spans="1:8" ht="15" customHeight="1">
      <c r="A259" s="24"/>
      <c r="B259" s="72"/>
      <c r="C259" s="24"/>
      <c r="D259" s="24"/>
      <c r="E259" s="261"/>
      <c r="F259" s="261"/>
      <c r="G259" s="264"/>
      <c r="H259" s="263"/>
    </row>
    <row r="260" spans="1:8" ht="15" customHeight="1">
      <c r="A260" s="24"/>
      <c r="B260" s="72"/>
      <c r="C260" s="24"/>
      <c r="D260" s="24"/>
      <c r="E260" s="261"/>
      <c r="F260" s="261"/>
      <c r="G260" s="264"/>
      <c r="H260" s="263"/>
    </row>
    <row r="261" spans="1:8" ht="15" customHeight="1">
      <c r="A261" s="24"/>
      <c r="B261" s="72"/>
      <c r="C261" s="24"/>
      <c r="D261" s="24"/>
      <c r="E261" s="261"/>
      <c r="F261" s="261"/>
      <c r="G261" s="264"/>
      <c r="H261" s="263"/>
    </row>
    <row r="262" spans="1:8" ht="15" customHeight="1">
      <c r="A262" s="24"/>
      <c r="B262" s="72"/>
      <c r="C262" s="24"/>
      <c r="D262" s="24"/>
      <c r="E262" s="265"/>
      <c r="F262" s="265"/>
      <c r="G262" s="264"/>
      <c r="H262" s="263"/>
    </row>
    <row r="263" spans="1:8" ht="15" customHeight="1">
      <c r="A263" s="24"/>
      <c r="B263" s="72"/>
      <c r="C263" s="24"/>
      <c r="D263" s="24"/>
      <c r="E263" s="261"/>
      <c r="F263" s="261"/>
      <c r="G263" s="264"/>
      <c r="H263" s="263"/>
    </row>
    <row r="264" spans="1:8" ht="15" customHeight="1">
      <c r="A264" s="24"/>
      <c r="B264" s="72"/>
      <c r="C264" s="24"/>
      <c r="D264" s="24"/>
      <c r="E264" s="261"/>
      <c r="F264" s="261"/>
      <c r="G264" s="264"/>
      <c r="H264" s="263"/>
    </row>
    <row r="265" spans="1:8" ht="15" customHeight="1">
      <c r="A265" s="24"/>
      <c r="B265" s="72"/>
      <c r="C265" s="24"/>
      <c r="D265" s="24"/>
      <c r="E265" s="261"/>
      <c r="F265" s="261"/>
      <c r="G265" s="264"/>
      <c r="H265" s="263"/>
    </row>
    <row r="266" spans="1:8" ht="15" customHeight="1">
      <c r="A266" s="24"/>
      <c r="B266" s="72"/>
      <c r="C266" s="24"/>
      <c r="D266" s="24"/>
      <c r="E266" s="261"/>
      <c r="F266" s="261"/>
      <c r="G266" s="264"/>
      <c r="H266" s="263"/>
    </row>
    <row r="267" spans="1:8" ht="15" customHeight="1">
      <c r="A267" s="11"/>
      <c r="B267" s="12"/>
      <c r="C267" s="12"/>
      <c r="D267" s="12"/>
      <c r="E267" s="12"/>
      <c r="F267" s="12"/>
      <c r="G267" s="13"/>
      <c r="H267" s="12"/>
    </row>
    <row r="268" spans="1:8" ht="15" customHeight="1">
      <c r="B268" s="7" t="s">
        <v>143</v>
      </c>
      <c r="D268" s="255" t="s">
        <v>144</v>
      </c>
    </row>
    <row r="269" spans="1:8" ht="15" customHeight="1">
      <c r="D269" s="255"/>
    </row>
    <row r="270" spans="1:8" ht="15" customHeight="1">
      <c r="A270" s="440" t="s">
        <v>160</v>
      </c>
      <c r="B270" s="440"/>
      <c r="C270" s="440"/>
      <c r="D270" s="440"/>
      <c r="E270" s="440"/>
      <c r="F270" s="440"/>
      <c r="G270" s="440"/>
      <c r="H270" s="440"/>
    </row>
    <row r="271" spans="1:8" ht="15" customHeight="1">
      <c r="A271" s="441" t="s">
        <v>161</v>
      </c>
      <c r="B271" s="441"/>
      <c r="C271" s="441"/>
      <c r="D271" s="441"/>
      <c r="E271" s="441"/>
      <c r="F271" s="441"/>
      <c r="G271" s="441"/>
      <c r="H271" s="441"/>
    </row>
    <row r="272" spans="1:8" ht="15" customHeight="1">
      <c r="A272" s="439" t="s">
        <v>162</v>
      </c>
      <c r="B272" s="439"/>
      <c r="C272" s="439"/>
      <c r="D272" s="439"/>
      <c r="E272" s="439"/>
      <c r="F272" s="439"/>
      <c r="G272" s="439"/>
      <c r="H272" s="439"/>
    </row>
    <row r="273" spans="1:8" ht="15" customHeight="1">
      <c r="A273" s="438" t="s">
        <v>99</v>
      </c>
      <c r="B273" s="438"/>
      <c r="C273" s="438"/>
      <c r="D273" s="438"/>
      <c r="E273" s="438"/>
      <c r="F273" s="438"/>
      <c r="G273" s="438"/>
      <c r="H273" s="438"/>
    </row>
    <row r="274" spans="1:8" ht="15" customHeight="1">
      <c r="A274" s="437" t="s">
        <v>145</v>
      </c>
      <c r="B274" s="437"/>
      <c r="C274" s="437"/>
      <c r="D274" s="437"/>
      <c r="E274" s="437"/>
      <c r="F274" s="437"/>
      <c r="G274" s="437"/>
      <c r="H274" s="437"/>
    </row>
    <row r="275" spans="1:8" ht="15" customHeight="1">
      <c r="A275" s="438" t="s">
        <v>768</v>
      </c>
      <c r="B275" s="438"/>
      <c r="C275" s="438"/>
      <c r="D275" s="438"/>
      <c r="E275" s="438"/>
      <c r="F275" s="438"/>
      <c r="G275" s="438"/>
      <c r="H275" s="438"/>
    </row>
    <row r="276" spans="1:8" ht="15" customHeight="1">
      <c r="A276" s="14" t="s">
        <v>0</v>
      </c>
      <c r="B276" s="386"/>
      <c r="C276" s="386"/>
      <c r="D276" s="386"/>
      <c r="E276" s="386"/>
      <c r="F276" s="9" t="s">
        <v>7</v>
      </c>
      <c r="G276" s="254">
        <v>0.54166666666666663</v>
      </c>
    </row>
    <row r="277" spans="1:8" ht="15" customHeight="1">
      <c r="A277" s="10" t="s">
        <v>80</v>
      </c>
      <c r="B277" s="5"/>
      <c r="C277" s="386"/>
      <c r="D277" s="386"/>
      <c r="E277" s="386"/>
      <c r="F277" s="10" t="s">
        <v>738</v>
      </c>
      <c r="G277" s="7" t="s">
        <v>773</v>
      </c>
      <c r="H277" s="15"/>
    </row>
    <row r="278" spans="1:8" ht="15" customHeight="1">
      <c r="A278" s="10" t="s">
        <v>772</v>
      </c>
      <c r="B278" s="386"/>
      <c r="C278" s="386"/>
      <c r="D278" s="386"/>
      <c r="E278" s="386"/>
      <c r="F278" s="386"/>
      <c r="G278" s="386"/>
      <c r="H278" s="386"/>
    </row>
    <row r="279" spans="1:8" ht="15" customHeight="1"/>
    <row r="280" spans="1:8" ht="15" customHeight="1">
      <c r="A280" s="256" t="s">
        <v>58</v>
      </c>
      <c r="B280" s="256" t="s">
        <v>2</v>
      </c>
      <c r="C280" s="257" t="s">
        <v>59</v>
      </c>
      <c r="D280" s="257" t="s">
        <v>4</v>
      </c>
      <c r="E280" s="256" t="s">
        <v>60</v>
      </c>
      <c r="F280" s="256" t="s">
        <v>400</v>
      </c>
      <c r="G280" s="256" t="s">
        <v>61</v>
      </c>
      <c r="H280" s="257" t="s">
        <v>62</v>
      </c>
    </row>
    <row r="281" spans="1:8" ht="15" customHeight="1">
      <c r="A281" s="4"/>
      <c r="B281" s="72"/>
      <c r="C281" s="24"/>
      <c r="D281" s="24"/>
      <c r="E281" s="261"/>
      <c r="F281" s="261"/>
      <c r="G281" s="262"/>
      <c r="H281" s="22"/>
    </row>
    <row r="282" spans="1:8" ht="15" customHeight="1">
      <c r="A282" s="4"/>
      <c r="B282" s="72"/>
      <c r="C282" s="24"/>
      <c r="D282" s="24"/>
      <c r="E282" s="261"/>
      <c r="F282" s="261"/>
      <c r="G282" s="262"/>
      <c r="H282" s="22"/>
    </row>
    <row r="283" spans="1:8" ht="15" customHeight="1">
      <c r="A283" s="4"/>
      <c r="B283" s="72"/>
      <c r="C283" s="24"/>
      <c r="D283" s="24"/>
      <c r="E283" s="261"/>
      <c r="F283" s="261"/>
      <c r="G283" s="262"/>
      <c r="H283" s="22"/>
    </row>
    <row r="284" spans="1:8" ht="15" customHeight="1">
      <c r="A284" s="4"/>
      <c r="B284" s="72"/>
      <c r="C284" s="24"/>
      <c r="D284" s="24"/>
      <c r="E284" s="261"/>
      <c r="F284" s="261"/>
      <c r="G284" s="264"/>
      <c r="H284" s="22"/>
    </row>
    <row r="285" spans="1:8" ht="15" customHeight="1">
      <c r="A285" s="4"/>
      <c r="B285" s="72"/>
      <c r="C285" s="24"/>
      <c r="D285" s="24"/>
      <c r="E285" s="261"/>
      <c r="F285" s="261"/>
      <c r="G285" s="264"/>
      <c r="H285" s="22"/>
    </row>
    <row r="286" spans="1:8" ht="15" customHeight="1">
      <c r="A286" s="4"/>
      <c r="B286" s="72"/>
      <c r="C286" s="24"/>
      <c r="D286" s="24"/>
      <c r="E286" s="261"/>
      <c r="F286" s="261"/>
      <c r="G286" s="264"/>
      <c r="H286" s="22"/>
    </row>
    <row r="287" spans="1:8" ht="15" customHeight="1">
      <c r="A287" s="4"/>
      <c r="B287" s="72"/>
      <c r="C287" s="24"/>
      <c r="D287" s="24"/>
      <c r="E287" s="261"/>
      <c r="F287" s="261"/>
      <c r="G287" s="264"/>
      <c r="H287" s="22"/>
    </row>
    <row r="288" spans="1:8" ht="15" customHeight="1">
      <c r="A288" s="4"/>
      <c r="B288" s="72"/>
      <c r="C288" s="24"/>
      <c r="D288" s="24"/>
      <c r="E288" s="265"/>
      <c r="F288" s="265"/>
      <c r="G288" s="264"/>
      <c r="H288" s="22"/>
    </row>
    <row r="289" spans="1:8" ht="15" customHeight="1">
      <c r="A289" s="4"/>
      <c r="B289" s="72"/>
      <c r="C289" s="24"/>
      <c r="D289" s="24"/>
      <c r="E289" s="261"/>
      <c r="F289" s="261"/>
      <c r="G289" s="262"/>
      <c r="H289" s="22"/>
    </row>
    <row r="290" spans="1:8" ht="15" customHeight="1">
      <c r="A290" s="4"/>
      <c r="B290" s="72"/>
      <c r="C290" s="24"/>
      <c r="D290" s="24"/>
      <c r="E290" s="261"/>
      <c r="F290" s="261"/>
      <c r="G290" s="262"/>
      <c r="H290" s="22"/>
    </row>
    <row r="291" spans="1:8" ht="15" customHeight="1">
      <c r="A291" s="4"/>
      <c r="B291" s="72"/>
      <c r="C291" s="24"/>
      <c r="D291" s="24"/>
      <c r="E291" s="261"/>
      <c r="F291" s="261"/>
      <c r="G291" s="262"/>
      <c r="H291" s="22"/>
    </row>
    <row r="292" spans="1:8" ht="15" customHeight="1">
      <c r="A292" s="4"/>
      <c r="B292" s="72"/>
      <c r="C292" s="24"/>
      <c r="D292" s="24"/>
      <c r="E292" s="261"/>
      <c r="F292" s="261"/>
      <c r="G292" s="264"/>
      <c r="H292" s="22"/>
    </row>
    <row r="293" spans="1:8" ht="15" customHeight="1">
      <c r="A293" s="4"/>
      <c r="B293" s="72"/>
      <c r="C293" s="24"/>
      <c r="D293" s="24"/>
      <c r="E293" s="265"/>
      <c r="F293" s="265"/>
      <c r="G293" s="264"/>
      <c r="H293" s="22"/>
    </row>
    <row r="294" spans="1:8" ht="15" customHeight="1">
      <c r="A294" s="4"/>
      <c r="B294" s="72"/>
      <c r="C294" s="24"/>
      <c r="D294" s="24"/>
      <c r="E294" s="265"/>
      <c r="F294" s="265"/>
      <c r="G294" s="264"/>
      <c r="H294" s="22"/>
    </row>
    <row r="295" spans="1:8" ht="15" customHeight="1">
      <c r="A295" s="4"/>
      <c r="B295" s="72"/>
      <c r="C295" s="24"/>
      <c r="D295" s="24"/>
      <c r="E295" s="261"/>
      <c r="F295" s="261"/>
      <c r="G295" s="264"/>
      <c r="H295" s="22"/>
    </row>
    <row r="296" spans="1:8" ht="15" customHeight="1">
      <c r="A296" s="4"/>
      <c r="B296" s="72"/>
      <c r="C296" s="24"/>
      <c r="D296" s="24"/>
      <c r="E296" s="261"/>
      <c r="F296" s="261"/>
      <c r="G296" s="264"/>
      <c r="H296" s="22"/>
    </row>
    <row r="297" spans="1:8" ht="15" customHeight="1">
      <c r="A297" s="4"/>
      <c r="B297" s="72"/>
      <c r="C297" s="24"/>
      <c r="D297" s="24"/>
      <c r="E297" s="261"/>
      <c r="F297" s="261"/>
      <c r="G297" s="262"/>
      <c r="H297" s="22"/>
    </row>
    <row r="298" spans="1:8" ht="15" customHeight="1">
      <c r="A298" s="4"/>
      <c r="B298" s="72"/>
      <c r="C298" s="24"/>
      <c r="D298" s="24"/>
      <c r="E298" s="261"/>
      <c r="F298" s="261"/>
      <c r="G298" s="262"/>
      <c r="H298" s="22"/>
    </row>
    <row r="299" spans="1:8" ht="15" customHeight="1">
      <c r="A299" s="4"/>
      <c r="B299" s="72"/>
      <c r="C299" s="24"/>
      <c r="D299" s="24"/>
      <c r="E299" s="261"/>
      <c r="F299" s="261"/>
      <c r="G299" s="262"/>
      <c r="H299" s="22"/>
    </row>
    <row r="300" spans="1:8" ht="15" customHeight="1">
      <c r="A300" s="4"/>
      <c r="B300" s="72"/>
      <c r="C300" s="24"/>
      <c r="D300" s="24"/>
      <c r="E300" s="261"/>
      <c r="F300" s="261"/>
      <c r="G300" s="264"/>
      <c r="H300" s="22"/>
    </row>
    <row r="301" spans="1:8" ht="15" customHeight="1">
      <c r="A301" s="4"/>
      <c r="B301" s="72"/>
      <c r="C301" s="24"/>
      <c r="D301" s="24"/>
      <c r="E301" s="261"/>
      <c r="F301" s="261"/>
      <c r="G301" s="264"/>
      <c r="H301" s="22"/>
    </row>
    <row r="302" spans="1:8" ht="15" customHeight="1">
      <c r="A302" s="4"/>
      <c r="B302" s="72"/>
      <c r="C302" s="24"/>
      <c r="D302" s="24"/>
      <c r="E302" s="265"/>
      <c r="F302" s="265"/>
      <c r="G302" s="264"/>
      <c r="H302" s="22"/>
    </row>
    <row r="303" spans="1:8" ht="15" customHeight="1">
      <c r="A303" s="4"/>
      <c r="B303" s="72"/>
      <c r="C303" s="24"/>
      <c r="D303" s="24"/>
      <c r="E303" s="261"/>
      <c r="F303" s="261"/>
      <c r="G303" s="264"/>
      <c r="H303" s="22"/>
    </row>
    <row r="304" spans="1:8" ht="15" customHeight="1">
      <c r="A304" s="4"/>
      <c r="B304" s="72"/>
      <c r="C304" s="24"/>
      <c r="D304" s="24"/>
      <c r="E304" s="261"/>
      <c r="F304" s="261"/>
      <c r="G304" s="264"/>
      <c r="H304" s="22"/>
    </row>
    <row r="305" spans="1:8" ht="15" customHeight="1">
      <c r="A305" s="4"/>
      <c r="B305" s="72"/>
      <c r="C305" s="24"/>
      <c r="D305" s="24"/>
      <c r="E305" s="261"/>
      <c r="F305" s="261"/>
      <c r="G305" s="262"/>
      <c r="H305" s="22"/>
    </row>
    <row r="306" spans="1:8" ht="15" customHeight="1">
      <c r="A306" s="4"/>
      <c r="B306" s="72"/>
      <c r="C306" s="24"/>
      <c r="D306" s="24"/>
      <c r="E306" s="261"/>
      <c r="F306" s="261"/>
      <c r="G306" s="262"/>
      <c r="H306" s="22"/>
    </row>
    <row r="307" spans="1:8" ht="15" customHeight="1">
      <c r="A307" s="4"/>
      <c r="B307" s="72"/>
      <c r="C307" s="24"/>
      <c r="D307" s="24"/>
      <c r="E307" s="261"/>
      <c r="F307" s="261"/>
      <c r="G307" s="262"/>
      <c r="H307" s="22"/>
    </row>
    <row r="308" spans="1:8" ht="15" customHeight="1">
      <c r="A308" s="4"/>
      <c r="B308" s="72"/>
      <c r="C308" s="24"/>
      <c r="D308" s="24"/>
      <c r="E308" s="261"/>
      <c r="F308" s="261"/>
      <c r="G308" s="264"/>
      <c r="H308" s="22"/>
    </row>
    <row r="309" spans="1:8" ht="15" customHeight="1">
      <c r="A309" s="4"/>
      <c r="B309" s="72"/>
      <c r="C309" s="24"/>
      <c r="D309" s="24"/>
      <c r="E309" s="261"/>
      <c r="F309" s="261"/>
      <c r="G309" s="264"/>
      <c r="H309" s="22"/>
    </row>
    <row r="310" spans="1:8" ht="15" customHeight="1">
      <c r="A310" s="4"/>
      <c r="B310" s="72"/>
      <c r="C310" s="24"/>
      <c r="D310" s="24"/>
      <c r="E310" s="261"/>
      <c r="F310" s="261"/>
      <c r="G310" s="264"/>
      <c r="H310" s="22"/>
    </row>
    <row r="311" spans="1:8" ht="15" customHeight="1">
      <c r="A311" s="4"/>
      <c r="B311" s="72"/>
      <c r="C311" s="24"/>
      <c r="D311" s="24"/>
      <c r="E311" s="261"/>
      <c r="F311" s="261"/>
      <c r="G311" s="264"/>
      <c r="H311" s="22"/>
    </row>
    <row r="312" spans="1:8" ht="15" customHeight="1">
      <c r="A312" s="4"/>
      <c r="B312" s="72"/>
      <c r="C312" s="24"/>
      <c r="D312" s="24"/>
      <c r="E312" s="261"/>
      <c r="F312" s="261"/>
      <c r="G312" s="264"/>
      <c r="H312" s="22"/>
    </row>
    <row r="313" spans="1:8" ht="15" customHeight="1">
      <c r="A313" s="4"/>
      <c r="B313" s="72"/>
      <c r="C313" s="24"/>
      <c r="D313" s="24"/>
      <c r="E313" s="261"/>
      <c r="F313" s="261"/>
      <c r="G313" s="262"/>
      <c r="H313" s="22"/>
    </row>
    <row r="314" spans="1:8" ht="15" customHeight="1">
      <c r="A314" s="4"/>
      <c r="B314" s="72"/>
      <c r="C314" s="24"/>
      <c r="D314" s="24"/>
      <c r="E314" s="261"/>
      <c r="F314" s="261"/>
      <c r="G314" s="262"/>
      <c r="H314" s="22"/>
    </row>
    <row r="315" spans="1:8" ht="15" customHeight="1">
      <c r="A315" s="4"/>
      <c r="B315" s="72"/>
      <c r="C315" s="24"/>
      <c r="D315" s="24"/>
      <c r="E315" s="261"/>
      <c r="F315" s="261"/>
      <c r="G315" s="262"/>
      <c r="H315" s="22"/>
    </row>
    <row r="316" spans="1:8" ht="15" customHeight="1">
      <c r="A316" s="4"/>
      <c r="B316" s="72"/>
      <c r="C316" s="24"/>
      <c r="D316" s="24"/>
      <c r="E316" s="261"/>
      <c r="F316" s="261"/>
      <c r="G316" s="264"/>
      <c r="H316" s="22"/>
    </row>
    <row r="317" spans="1:8" ht="15" customHeight="1">
      <c r="A317" s="4"/>
      <c r="B317" s="72"/>
      <c r="C317" s="24"/>
      <c r="D317" s="24"/>
      <c r="E317" s="261"/>
      <c r="F317" s="261"/>
      <c r="G317" s="264"/>
      <c r="H317" s="22"/>
    </row>
    <row r="318" spans="1:8" ht="15" customHeight="1">
      <c r="A318" s="4"/>
      <c r="B318" s="72"/>
      <c r="C318" s="24"/>
      <c r="D318" s="24"/>
      <c r="E318" s="261"/>
      <c r="F318" s="261"/>
      <c r="G318" s="264"/>
      <c r="H318" s="22"/>
    </row>
    <row r="319" spans="1:8" ht="15" customHeight="1">
      <c r="A319" s="4"/>
      <c r="B319" s="72"/>
      <c r="C319" s="24"/>
      <c r="D319" s="24"/>
      <c r="E319" s="261"/>
      <c r="F319" s="261"/>
      <c r="G319" s="264"/>
      <c r="H319" s="22"/>
    </row>
    <row r="320" spans="1:8" ht="15" customHeight="1">
      <c r="A320" s="4"/>
      <c r="B320" s="72"/>
      <c r="C320" s="24"/>
      <c r="D320" s="24"/>
      <c r="E320" s="261"/>
      <c r="F320" s="261"/>
      <c r="G320" s="264"/>
      <c r="H320" s="22"/>
    </row>
    <row r="321" spans="1:8" ht="15" customHeight="1">
      <c r="A321" s="4"/>
      <c r="B321" s="72"/>
      <c r="C321" s="24"/>
      <c r="D321" s="24"/>
      <c r="E321" s="261"/>
      <c r="F321" s="261"/>
      <c r="G321" s="262"/>
      <c r="H321" s="22"/>
    </row>
    <row r="322" spans="1:8" ht="15" customHeight="1">
      <c r="A322" s="4"/>
      <c r="B322" s="72"/>
      <c r="C322" s="24"/>
      <c r="D322" s="24"/>
      <c r="E322" s="261"/>
      <c r="F322" s="261"/>
      <c r="G322" s="262"/>
      <c r="H322" s="22"/>
    </row>
    <row r="323" spans="1:8" ht="15" customHeight="1">
      <c r="A323" s="4"/>
      <c r="B323" s="72"/>
      <c r="C323" s="24"/>
      <c r="D323" s="24"/>
      <c r="E323" s="261"/>
      <c r="F323" s="261"/>
      <c r="G323" s="262"/>
      <c r="H323" s="22"/>
    </row>
    <row r="324" spans="1:8" ht="15" customHeight="1">
      <c r="A324" s="4"/>
      <c r="B324" s="72"/>
      <c r="C324" s="24"/>
      <c r="D324" s="24"/>
      <c r="E324" s="261"/>
      <c r="F324" s="261"/>
      <c r="G324" s="264"/>
      <c r="H324" s="22"/>
    </row>
    <row r="325" spans="1:8" ht="15" customHeight="1">
      <c r="A325" s="4"/>
      <c r="B325" s="72"/>
      <c r="C325" s="24"/>
      <c r="D325" s="24"/>
      <c r="E325" s="261"/>
      <c r="F325" s="261"/>
      <c r="G325" s="264"/>
      <c r="H325" s="22"/>
    </row>
    <row r="326" spans="1:8" ht="15" customHeight="1">
      <c r="A326" s="4"/>
      <c r="B326" s="72"/>
      <c r="C326" s="24"/>
      <c r="D326" s="24"/>
      <c r="E326" s="261"/>
      <c r="F326" s="261"/>
      <c r="G326" s="264"/>
      <c r="H326" s="22"/>
    </row>
    <row r="327" spans="1:8" ht="15" customHeight="1">
      <c r="A327" s="4"/>
      <c r="B327" s="72"/>
      <c r="C327" s="24"/>
      <c r="D327" s="24"/>
      <c r="E327" s="261"/>
      <c r="F327" s="261"/>
      <c r="G327" s="264"/>
      <c r="H327" s="22"/>
    </row>
    <row r="328" spans="1:8" ht="15" customHeight="1">
      <c r="A328" s="4"/>
      <c r="B328" s="72"/>
      <c r="C328" s="24"/>
      <c r="D328" s="24"/>
      <c r="E328" s="261"/>
      <c r="F328" s="261"/>
      <c r="G328" s="264"/>
      <c r="H328" s="22"/>
    </row>
    <row r="329" spans="1:8" ht="15" customHeight="1">
      <c r="A329" s="4"/>
      <c r="B329" s="72"/>
      <c r="C329" s="24"/>
      <c r="D329" s="24"/>
      <c r="E329" s="261"/>
      <c r="F329" s="261"/>
      <c r="G329" s="262"/>
      <c r="H329" s="22"/>
    </row>
    <row r="330" spans="1:8" ht="15" customHeight="1">
      <c r="A330" s="4"/>
      <c r="B330" s="72"/>
      <c r="C330" s="24"/>
      <c r="D330" s="24"/>
      <c r="E330" s="261"/>
      <c r="F330" s="261"/>
      <c r="G330" s="262"/>
      <c r="H330" s="22"/>
    </row>
    <row r="331" spans="1:8" ht="15" customHeight="1">
      <c r="A331" s="2"/>
      <c r="B331" s="12"/>
      <c r="C331" s="12"/>
      <c r="D331" s="12"/>
      <c r="E331" s="12"/>
      <c r="F331" s="12"/>
      <c r="G331" s="13"/>
      <c r="H331" s="3"/>
    </row>
    <row r="332" spans="1:8" ht="15" customHeight="1">
      <c r="B332" s="7" t="s">
        <v>143</v>
      </c>
      <c r="D332" s="255" t="s">
        <v>144</v>
      </c>
      <c r="G332" s="12"/>
    </row>
    <row r="333" spans="1:8" ht="15" customHeight="1">
      <c r="D333" s="255"/>
    </row>
    <row r="334" spans="1:8" ht="15.75">
      <c r="A334" s="440" t="s">
        <v>160</v>
      </c>
      <c r="B334" s="440"/>
      <c r="C334" s="440"/>
      <c r="D334" s="440"/>
      <c r="E334" s="440"/>
      <c r="F334" s="440"/>
      <c r="G334" s="440"/>
      <c r="H334" s="440"/>
    </row>
    <row r="335" spans="1:8" ht="15.75">
      <c r="A335" s="441" t="s">
        <v>161</v>
      </c>
      <c r="B335" s="441"/>
      <c r="C335" s="441"/>
      <c r="D335" s="441"/>
      <c r="E335" s="441"/>
      <c r="F335" s="441"/>
      <c r="G335" s="441"/>
      <c r="H335" s="441"/>
    </row>
    <row r="336" spans="1:8" ht="15.75">
      <c r="A336" s="439" t="s">
        <v>162</v>
      </c>
      <c r="B336" s="439"/>
      <c r="C336" s="439"/>
      <c r="D336" s="439"/>
      <c r="E336" s="439"/>
      <c r="F336" s="439"/>
      <c r="G336" s="439"/>
      <c r="H336" s="439"/>
    </row>
    <row r="337" spans="1:8" ht="15.75">
      <c r="A337" s="438" t="s">
        <v>99</v>
      </c>
      <c r="B337" s="438"/>
      <c r="C337" s="438"/>
      <c r="D337" s="438"/>
      <c r="E337" s="438"/>
      <c r="F337" s="438"/>
      <c r="G337" s="438"/>
      <c r="H337" s="438"/>
    </row>
    <row r="338" spans="1:8" ht="15.75">
      <c r="A338" s="437" t="s">
        <v>64</v>
      </c>
      <c r="B338" s="437"/>
      <c r="C338" s="437"/>
      <c r="D338" s="437"/>
      <c r="E338" s="437"/>
      <c r="F338" s="437"/>
      <c r="G338" s="437"/>
      <c r="H338" s="437"/>
    </row>
    <row r="339" spans="1:8" ht="15.75">
      <c r="A339" s="438" t="s">
        <v>768</v>
      </c>
      <c r="B339" s="438"/>
      <c r="C339" s="438"/>
      <c r="D339" s="438"/>
      <c r="E339" s="438"/>
      <c r="F339" s="438"/>
      <c r="G339" s="438"/>
      <c r="H339" s="438"/>
    </row>
    <row r="340" spans="1:8" ht="15.75">
      <c r="A340" s="14" t="s">
        <v>0</v>
      </c>
      <c r="B340" s="386"/>
      <c r="C340" s="386"/>
      <c r="D340" s="386"/>
      <c r="E340" s="386"/>
      <c r="F340" s="9" t="s">
        <v>7</v>
      </c>
      <c r="G340" s="254">
        <v>0.54513888888888895</v>
      </c>
    </row>
    <row r="341" spans="1:8" ht="15.75">
      <c r="A341" s="10" t="s">
        <v>80</v>
      </c>
      <c r="B341" s="5"/>
      <c r="C341" s="386"/>
      <c r="D341" s="386"/>
      <c r="E341" s="386"/>
      <c r="F341" s="10" t="s">
        <v>738</v>
      </c>
      <c r="G341" s="15" t="s">
        <v>50</v>
      </c>
    </row>
    <row r="342" spans="1:8" ht="15.75">
      <c r="A342" s="10" t="s">
        <v>770</v>
      </c>
      <c r="B342" s="386"/>
      <c r="C342" s="386"/>
      <c r="D342" s="386"/>
      <c r="E342" s="386"/>
      <c r="F342" s="386"/>
      <c r="G342" s="386"/>
      <c r="H342" s="386"/>
    </row>
    <row r="344" spans="1:8" s="258" customFormat="1" ht="21">
      <c r="A344" s="256" t="s">
        <v>58</v>
      </c>
      <c r="B344" s="256" t="s">
        <v>2</v>
      </c>
      <c r="C344" s="257" t="s">
        <v>59</v>
      </c>
      <c r="D344" s="257" t="s">
        <v>4</v>
      </c>
      <c r="E344" s="256" t="s">
        <v>60</v>
      </c>
      <c r="F344" s="256" t="s">
        <v>400</v>
      </c>
      <c r="G344" s="256" t="s">
        <v>61</v>
      </c>
      <c r="H344" s="257" t="s">
        <v>62</v>
      </c>
    </row>
    <row r="345" spans="1:8">
      <c r="A345" s="1"/>
      <c r="B345" s="72"/>
      <c r="C345" s="24"/>
      <c r="D345" s="24"/>
      <c r="E345" s="261"/>
      <c r="F345" s="261"/>
      <c r="G345" s="264"/>
      <c r="H345" s="263"/>
    </row>
    <row r="346" spans="1:8">
      <c r="A346" s="1"/>
      <c r="B346" s="72"/>
      <c r="C346" s="24"/>
      <c r="D346" s="24"/>
      <c r="E346" s="261"/>
      <c r="F346" s="261"/>
      <c r="G346" s="262"/>
      <c r="H346" s="263"/>
    </row>
    <row r="347" spans="1:8">
      <c r="A347" s="1"/>
      <c r="B347" s="72"/>
      <c r="C347" s="24"/>
      <c r="D347" s="24"/>
      <c r="E347" s="261"/>
      <c r="F347" s="261"/>
      <c r="G347" s="264"/>
      <c r="H347" s="263"/>
    </row>
    <row r="348" spans="1:8">
      <c r="A348" s="1"/>
      <c r="B348" s="72"/>
      <c r="C348" s="24"/>
      <c r="D348" s="24"/>
      <c r="E348" s="261"/>
      <c r="F348" s="261"/>
      <c r="G348" s="264"/>
      <c r="H348" s="263"/>
    </row>
    <row r="349" spans="1:8">
      <c r="A349" s="1"/>
      <c r="B349" s="72"/>
      <c r="C349" s="24"/>
      <c r="D349" s="24"/>
      <c r="E349" s="261"/>
      <c r="F349" s="261"/>
      <c r="G349" s="264"/>
      <c r="H349" s="263"/>
    </row>
    <row r="350" spans="1:8">
      <c r="A350" s="1"/>
      <c r="B350" s="72"/>
      <c r="C350" s="24"/>
      <c r="D350" s="24"/>
      <c r="E350" s="261"/>
      <c r="F350" s="261"/>
      <c r="G350" s="264"/>
      <c r="H350" s="263"/>
    </row>
    <row r="351" spans="1:8">
      <c r="A351" s="1"/>
      <c r="B351" s="72"/>
      <c r="C351" s="24"/>
      <c r="D351" s="24"/>
      <c r="E351" s="261"/>
      <c r="F351" s="261"/>
      <c r="G351" s="264"/>
      <c r="H351" s="263"/>
    </row>
    <row r="352" spans="1:8">
      <c r="A352" s="1"/>
      <c r="B352" s="72"/>
      <c r="C352" s="24"/>
      <c r="D352" s="24"/>
      <c r="E352" s="261"/>
      <c r="F352" s="261"/>
      <c r="G352" s="264"/>
      <c r="H352" s="263"/>
    </row>
    <row r="353" spans="1:8">
      <c r="A353" s="1"/>
      <c r="B353" s="72"/>
      <c r="C353" s="24"/>
      <c r="D353" s="24"/>
      <c r="E353" s="261"/>
      <c r="F353" s="261"/>
      <c r="G353" s="262"/>
      <c r="H353" s="263"/>
    </row>
    <row r="354" spans="1:8">
      <c r="A354" s="1"/>
      <c r="B354" s="72"/>
      <c r="C354" s="24"/>
      <c r="D354" s="24"/>
      <c r="E354" s="261"/>
      <c r="F354" s="261"/>
      <c r="G354" s="264"/>
      <c r="H354" s="263"/>
    </row>
    <row r="355" spans="1:8">
      <c r="A355" s="1"/>
      <c r="B355" s="72"/>
      <c r="C355" s="24"/>
      <c r="D355" s="24"/>
      <c r="E355" s="261"/>
      <c r="F355" s="261"/>
      <c r="G355" s="264"/>
      <c r="H355" s="263"/>
    </row>
    <row r="356" spans="1:8">
      <c r="A356" s="1"/>
      <c r="B356" s="72"/>
      <c r="C356" s="24"/>
      <c r="D356" s="24"/>
      <c r="E356" s="261"/>
      <c r="F356" s="261"/>
      <c r="G356" s="264"/>
      <c r="H356" s="263"/>
    </row>
    <row r="357" spans="1:8">
      <c r="A357" s="1"/>
      <c r="B357" s="72"/>
      <c r="C357" s="24"/>
      <c r="D357" s="24"/>
      <c r="E357" s="261"/>
      <c r="F357" s="261"/>
      <c r="G357" s="262"/>
      <c r="H357" s="263"/>
    </row>
    <row r="358" spans="1:8">
      <c r="A358" s="1"/>
      <c r="B358" s="72"/>
      <c r="C358" s="24"/>
      <c r="D358" s="24"/>
      <c r="E358" s="261"/>
      <c r="F358" s="261"/>
      <c r="G358" s="264"/>
      <c r="H358" s="263"/>
    </row>
    <row r="359" spans="1:8">
      <c r="A359" s="1"/>
      <c r="B359" s="72"/>
      <c r="C359" s="24"/>
      <c r="D359" s="24"/>
      <c r="E359" s="261"/>
      <c r="F359" s="261"/>
      <c r="G359" s="264"/>
      <c r="H359" s="263"/>
    </row>
    <row r="360" spans="1:8">
      <c r="A360" s="1"/>
      <c r="B360" s="72"/>
      <c r="C360" s="24"/>
      <c r="D360" s="24"/>
      <c r="E360" s="261"/>
      <c r="F360" s="261"/>
      <c r="G360" s="264"/>
      <c r="H360" s="263"/>
    </row>
    <row r="361" spans="1:8">
      <c r="A361" s="1"/>
      <c r="B361" s="72"/>
      <c r="C361" s="24"/>
      <c r="D361" s="24"/>
      <c r="E361" s="261"/>
      <c r="F361" s="261"/>
      <c r="G361" s="264"/>
      <c r="H361" s="263"/>
    </row>
    <row r="362" spans="1:8">
      <c r="A362" s="1"/>
      <c r="B362" s="72"/>
      <c r="C362" s="24"/>
      <c r="D362" s="24"/>
      <c r="E362" s="261"/>
      <c r="F362" s="261"/>
      <c r="G362" s="264"/>
      <c r="H362" s="263"/>
    </row>
    <row r="363" spans="1:8">
      <c r="A363" s="1"/>
      <c r="B363" s="72"/>
      <c r="C363" s="24"/>
      <c r="D363" s="24"/>
      <c r="E363" s="261"/>
      <c r="F363" s="261"/>
      <c r="G363" s="264"/>
      <c r="H363" s="263"/>
    </row>
    <row r="364" spans="1:8">
      <c r="A364" s="1"/>
      <c r="B364" s="72"/>
      <c r="C364" s="24"/>
      <c r="D364" s="24"/>
      <c r="E364" s="261"/>
      <c r="F364" s="261"/>
      <c r="G364" s="262"/>
      <c r="H364" s="263"/>
    </row>
    <row r="365" spans="1:8">
      <c r="A365" s="1"/>
      <c r="B365" s="72"/>
      <c r="C365" s="24"/>
      <c r="D365" s="24"/>
      <c r="E365" s="261"/>
      <c r="F365" s="261"/>
      <c r="G365" s="264"/>
      <c r="H365" s="263"/>
    </row>
    <row r="366" spans="1:8">
      <c r="A366" s="1"/>
      <c r="B366" s="72"/>
      <c r="C366" s="24"/>
      <c r="D366" s="24"/>
      <c r="E366" s="261"/>
      <c r="F366" s="261"/>
      <c r="G366" s="264"/>
      <c r="H366" s="263"/>
    </row>
    <row r="367" spans="1:8">
      <c r="A367" s="1"/>
      <c r="B367" s="72"/>
      <c r="C367" s="24"/>
      <c r="D367" s="24"/>
      <c r="E367" s="261"/>
      <c r="F367" s="261"/>
      <c r="G367" s="264"/>
      <c r="H367" s="263"/>
    </row>
    <row r="368" spans="1:8">
      <c r="A368" s="1"/>
      <c r="B368" s="72"/>
      <c r="C368" s="24"/>
      <c r="D368" s="24"/>
      <c r="E368" s="261"/>
      <c r="F368" s="261"/>
      <c r="G368" s="262"/>
      <c r="H368" s="263"/>
    </row>
    <row r="369" spans="1:8">
      <c r="A369" s="1"/>
      <c r="B369" s="72"/>
      <c r="C369" s="24"/>
      <c r="D369" s="24"/>
      <c r="E369" s="261"/>
      <c r="F369" s="261"/>
      <c r="G369" s="264"/>
      <c r="H369" s="263"/>
    </row>
    <row r="370" spans="1:8">
      <c r="A370" s="1"/>
      <c r="B370" s="72"/>
      <c r="C370" s="24"/>
      <c r="D370" s="24"/>
      <c r="E370" s="261"/>
      <c r="F370" s="261"/>
      <c r="G370" s="264"/>
      <c r="H370" s="263"/>
    </row>
    <row r="371" spans="1:8">
      <c r="A371" s="1"/>
      <c r="B371" s="72"/>
      <c r="C371" s="24"/>
      <c r="D371" s="24"/>
      <c r="E371" s="261"/>
      <c r="F371" s="261"/>
      <c r="G371" s="264"/>
      <c r="H371" s="263"/>
    </row>
    <row r="372" spans="1:8">
      <c r="A372" s="1"/>
      <c r="B372" s="72"/>
      <c r="C372" s="24"/>
      <c r="D372" s="24"/>
      <c r="E372" s="261"/>
      <c r="F372" s="261"/>
      <c r="G372" s="264"/>
      <c r="H372" s="263"/>
    </row>
    <row r="373" spans="1:8">
      <c r="A373" s="1"/>
      <c r="B373" s="72"/>
      <c r="C373" s="24"/>
      <c r="D373" s="24"/>
      <c r="E373" s="261"/>
      <c r="F373" s="261"/>
      <c r="G373" s="264"/>
      <c r="H373" s="263"/>
    </row>
    <row r="374" spans="1:8">
      <c r="A374" s="1"/>
      <c r="B374" s="72"/>
      <c r="C374" s="24"/>
      <c r="D374" s="24"/>
      <c r="E374" s="261"/>
      <c r="F374" s="261"/>
      <c r="G374" s="264"/>
      <c r="H374" s="263"/>
    </row>
    <row r="375" spans="1:8">
      <c r="A375" s="1"/>
      <c r="B375" s="72"/>
      <c r="C375" s="24"/>
      <c r="D375" s="24"/>
      <c r="E375" s="261"/>
      <c r="F375" s="261"/>
      <c r="G375" s="262"/>
      <c r="H375" s="263"/>
    </row>
    <row r="376" spans="1:8">
      <c r="A376" s="1"/>
      <c r="B376" s="72"/>
      <c r="C376" s="24"/>
      <c r="D376" s="24"/>
      <c r="E376" s="261"/>
      <c r="F376" s="261"/>
      <c r="G376" s="264"/>
      <c r="H376" s="263"/>
    </row>
    <row r="377" spans="1:8">
      <c r="A377" s="1"/>
      <c r="B377" s="72"/>
      <c r="C377" s="24"/>
      <c r="D377" s="24"/>
      <c r="E377" s="261"/>
      <c r="F377" s="261"/>
      <c r="G377" s="264"/>
      <c r="H377" s="263"/>
    </row>
    <row r="378" spans="1:8">
      <c r="A378" s="1"/>
      <c r="B378" s="72"/>
      <c r="C378" s="24"/>
      <c r="D378" s="24"/>
      <c r="E378" s="261"/>
      <c r="F378" s="261"/>
      <c r="G378" s="264"/>
      <c r="H378" s="263"/>
    </row>
    <row r="379" spans="1:8">
      <c r="A379" s="1"/>
      <c r="B379" s="72"/>
      <c r="C379" s="24"/>
      <c r="D379" s="24"/>
      <c r="E379" s="261"/>
      <c r="F379" s="261"/>
      <c r="G379" s="262"/>
      <c r="H379" s="263"/>
    </row>
    <row r="380" spans="1:8">
      <c r="A380" s="1"/>
      <c r="B380" s="72"/>
      <c r="C380" s="24"/>
      <c r="D380" s="24"/>
      <c r="E380" s="261"/>
      <c r="F380" s="261"/>
      <c r="G380" s="264"/>
      <c r="H380" s="263"/>
    </row>
    <row r="381" spans="1:8">
      <c r="A381" s="1"/>
      <c r="B381" s="72"/>
      <c r="C381" s="24"/>
      <c r="D381" s="24"/>
      <c r="E381" s="261"/>
      <c r="F381" s="261"/>
      <c r="G381" s="264"/>
      <c r="H381" s="263"/>
    </row>
    <row r="382" spans="1:8">
      <c r="A382" s="1"/>
      <c r="B382" s="72"/>
      <c r="C382" s="24"/>
      <c r="D382" s="24"/>
      <c r="E382" s="261"/>
      <c r="F382" s="261"/>
      <c r="G382" s="264"/>
      <c r="H382" s="263"/>
    </row>
    <row r="383" spans="1:8">
      <c r="A383" s="1"/>
      <c r="B383" s="72"/>
      <c r="C383" s="24"/>
      <c r="D383" s="24"/>
      <c r="E383" s="261"/>
      <c r="F383" s="261"/>
      <c r="G383" s="264"/>
      <c r="H383" s="263"/>
    </row>
    <row r="384" spans="1:8">
      <c r="A384" s="1"/>
      <c r="B384" s="72"/>
      <c r="C384" s="24"/>
      <c r="D384" s="24"/>
      <c r="E384" s="261"/>
      <c r="F384" s="261"/>
      <c r="G384" s="264"/>
      <c r="H384" s="263"/>
    </row>
    <row r="385" spans="1:8">
      <c r="A385" s="1"/>
      <c r="B385" s="72"/>
      <c r="C385" s="24"/>
      <c r="D385" s="24"/>
      <c r="E385" s="261"/>
      <c r="F385" s="261"/>
      <c r="G385" s="264"/>
      <c r="H385" s="263"/>
    </row>
    <row r="386" spans="1:8">
      <c r="A386" s="1"/>
      <c r="B386" s="72"/>
      <c r="C386" s="24"/>
      <c r="D386" s="24"/>
      <c r="E386" s="261"/>
      <c r="F386" s="261"/>
      <c r="G386" s="262"/>
      <c r="H386" s="263"/>
    </row>
    <row r="387" spans="1:8">
      <c r="A387" s="1"/>
      <c r="B387" s="72"/>
      <c r="C387" s="24"/>
      <c r="D387" s="24"/>
      <c r="E387" s="261"/>
      <c r="F387" s="261"/>
      <c r="G387" s="264"/>
      <c r="H387" s="263"/>
    </row>
    <row r="388" spans="1:8">
      <c r="A388" s="1"/>
      <c r="B388" s="72"/>
      <c r="C388" s="24"/>
      <c r="D388" s="24"/>
      <c r="E388" s="261"/>
      <c r="F388" s="261"/>
      <c r="G388" s="264"/>
      <c r="H388" s="263"/>
    </row>
    <row r="389" spans="1:8">
      <c r="A389" s="1"/>
      <c r="B389" s="72"/>
      <c r="C389" s="24"/>
      <c r="D389" s="24"/>
      <c r="E389" s="261"/>
      <c r="F389" s="261"/>
      <c r="G389" s="264"/>
      <c r="H389" s="263"/>
    </row>
    <row r="390" spans="1:8">
      <c r="A390" s="1"/>
      <c r="B390" s="72"/>
      <c r="C390" s="24"/>
      <c r="D390" s="24"/>
      <c r="E390" s="261"/>
      <c r="F390" s="261"/>
      <c r="G390" s="262"/>
      <c r="H390" s="263"/>
    </row>
    <row r="391" spans="1:8">
      <c r="A391" s="1"/>
      <c r="B391" s="72"/>
      <c r="C391" s="24"/>
      <c r="D391" s="24"/>
      <c r="E391" s="261"/>
      <c r="F391" s="261"/>
      <c r="G391" s="264"/>
      <c r="H391" s="263"/>
    </row>
    <row r="392" spans="1:8">
      <c r="A392" s="1"/>
      <c r="B392" s="72"/>
      <c r="C392" s="24"/>
      <c r="D392" s="24"/>
      <c r="E392" s="261"/>
      <c r="F392" s="261"/>
      <c r="G392" s="264"/>
      <c r="H392" s="263"/>
    </row>
    <row r="393" spans="1:8">
      <c r="A393" s="1"/>
      <c r="B393" s="72"/>
      <c r="C393" s="24"/>
      <c r="D393" s="24"/>
      <c r="E393" s="261"/>
      <c r="F393" s="261"/>
      <c r="G393" s="262"/>
      <c r="H393" s="263"/>
    </row>
    <row r="394" spans="1:8">
      <c r="A394" s="11"/>
      <c r="G394" s="27"/>
      <c r="H394" s="12"/>
    </row>
    <row r="395" spans="1:8">
      <c r="B395" s="7" t="s">
        <v>143</v>
      </c>
      <c r="D395" s="255" t="s">
        <v>144</v>
      </c>
    </row>
    <row r="396" spans="1:8">
      <c r="D396" s="255"/>
    </row>
    <row r="397" spans="1:8">
      <c r="D397" s="255"/>
    </row>
    <row r="398" spans="1:8">
      <c r="D398" s="255"/>
    </row>
    <row r="399" spans="1:8">
      <c r="A399" s="7"/>
      <c r="D399" s="7"/>
    </row>
    <row r="400" spans="1:8">
      <c r="A400" s="7"/>
      <c r="D400" s="7"/>
    </row>
    <row r="401" spans="1:4">
      <c r="A401" s="7"/>
      <c r="D401" s="7"/>
    </row>
    <row r="402" spans="1:4">
      <c r="A402" s="7"/>
      <c r="D402" s="7"/>
    </row>
    <row r="403" spans="1:4">
      <c r="A403" s="7"/>
      <c r="D403" s="7"/>
    </row>
    <row r="404" spans="1:4">
      <c r="A404" s="7"/>
      <c r="D404" s="7"/>
    </row>
    <row r="405" spans="1:4">
      <c r="A405" s="7"/>
      <c r="D405" s="7"/>
    </row>
    <row r="406" spans="1:4">
      <c r="A406" s="7"/>
      <c r="D406" s="7"/>
    </row>
    <row r="407" spans="1:4">
      <c r="A407" s="7"/>
      <c r="D407" s="7"/>
    </row>
    <row r="408" spans="1:4">
      <c r="A408" s="7"/>
      <c r="D408" s="7"/>
    </row>
    <row r="409" spans="1:4" s="258" customFormat="1" ht="10.5"/>
    <row r="410" spans="1:4" s="12" customFormat="1"/>
    <row r="411" spans="1:4" s="12" customFormat="1"/>
    <row r="412" spans="1:4" s="12" customFormat="1"/>
    <row r="413" spans="1:4" s="12" customFormat="1"/>
    <row r="414" spans="1:4" s="12" customFormat="1"/>
    <row r="415" spans="1:4" s="12" customFormat="1"/>
    <row r="416" spans="1:4" s="12" customFormat="1"/>
    <row r="417" s="12" customFormat="1"/>
    <row r="418" s="12" customFormat="1"/>
    <row r="419" s="12" customFormat="1"/>
    <row r="420" s="12" customFormat="1"/>
    <row r="421" s="12" customFormat="1"/>
    <row r="422" s="12" customFormat="1"/>
    <row r="423" s="12" customFormat="1"/>
    <row r="424" s="12" customFormat="1"/>
    <row r="425" s="12" customFormat="1"/>
    <row r="426" s="12" customFormat="1"/>
    <row r="427" s="12" customFormat="1"/>
    <row r="428" s="12" customFormat="1"/>
    <row r="429" s="12" customFormat="1"/>
    <row r="430" s="12" customFormat="1"/>
    <row r="431" s="12" customFormat="1"/>
    <row r="432" s="12" customFormat="1"/>
    <row r="433" s="12" customFormat="1"/>
    <row r="434" s="12" customFormat="1"/>
    <row r="435" s="12" customFormat="1"/>
    <row r="436" s="12" customFormat="1"/>
    <row r="437" s="12" customFormat="1"/>
    <row r="438" s="12" customFormat="1"/>
    <row r="439" s="12" customFormat="1"/>
    <row r="440" s="12" customFormat="1"/>
    <row r="441" s="12" customFormat="1"/>
    <row r="442" s="12" customFormat="1"/>
    <row r="443" s="12" customFormat="1"/>
    <row r="444" s="12" customFormat="1"/>
    <row r="445" s="12" customFormat="1"/>
    <row r="446" s="12" customFormat="1"/>
    <row r="447" s="12" customFormat="1"/>
    <row r="448" s="12" customFormat="1"/>
    <row r="449" spans="1:4" s="12" customFormat="1"/>
    <row r="450" spans="1:4" s="12" customFormat="1"/>
    <row r="451" spans="1:4" s="12" customFormat="1"/>
    <row r="452" spans="1:4" s="12" customFormat="1"/>
    <row r="453" spans="1:4" s="12" customFormat="1"/>
    <row r="454" spans="1:4" s="12" customFormat="1"/>
    <row r="455" spans="1:4" s="12" customFormat="1"/>
    <row r="456" spans="1:4" s="12" customFormat="1"/>
    <row r="457" spans="1:4">
      <c r="A457" s="7"/>
      <c r="D457" s="7"/>
    </row>
    <row r="458" spans="1:4">
      <c r="A458" s="7"/>
      <c r="D458" s="7"/>
    </row>
    <row r="461" spans="1:4">
      <c r="A461" s="7"/>
      <c r="D461" s="7"/>
    </row>
    <row r="462" spans="1:4">
      <c r="A462" s="7"/>
      <c r="D462" s="7"/>
    </row>
    <row r="463" spans="1:4">
      <c r="A463" s="7"/>
      <c r="D463" s="7"/>
    </row>
    <row r="464" spans="1:4">
      <c r="A464" s="7"/>
      <c r="D464" s="7"/>
    </row>
    <row r="465" spans="1:4">
      <c r="A465" s="7"/>
      <c r="D465" s="7"/>
    </row>
    <row r="466" spans="1:4">
      <c r="A466" s="7"/>
      <c r="D466" s="7"/>
    </row>
    <row r="467" spans="1:4">
      <c r="A467" s="7"/>
      <c r="D467" s="7"/>
    </row>
    <row r="468" spans="1:4">
      <c r="A468" s="7"/>
      <c r="D468" s="7"/>
    </row>
    <row r="469" spans="1:4">
      <c r="A469" s="7"/>
      <c r="D469" s="7"/>
    </row>
    <row r="470" spans="1:4">
      <c r="A470" s="7"/>
      <c r="D470" s="7"/>
    </row>
    <row r="471" spans="1:4" s="258" customFormat="1" ht="10.5"/>
    <row r="472" spans="1:4" s="12" customFormat="1"/>
    <row r="473" spans="1:4" s="12" customFormat="1"/>
    <row r="474" spans="1:4" s="12" customFormat="1"/>
    <row r="475" spans="1:4" s="12" customFormat="1"/>
    <row r="476" spans="1:4" s="12" customFormat="1"/>
    <row r="477" spans="1:4" s="12" customFormat="1"/>
    <row r="478" spans="1:4" s="12" customFormat="1"/>
    <row r="479" spans="1:4" s="12" customFormat="1"/>
    <row r="480" spans="1:4" s="12" customFormat="1"/>
    <row r="481" s="12" customFormat="1"/>
    <row r="482" s="12" customFormat="1"/>
    <row r="483" s="12" customFormat="1"/>
    <row r="484" s="12" customFormat="1"/>
    <row r="485" s="12" customFormat="1"/>
    <row r="486" s="12" customFormat="1"/>
    <row r="487" s="12" customFormat="1"/>
    <row r="488" s="12" customFormat="1"/>
    <row r="489" s="12" customFormat="1"/>
    <row r="490" s="12" customFormat="1"/>
    <row r="491" s="12" customFormat="1"/>
    <row r="492" s="12" customFormat="1"/>
    <row r="493" s="12" customFormat="1"/>
    <row r="494" s="12" customFormat="1"/>
    <row r="495" s="12" customFormat="1"/>
    <row r="496" s="12" customFormat="1"/>
    <row r="497" s="12" customFormat="1"/>
    <row r="498" s="12" customFormat="1"/>
    <row r="499" s="12" customFormat="1"/>
    <row r="500" s="12" customFormat="1"/>
    <row r="501" s="12" customFormat="1"/>
    <row r="502" s="12" customFormat="1"/>
    <row r="503" s="12" customFormat="1"/>
    <row r="504" s="12" customFormat="1"/>
    <row r="505" s="12" customFormat="1"/>
    <row r="506" s="12" customFormat="1"/>
    <row r="507" s="12" customFormat="1"/>
    <row r="508" s="12" customFormat="1"/>
    <row r="509" s="12" customFormat="1"/>
    <row r="510" s="12" customFormat="1"/>
    <row r="511" s="12" customFormat="1"/>
    <row r="512" s="12" customFormat="1"/>
    <row r="513" s="12" customFormat="1"/>
    <row r="514" s="12" customFormat="1"/>
    <row r="515" s="12" customFormat="1"/>
    <row r="516" s="12" customFormat="1"/>
    <row r="517" s="12" customFormat="1"/>
    <row r="518" s="12" customFormat="1"/>
    <row r="519" s="12" customFormat="1"/>
    <row r="520" s="12" customFormat="1"/>
    <row r="521" s="12" customFormat="1"/>
    <row r="522" s="12" customFormat="1"/>
    <row r="523" s="12" customFormat="1"/>
    <row r="524" s="12" customFormat="1"/>
    <row r="525" s="12" customFormat="1"/>
    <row r="526" s="12" customFormat="1"/>
    <row r="527" s="12" customFormat="1"/>
    <row r="528" s="12" customFormat="1"/>
    <row r="529" spans="1:7" s="12" customFormat="1"/>
    <row r="530" spans="1:7" s="12" customFormat="1"/>
    <row r="531" spans="1:7" s="12" customFormat="1"/>
    <row r="532" spans="1:7" s="12" customFormat="1"/>
    <row r="533" spans="1:7" s="12" customFormat="1"/>
    <row r="534" spans="1:7" s="12" customFormat="1"/>
    <row r="535" spans="1:7" s="12" customFormat="1"/>
    <row r="536" spans="1:7" s="12" customFormat="1"/>
    <row r="537" spans="1:7" s="12" customFormat="1"/>
    <row r="538" spans="1:7" s="12" customFormat="1"/>
    <row r="539" spans="1:7" s="12" customFormat="1">
      <c r="A539" s="11"/>
      <c r="C539" s="11"/>
      <c r="D539" s="11"/>
      <c r="G539" s="13"/>
    </row>
    <row r="540" spans="1:7" s="12" customFormat="1">
      <c r="A540" s="11"/>
      <c r="C540" s="11"/>
      <c r="D540" s="11"/>
      <c r="G540" s="13"/>
    </row>
    <row r="541" spans="1:7" s="12" customFormat="1">
      <c r="A541" s="11"/>
      <c r="C541" s="11"/>
      <c r="D541" s="11"/>
      <c r="G541" s="13"/>
    </row>
    <row r="544" spans="1:7">
      <c r="A544" s="7"/>
      <c r="D544" s="7"/>
    </row>
    <row r="545" spans="1:4">
      <c r="A545" s="7"/>
      <c r="D545" s="7"/>
    </row>
    <row r="546" spans="1:4">
      <c r="A546" s="7"/>
      <c r="D546" s="7"/>
    </row>
    <row r="547" spans="1:4">
      <c r="A547" s="7"/>
      <c r="D547" s="7"/>
    </row>
    <row r="548" spans="1:4">
      <c r="A548" s="7"/>
      <c r="D548" s="7"/>
    </row>
    <row r="549" spans="1:4">
      <c r="A549" s="7"/>
      <c r="D549" s="7"/>
    </row>
    <row r="550" spans="1:4">
      <c r="A550" s="7"/>
      <c r="D550" s="7"/>
    </row>
    <row r="551" spans="1:4">
      <c r="A551" s="7"/>
      <c r="D551" s="7"/>
    </row>
    <row r="552" spans="1:4">
      <c r="A552" s="7"/>
      <c r="D552" s="7"/>
    </row>
    <row r="553" spans="1:4">
      <c r="A553" s="7"/>
      <c r="D553" s="7"/>
    </row>
    <row r="554" spans="1:4" s="258" customFormat="1" ht="10.5"/>
    <row r="555" spans="1:4">
      <c r="A555" s="7"/>
      <c r="D555" s="7"/>
    </row>
    <row r="556" spans="1:4">
      <c r="A556" s="7"/>
      <c r="D556" s="7"/>
    </row>
    <row r="557" spans="1:4">
      <c r="A557" s="7"/>
      <c r="D557" s="7"/>
    </row>
    <row r="558" spans="1:4">
      <c r="A558" s="7"/>
      <c r="D558" s="7"/>
    </row>
    <row r="559" spans="1:4">
      <c r="A559" s="7"/>
      <c r="D559" s="7"/>
    </row>
    <row r="560" spans="1:4">
      <c r="A560" s="7"/>
      <c r="D560" s="7"/>
    </row>
    <row r="561" spans="1:4">
      <c r="A561" s="7"/>
      <c r="D561" s="7"/>
    </row>
    <row r="562" spans="1:4">
      <c r="A562" s="7"/>
      <c r="D562" s="7"/>
    </row>
    <row r="563" spans="1:4">
      <c r="A563" s="7"/>
      <c r="D563" s="7"/>
    </row>
    <row r="564" spans="1:4">
      <c r="A564" s="7"/>
      <c r="D564" s="7"/>
    </row>
    <row r="565" spans="1:4">
      <c r="A565" s="7"/>
      <c r="D565" s="7"/>
    </row>
    <row r="566" spans="1:4">
      <c r="A566" s="7"/>
      <c r="D566" s="7"/>
    </row>
    <row r="567" spans="1:4">
      <c r="A567" s="7"/>
      <c r="D567" s="7"/>
    </row>
    <row r="568" spans="1:4">
      <c r="A568" s="7"/>
      <c r="D568" s="7"/>
    </row>
    <row r="569" spans="1:4" s="12" customFormat="1"/>
    <row r="570" spans="1:4" s="12" customFormat="1"/>
    <row r="571" spans="1:4" s="12" customFormat="1"/>
    <row r="572" spans="1:4" s="12" customFormat="1"/>
    <row r="573" spans="1:4" s="12" customFormat="1"/>
    <row r="574" spans="1:4" s="12" customFormat="1"/>
    <row r="575" spans="1:4" s="12" customFormat="1"/>
    <row r="576" spans="1:4" s="12" customFormat="1"/>
    <row r="577" s="12" customFormat="1"/>
    <row r="578" s="12" customFormat="1"/>
    <row r="579" s="12" customFormat="1"/>
    <row r="580" s="12" customFormat="1"/>
    <row r="581" s="12" customFormat="1"/>
    <row r="582" s="12" customFormat="1"/>
    <row r="583" s="12" customFormat="1"/>
    <row r="584" s="12" customFormat="1"/>
    <row r="585" s="12" customFormat="1"/>
    <row r="586" s="12" customFormat="1"/>
    <row r="587" s="12" customFormat="1"/>
    <row r="588" s="12" customFormat="1"/>
    <row r="589" s="12" customFormat="1"/>
    <row r="590" s="12" customFormat="1"/>
    <row r="591" s="12" customFormat="1"/>
    <row r="592" s="12" customFormat="1"/>
    <row r="593" spans="1:4" s="12" customFormat="1"/>
    <row r="594" spans="1:4">
      <c r="A594" s="7"/>
      <c r="D594" s="7"/>
    </row>
    <row r="595" spans="1:4">
      <c r="D595" s="7"/>
    </row>
    <row r="600" spans="1:4">
      <c r="A600" s="7"/>
      <c r="D600" s="7"/>
    </row>
    <row r="601" spans="1:4">
      <c r="A601" s="7"/>
      <c r="D601" s="7"/>
    </row>
    <row r="602" spans="1:4">
      <c r="A602" s="7"/>
      <c r="D602" s="7"/>
    </row>
    <row r="603" spans="1:4">
      <c r="A603" s="7"/>
      <c r="D603" s="7"/>
    </row>
    <row r="604" spans="1:4">
      <c r="A604" s="7"/>
      <c r="D604" s="7"/>
    </row>
    <row r="605" spans="1:4">
      <c r="A605" s="7"/>
      <c r="D605" s="7"/>
    </row>
    <row r="606" spans="1:4">
      <c r="A606" s="7"/>
      <c r="D606" s="7"/>
    </row>
    <row r="607" spans="1:4">
      <c r="A607" s="7"/>
      <c r="D607" s="7"/>
    </row>
    <row r="608" spans="1:4">
      <c r="A608" s="7"/>
      <c r="D608" s="7"/>
    </row>
    <row r="609" spans="1:4">
      <c r="A609" s="7"/>
      <c r="D609" s="7"/>
    </row>
    <row r="610" spans="1:4" s="258" customFormat="1" ht="10.5"/>
    <row r="611" spans="1:4" s="21" customFormat="1"/>
    <row r="612" spans="1:4" s="21" customFormat="1"/>
    <row r="613" spans="1:4" s="21" customFormat="1"/>
    <row r="614" spans="1:4" s="21" customFormat="1"/>
    <row r="615" spans="1:4" s="21" customFormat="1"/>
    <row r="616" spans="1:4" s="21" customFormat="1"/>
    <row r="617" spans="1:4" s="21" customFormat="1"/>
    <row r="618" spans="1:4" s="21" customFormat="1"/>
    <row r="619" spans="1:4" s="21" customFormat="1"/>
    <row r="620" spans="1:4" s="21" customFormat="1"/>
    <row r="621" spans="1:4" s="21" customFormat="1"/>
    <row r="622" spans="1:4" s="21" customFormat="1"/>
    <row r="623" spans="1:4" s="21" customFormat="1"/>
    <row r="624" spans="1:4" s="21" customFormat="1"/>
    <row r="625" s="21" customFormat="1"/>
    <row r="626" s="21" customFormat="1"/>
    <row r="627" s="21" customFormat="1"/>
    <row r="628" s="21" customFormat="1"/>
    <row r="629" s="21" customFormat="1"/>
    <row r="630" s="21" customFormat="1"/>
    <row r="631" s="21" customFormat="1"/>
    <row r="632" s="21" customFormat="1"/>
    <row r="633" s="21" customFormat="1"/>
    <row r="634" s="21" customFormat="1"/>
    <row r="635" s="21" customFormat="1"/>
    <row r="636" s="21" customFormat="1"/>
    <row r="637" s="21" customFormat="1"/>
    <row r="638" s="21" customFormat="1"/>
    <row r="639" s="21" customFormat="1"/>
    <row r="640" s="21" customFormat="1"/>
    <row r="641" s="21" customFormat="1"/>
    <row r="642" s="21" customFormat="1"/>
    <row r="643" s="21" customFormat="1"/>
    <row r="644" s="21" customFormat="1"/>
    <row r="645" s="21" customFormat="1"/>
    <row r="646" s="21" customFormat="1"/>
    <row r="647" s="21" customFormat="1"/>
    <row r="648" s="21" customFormat="1"/>
    <row r="649" s="21" customFormat="1"/>
    <row r="650" s="21" customFormat="1"/>
    <row r="651" s="21" customFormat="1"/>
    <row r="652" s="21" customFormat="1"/>
    <row r="653" s="12" customFormat="1"/>
    <row r="654" s="12" customFormat="1"/>
    <row r="655" s="12" customFormat="1"/>
    <row r="656" s="12" customFormat="1"/>
    <row r="657" spans="1:4" s="12" customFormat="1"/>
    <row r="658" spans="1:4" s="12" customFormat="1"/>
    <row r="659" spans="1:4" s="12" customFormat="1"/>
    <row r="660" spans="1:4">
      <c r="A660" s="7"/>
      <c r="D660" s="7"/>
    </row>
    <row r="661" spans="1:4" s="12" customFormat="1"/>
    <row r="662" spans="1:4">
      <c r="A662" s="7"/>
      <c r="D662" s="7"/>
    </row>
  </sheetData>
  <mergeCells count="36">
    <mergeCell ref="A339:H339"/>
    <mergeCell ref="A62:H62"/>
    <mergeCell ref="A63:H63"/>
    <mergeCell ref="A64:H64"/>
    <mergeCell ref="A65:H65"/>
    <mergeCell ref="A66:H66"/>
    <mergeCell ref="A67:H67"/>
    <mergeCell ref="A334:H334"/>
    <mergeCell ref="A335:H335"/>
    <mergeCell ref="A336:H336"/>
    <mergeCell ref="A337:H337"/>
    <mergeCell ref="A338:H338"/>
    <mergeCell ref="A147:H147"/>
    <mergeCell ref="A1:H1"/>
    <mergeCell ref="A2:H2"/>
    <mergeCell ref="A3:H3"/>
    <mergeCell ref="A4:H4"/>
    <mergeCell ref="A5:H5"/>
    <mergeCell ref="A6:H6"/>
    <mergeCell ref="A142:H142"/>
    <mergeCell ref="A143:H143"/>
    <mergeCell ref="A144:H144"/>
    <mergeCell ref="A145:H145"/>
    <mergeCell ref="A146:H146"/>
    <mergeCell ref="A275:H275"/>
    <mergeCell ref="A218:H218"/>
    <mergeCell ref="A219:H219"/>
    <mergeCell ref="A220:H220"/>
    <mergeCell ref="A221:H221"/>
    <mergeCell ref="A222:H222"/>
    <mergeCell ref="A223:H223"/>
    <mergeCell ref="A270:H270"/>
    <mergeCell ref="A271:H271"/>
    <mergeCell ref="A272:H272"/>
    <mergeCell ref="A273:H273"/>
    <mergeCell ref="A274:H27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13</vt:i4>
      </vt:variant>
    </vt:vector>
  </HeadingPairs>
  <TitlesOfParts>
    <vt:vector size="13" baseType="lpstr">
      <vt:lpstr>финиш 23.03</vt:lpstr>
      <vt:lpstr>старт 23.03</vt:lpstr>
      <vt:lpstr>ком</vt:lpstr>
      <vt:lpstr>АБС</vt:lpstr>
      <vt:lpstr>ЭКРАН</vt:lpstr>
      <vt:lpstr>Лист1</vt:lpstr>
      <vt:lpstr>м юн</vt:lpstr>
      <vt:lpstr>ср.д</vt:lpstr>
      <vt:lpstr>м д</vt:lpstr>
      <vt:lpstr>ср.ю</vt:lpstr>
      <vt:lpstr>ст д</vt:lpstr>
      <vt:lpstr>ст.ю</vt:lpstr>
      <vt:lpstr>СТАРТ 24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Елена</dc:creator>
  <cp:lastModifiedBy>Елена</cp:lastModifiedBy>
  <cp:lastPrinted>2013-03-23T10:06:45Z</cp:lastPrinted>
  <dcterms:created xsi:type="dcterms:W3CDTF">2012-01-16T13:19:37Z</dcterms:created>
  <dcterms:modified xsi:type="dcterms:W3CDTF">2013-03-23T10:22:28Z</dcterms:modified>
</cp:coreProperties>
</file>