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charts/chart1.xml" ContentType="application/vnd.openxmlformats-officedocument.drawingml.chart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Default Extension="gif" ContentType="image/gif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065" yWindow="15" windowWidth="15600" windowHeight="8415" tabRatio="874" firstSheet="5" activeTab="20"/>
  </bookViews>
  <sheets>
    <sheet name="КомПоДоп" sheetId="11" r:id="rId1"/>
    <sheet name="АБС" sheetId="19" r:id="rId2"/>
    <sheet name="ком" sheetId="16" r:id="rId3"/>
    <sheet name="старт 23.03" sheetId="8" r:id="rId4"/>
    <sheet name="м юн" sheetId="26" r:id="rId5"/>
    <sheet name="ср.д" sheetId="27" r:id="rId6"/>
    <sheet name="м д" sheetId="28" r:id="rId7"/>
    <sheet name="ср.ю" sheetId="29" r:id="rId8"/>
    <sheet name="ст д" sheetId="30" r:id="rId9"/>
    <sheet name="ст.ю" sheetId="31" r:id="rId10"/>
    <sheet name="СТАРТ 24.03" sheetId="32" r:id="rId11"/>
    <sheet name="мл дев" sheetId="33" r:id="rId12"/>
    <sheet name="мл юн" sheetId="34" r:id="rId13"/>
    <sheet name="ср.юн" sheetId="35" r:id="rId14"/>
    <sheet name="ст.дев" sheetId="36" r:id="rId15"/>
    <sheet name="ст.юн" sheetId="37" r:id="rId16"/>
    <sheet name="ср.дев" sheetId="38" r:id="rId17"/>
    <sheet name="СТАРТ 26" sheetId="40" r:id="rId18"/>
    <sheet name="Диаграмма1" sheetId="44" r:id="rId19"/>
    <sheet name="эст МЛ" sheetId="41" r:id="rId20"/>
    <sheet name="эст СР" sheetId="42" r:id="rId21"/>
    <sheet name="эст СТ" sheetId="43" r:id="rId22"/>
  </sheets>
  <calcPr calcId="124519"/>
</workbook>
</file>

<file path=xl/calcChain.xml><?xml version="1.0" encoding="utf-8"?>
<calcChain xmlns="http://schemas.openxmlformats.org/spreadsheetml/2006/main">
  <c r="K84" i="43"/>
  <c r="K79"/>
  <c r="K74"/>
  <c r="K69"/>
  <c r="K64"/>
  <c r="K59"/>
  <c r="K54"/>
  <c r="K49"/>
  <c r="K44"/>
  <c r="K39"/>
  <c r="K34"/>
  <c r="K29"/>
  <c r="K24"/>
  <c r="G73"/>
  <c r="G72"/>
  <c r="G71"/>
  <c r="G68"/>
  <c r="G67"/>
  <c r="G66"/>
  <c r="G78"/>
  <c r="G58"/>
  <c r="G48"/>
  <c r="G53"/>
  <c r="G28"/>
  <c r="G63"/>
  <c r="G83"/>
  <c r="G38"/>
  <c r="G33"/>
  <c r="G88"/>
  <c r="G43"/>
  <c r="G77"/>
  <c r="G57"/>
  <c r="G47"/>
  <c r="G52"/>
  <c r="G27"/>
  <c r="G62"/>
  <c r="G82"/>
  <c r="G37"/>
  <c r="G32"/>
  <c r="G87"/>
  <c r="G42"/>
  <c r="G76"/>
  <c r="G56"/>
  <c r="G46"/>
  <c r="G51"/>
  <c r="G26"/>
  <c r="G61"/>
  <c r="G81"/>
  <c r="G36"/>
  <c r="G31"/>
  <c r="G86"/>
  <c r="G41"/>
  <c r="K93" i="42"/>
  <c r="K88"/>
  <c r="K83"/>
  <c r="K78"/>
  <c r="K73"/>
  <c r="K68"/>
  <c r="K63"/>
  <c r="K58"/>
  <c r="K53"/>
  <c r="K48"/>
  <c r="K43"/>
  <c r="K38"/>
  <c r="K33"/>
  <c r="K28"/>
  <c r="K23"/>
  <c r="G62"/>
  <c r="G92"/>
  <c r="G57"/>
  <c r="G47"/>
  <c r="G97"/>
  <c r="G32"/>
  <c r="G27"/>
  <c r="G37"/>
  <c r="G42"/>
  <c r="G72"/>
  <c r="G87"/>
  <c r="G82"/>
  <c r="G52"/>
  <c r="G67"/>
  <c r="G77"/>
  <c r="K98" i="41"/>
  <c r="K93"/>
  <c r="K88"/>
  <c r="K83"/>
  <c r="K78"/>
  <c r="K73"/>
  <c r="K68"/>
  <c r="K63"/>
  <c r="K58"/>
  <c r="K53"/>
  <c r="K48"/>
  <c r="K43"/>
  <c r="K38"/>
  <c r="K33"/>
  <c r="K28"/>
  <c r="K23"/>
  <c r="G61" i="42"/>
  <c r="G91"/>
  <c r="G56"/>
  <c r="G46"/>
  <c r="G96"/>
  <c r="G31"/>
  <c r="G26"/>
  <c r="G36"/>
  <c r="G41"/>
  <c r="G71"/>
  <c r="G86"/>
  <c r="G81"/>
  <c r="G51"/>
  <c r="G66"/>
  <c r="G76"/>
  <c r="G60"/>
  <c r="G90"/>
  <c r="G55"/>
  <c r="G45"/>
  <c r="G95"/>
  <c r="G30"/>
  <c r="G25"/>
  <c r="G35"/>
  <c r="G40"/>
  <c r="G70"/>
  <c r="G85"/>
  <c r="G80"/>
  <c r="G50"/>
  <c r="G65"/>
  <c r="G75"/>
  <c r="G27" i="41"/>
  <c r="G26"/>
  <c r="G25"/>
  <c r="G32"/>
  <c r="G37"/>
  <c r="G97"/>
  <c r="G67"/>
  <c r="G72"/>
  <c r="G102"/>
  <c r="G77"/>
  <c r="G57"/>
  <c r="G62"/>
  <c r="G52"/>
  <c r="G47"/>
  <c r="G92"/>
  <c r="G42"/>
  <c r="G82"/>
  <c r="G87"/>
  <c r="G86"/>
  <c r="G36"/>
  <c r="G81"/>
  <c r="G41"/>
  <c r="G91"/>
  <c r="G46"/>
  <c r="G51"/>
  <c r="G61"/>
  <c r="G56"/>
  <c r="G76"/>
  <c r="G101"/>
  <c r="G71"/>
  <c r="G31"/>
  <c r="G66"/>
  <c r="G96"/>
  <c r="G90"/>
  <c r="G80"/>
  <c r="G50"/>
  <c r="G55"/>
  <c r="G85"/>
  <c r="G60"/>
  <c r="G30"/>
  <c r="G45"/>
  <c r="G35"/>
  <c r="G40"/>
  <c r="G75"/>
  <c r="G100"/>
  <c r="G70"/>
  <c r="G65"/>
  <c r="G95"/>
  <c r="I56" i="16"/>
  <c r="I57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4"/>
  <c r="I35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61" i="37"/>
  <c r="I56"/>
  <c r="J40" i="38"/>
  <c r="J42"/>
  <c r="K42" s="1"/>
  <c r="J43"/>
  <c r="K43" s="1"/>
  <c r="J44"/>
  <c r="K44" s="1"/>
  <c r="J45"/>
  <c r="K45" s="1"/>
  <c r="J46"/>
  <c r="K46" s="1"/>
  <c r="J47"/>
  <c r="K47" s="1"/>
  <c r="J48"/>
  <c r="K48" s="1"/>
  <c r="J50"/>
  <c r="J51"/>
  <c r="K51" s="1"/>
  <c r="J52"/>
  <c r="J53"/>
  <c r="K53" s="1"/>
  <c r="J54"/>
  <c r="J62"/>
  <c r="K62" s="1"/>
  <c r="J64"/>
  <c r="K64" s="1"/>
  <c r="J55"/>
  <c r="K55" s="1"/>
  <c r="J56"/>
  <c r="J49"/>
  <c r="K49" s="1"/>
  <c r="J58"/>
  <c r="K58" s="1"/>
  <c r="J59"/>
  <c r="K59" s="1"/>
  <c r="J60"/>
  <c r="K60" s="1"/>
  <c r="J61"/>
  <c r="K61" s="1"/>
  <c r="J66"/>
  <c r="K66" s="1"/>
  <c r="J63"/>
  <c r="K63" s="1"/>
  <c r="J57"/>
  <c r="K57" s="1"/>
  <c r="J65"/>
  <c r="K65" s="1"/>
  <c r="J41"/>
  <c r="K41" s="1"/>
  <c r="J27" i="36"/>
  <c r="J34"/>
  <c r="J45"/>
  <c r="I71" i="35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J35" i="34"/>
  <c r="K35" s="1"/>
  <c r="J23"/>
  <c r="K23" s="1"/>
  <c r="J22"/>
  <c r="K22" s="1"/>
  <c r="C55" i="11"/>
  <c r="D55"/>
  <c r="E55"/>
  <c r="F55"/>
  <c r="G55"/>
  <c r="H55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J31" i="38"/>
  <c r="K31" s="1"/>
  <c r="J32"/>
  <c r="K32" s="1"/>
  <c r="J30"/>
  <c r="K30" s="1"/>
  <c r="J34"/>
  <c r="K34" s="1"/>
  <c r="J33"/>
  <c r="K33" s="1"/>
  <c r="J39"/>
  <c r="K39" s="1"/>
  <c r="J27"/>
  <c r="J37"/>
  <c r="K37" s="1"/>
  <c r="J26"/>
  <c r="J36"/>
  <c r="K36" s="1"/>
  <c r="J38"/>
  <c r="K38" s="1"/>
  <c r="J29"/>
  <c r="J24"/>
  <c r="J35"/>
  <c r="K35" s="1"/>
  <c r="J22"/>
  <c r="J25"/>
  <c r="J28"/>
  <c r="J23"/>
  <c r="J21"/>
  <c r="K56" s="1"/>
  <c r="I66" i="37"/>
  <c r="I65"/>
  <c r="I64"/>
  <c r="I63"/>
  <c r="I62"/>
  <c r="I60"/>
  <c r="I59"/>
  <c r="I58"/>
  <c r="I57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J49" i="36"/>
  <c r="J44"/>
  <c r="J42"/>
  <c r="J55"/>
  <c r="K55" s="1"/>
  <c r="J50"/>
  <c r="J53"/>
  <c r="J54"/>
  <c r="J40"/>
  <c r="J43"/>
  <c r="J51"/>
  <c r="J47"/>
  <c r="J46"/>
  <c r="J52"/>
  <c r="J48"/>
  <c r="J41"/>
  <c r="J35"/>
  <c r="J37"/>
  <c r="J38"/>
  <c r="K37" s="1"/>
  <c r="J31"/>
  <c r="J39"/>
  <c r="J33"/>
  <c r="J26"/>
  <c r="J36"/>
  <c r="J29"/>
  <c r="J30"/>
  <c r="J28"/>
  <c r="K28" s="1"/>
  <c r="J21"/>
  <c r="K27" s="1"/>
  <c r="J32"/>
  <c r="J22"/>
  <c r="K22" s="1"/>
  <c r="J25"/>
  <c r="J24"/>
  <c r="K24" s="1"/>
  <c r="J23"/>
  <c r="K30" s="1"/>
  <c r="I21" i="35"/>
  <c r="J71" i="34"/>
  <c r="K71" s="1"/>
  <c r="J77"/>
  <c r="K77" s="1"/>
  <c r="J75"/>
  <c r="K75" s="1"/>
  <c r="J76"/>
  <c r="K76" s="1"/>
  <c r="J70"/>
  <c r="K70" s="1"/>
  <c r="J74"/>
  <c r="K74" s="1"/>
  <c r="J61"/>
  <c r="K61" s="1"/>
  <c r="J62"/>
  <c r="K62" s="1"/>
  <c r="J56"/>
  <c r="K56" s="1"/>
  <c r="J33"/>
  <c r="K33" s="1"/>
  <c r="J80"/>
  <c r="K80" s="1"/>
  <c r="J79"/>
  <c r="K79" s="1"/>
  <c r="J65"/>
  <c r="K65" s="1"/>
  <c r="J78"/>
  <c r="K78" s="1"/>
  <c r="J69"/>
  <c r="K69" s="1"/>
  <c r="J72"/>
  <c r="K72" s="1"/>
  <c r="J73"/>
  <c r="K73" s="1"/>
  <c r="J67"/>
  <c r="K67" s="1"/>
  <c r="J68"/>
  <c r="K68" s="1"/>
  <c r="J64"/>
  <c r="K64" s="1"/>
  <c r="J66"/>
  <c r="K66" s="1"/>
  <c r="J57"/>
  <c r="K57" s="1"/>
  <c r="J59"/>
  <c r="K59" s="1"/>
  <c r="J53"/>
  <c r="K53" s="1"/>
  <c r="J63"/>
  <c r="K63" s="1"/>
  <c r="J47"/>
  <c r="K47" s="1"/>
  <c r="J48"/>
  <c r="K48" s="1"/>
  <c r="J45"/>
  <c r="K45" s="1"/>
  <c r="J39"/>
  <c r="K39" s="1"/>
  <c r="J49"/>
  <c r="K49" s="1"/>
  <c r="J60"/>
  <c r="K60" s="1"/>
  <c r="J51"/>
  <c r="K51" s="1"/>
  <c r="J55"/>
  <c r="K55" s="1"/>
  <c r="J44"/>
  <c r="K44" s="1"/>
  <c r="J58"/>
  <c r="K58" s="1"/>
  <c r="J32"/>
  <c r="K32" s="1"/>
  <c r="J43"/>
  <c r="K43" s="1"/>
  <c r="J38"/>
  <c r="K38" s="1"/>
  <c r="J52"/>
  <c r="K52" s="1"/>
  <c r="J37"/>
  <c r="K37" s="1"/>
  <c r="J50"/>
  <c r="K50" s="1"/>
  <c r="J36"/>
  <c r="K36" s="1"/>
  <c r="J46"/>
  <c r="K46" s="1"/>
  <c r="J41"/>
  <c r="K41" s="1"/>
  <c r="J40"/>
  <c r="K40" s="1"/>
  <c r="J42"/>
  <c r="K42" s="1"/>
  <c r="J30"/>
  <c r="K30" s="1"/>
  <c r="J54"/>
  <c r="K54" s="1"/>
  <c r="J24"/>
  <c r="K24" s="1"/>
  <c r="J26"/>
  <c r="K26" s="1"/>
  <c r="J28"/>
  <c r="K28" s="1"/>
  <c r="J34"/>
  <c r="K34" s="1"/>
  <c r="J27"/>
  <c r="K27" s="1"/>
  <c r="J29"/>
  <c r="K29" s="1"/>
  <c r="J31"/>
  <c r="K31" s="1"/>
  <c r="J25"/>
  <c r="K25" s="1"/>
  <c r="J21"/>
  <c r="K21" s="1"/>
  <c r="I61" i="33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0"/>
  <c r="I31"/>
  <c r="I29"/>
  <c r="I28"/>
  <c r="I27"/>
  <c r="I26"/>
  <c r="I25"/>
  <c r="I24"/>
  <c r="I23"/>
  <c r="I22"/>
  <c r="I21"/>
  <c r="J62" i="29"/>
  <c r="J48" i="31"/>
  <c r="J46" i="27"/>
  <c r="J48"/>
  <c r="J27" i="28"/>
  <c r="J23"/>
  <c r="J27" i="27"/>
  <c r="J22"/>
  <c r="K34" i="36" l="1"/>
  <c r="K40" i="38"/>
  <c r="K50"/>
  <c r="K52"/>
  <c r="K54"/>
  <c r="K44" i="36"/>
  <c r="K24" i="38"/>
  <c r="K23"/>
  <c r="K25"/>
  <c r="K23" i="36"/>
  <c r="K22" i="38"/>
  <c r="K26"/>
  <c r="K28"/>
  <c r="K27"/>
  <c r="K29"/>
  <c r="K21"/>
  <c r="K21" i="36"/>
  <c r="K29"/>
  <c r="K32"/>
  <c r="K36"/>
  <c r="K38"/>
  <c r="K40"/>
  <c r="K42"/>
  <c r="K45"/>
  <c r="K53"/>
  <c r="K31"/>
  <c r="K33"/>
  <c r="K35"/>
  <c r="K39"/>
  <c r="K41"/>
  <c r="K43"/>
  <c r="K46"/>
  <c r="K52"/>
  <c r="K54"/>
  <c r="K47"/>
  <c r="K48"/>
  <c r="K49"/>
  <c r="K50"/>
  <c r="K51"/>
  <c r="K25"/>
  <c r="K26"/>
  <c r="J43" i="31"/>
  <c r="J32"/>
  <c r="J21"/>
  <c r="K64" s="1"/>
  <c r="J46"/>
  <c r="J22"/>
  <c r="K22" s="1"/>
  <c r="J41"/>
  <c r="J26"/>
  <c r="K26" s="1"/>
  <c r="J35"/>
  <c r="J28"/>
  <c r="K28" s="1"/>
  <c r="J29"/>
  <c r="J53"/>
  <c r="K53" s="1"/>
  <c r="J44"/>
  <c r="J55"/>
  <c r="K55" s="1"/>
  <c r="J30"/>
  <c r="J31"/>
  <c r="K31" s="1"/>
  <c r="J25"/>
  <c r="J57"/>
  <c r="K57" s="1"/>
  <c r="J33"/>
  <c r="J24"/>
  <c r="K24" s="1"/>
  <c r="J58"/>
  <c r="J37"/>
  <c r="K37" s="1"/>
  <c r="J42"/>
  <c r="J39"/>
  <c r="K39" s="1"/>
  <c r="J52"/>
  <c r="J60"/>
  <c r="K60" s="1"/>
  <c r="J67"/>
  <c r="J69"/>
  <c r="K69" s="1"/>
  <c r="J38"/>
  <c r="J62"/>
  <c r="K62" s="1"/>
  <c r="J54"/>
  <c r="J34"/>
  <c r="K34" s="1"/>
  <c r="J45"/>
  <c r="K45" s="1"/>
  <c r="J49"/>
  <c r="K49" s="1"/>
  <c r="J68"/>
  <c r="K68" s="1"/>
  <c r="J66"/>
  <c r="K66" s="1"/>
  <c r="J65"/>
  <c r="K65" s="1"/>
  <c r="J61"/>
  <c r="K61" s="1"/>
  <c r="J47"/>
  <c r="K47" s="1"/>
  <c r="J50"/>
  <c r="K50" s="1"/>
  <c r="J36"/>
  <c r="K36" s="1"/>
  <c r="J23"/>
  <c r="K23" s="1"/>
  <c r="J40"/>
  <c r="K40" s="1"/>
  <c r="J27"/>
  <c r="K27" s="1"/>
  <c r="J59"/>
  <c r="K59" s="1"/>
  <c r="J63"/>
  <c r="K63" s="1"/>
  <c r="J56"/>
  <c r="K56" s="1"/>
  <c r="J51"/>
  <c r="J58" i="30"/>
  <c r="J30"/>
  <c r="J51"/>
  <c r="J29"/>
  <c r="J35"/>
  <c r="J21"/>
  <c r="J34"/>
  <c r="J38"/>
  <c r="J42"/>
  <c r="J44"/>
  <c r="J22"/>
  <c r="J27"/>
  <c r="J23"/>
  <c r="J31"/>
  <c r="J54"/>
  <c r="J24"/>
  <c r="J41"/>
  <c r="J32"/>
  <c r="J26"/>
  <c r="J33"/>
  <c r="J46"/>
  <c r="J39"/>
  <c r="J40"/>
  <c r="J45"/>
  <c r="J25"/>
  <c r="J37"/>
  <c r="J50"/>
  <c r="J56"/>
  <c r="J52"/>
  <c r="J49"/>
  <c r="J47"/>
  <c r="J57"/>
  <c r="J43"/>
  <c r="J55"/>
  <c r="J28"/>
  <c r="J36"/>
  <c r="J48"/>
  <c r="J53"/>
  <c r="K21" s="1"/>
  <c r="J39" i="29"/>
  <c r="J21"/>
  <c r="K68" s="1"/>
  <c r="J33"/>
  <c r="J56"/>
  <c r="J44"/>
  <c r="J48"/>
  <c r="J37"/>
  <c r="J28"/>
  <c r="J69"/>
  <c r="J27"/>
  <c r="J76"/>
  <c r="J43"/>
  <c r="J24"/>
  <c r="J22"/>
  <c r="J36"/>
  <c r="J45"/>
  <c r="J53"/>
  <c r="J52"/>
  <c r="J61"/>
  <c r="J70"/>
  <c r="J34"/>
  <c r="J57"/>
  <c r="J46"/>
  <c r="J38"/>
  <c r="J31"/>
  <c r="J25"/>
  <c r="J65"/>
  <c r="J35"/>
  <c r="J77"/>
  <c r="J26"/>
  <c r="J73"/>
  <c r="J80"/>
  <c r="K80" s="1"/>
  <c r="J51"/>
  <c r="J42"/>
  <c r="J30"/>
  <c r="J32"/>
  <c r="J78"/>
  <c r="J59"/>
  <c r="J63"/>
  <c r="J54"/>
  <c r="J75"/>
  <c r="J50"/>
  <c r="J40"/>
  <c r="J23"/>
  <c r="J58"/>
  <c r="J41"/>
  <c r="J64"/>
  <c r="J60"/>
  <c r="J79"/>
  <c r="K79" s="1"/>
  <c r="J74"/>
  <c r="J72"/>
  <c r="J49"/>
  <c r="J55"/>
  <c r="J29"/>
  <c r="J71"/>
  <c r="J47"/>
  <c r="J68"/>
  <c r="J66"/>
  <c r="K21"/>
  <c r="J32" i="28"/>
  <c r="J57"/>
  <c r="J22"/>
  <c r="J50"/>
  <c r="J33"/>
  <c r="J47"/>
  <c r="J58"/>
  <c r="J42"/>
  <c r="J63"/>
  <c r="J46"/>
  <c r="J31"/>
  <c r="J24"/>
  <c r="J38"/>
  <c r="J53"/>
  <c r="J61"/>
  <c r="J64"/>
  <c r="J55"/>
  <c r="J40"/>
  <c r="J21"/>
  <c r="K21" s="1"/>
  <c r="J28"/>
  <c r="K28" s="1"/>
  <c r="J30"/>
  <c r="K30" s="1"/>
  <c r="J25"/>
  <c r="K25" s="1"/>
  <c r="J60"/>
  <c r="K60" s="1"/>
  <c r="J65"/>
  <c r="K65" s="1"/>
  <c r="J52"/>
  <c r="K52" s="1"/>
  <c r="J29"/>
  <c r="K29" s="1"/>
  <c r="J36"/>
  <c r="K36" s="1"/>
  <c r="J37"/>
  <c r="K37" s="1"/>
  <c r="J59"/>
  <c r="K59" s="1"/>
  <c r="J43"/>
  <c r="K43" s="1"/>
  <c r="J62"/>
  <c r="K62" s="1"/>
  <c r="J49"/>
  <c r="K49" s="1"/>
  <c r="J39"/>
  <c r="K39" s="1"/>
  <c r="J51"/>
  <c r="K51" s="1"/>
  <c r="J44"/>
  <c r="K44" s="1"/>
  <c r="J56"/>
  <c r="K56" s="1"/>
  <c r="J48"/>
  <c r="K48" s="1"/>
  <c r="J35"/>
  <c r="K35" s="1"/>
  <c r="J26"/>
  <c r="K26" s="1"/>
  <c r="J45"/>
  <c r="K45" s="1"/>
  <c r="J41"/>
  <c r="K41" s="1"/>
  <c r="J34"/>
  <c r="K34" s="1"/>
  <c r="J54"/>
  <c r="K54" s="1"/>
  <c r="J66"/>
  <c r="K66" s="1"/>
  <c r="J60" i="27"/>
  <c r="J36"/>
  <c r="J32"/>
  <c r="J58"/>
  <c r="J41"/>
  <c r="J69"/>
  <c r="J21"/>
  <c r="J38"/>
  <c r="J33"/>
  <c r="K34" s="1"/>
  <c r="J56"/>
  <c r="K56" s="1"/>
  <c r="J26"/>
  <c r="K26" s="1"/>
  <c r="J34"/>
  <c r="K35" s="1"/>
  <c r="J23"/>
  <c r="K23" s="1"/>
  <c r="J29"/>
  <c r="K29" s="1"/>
  <c r="J54"/>
  <c r="K54" s="1"/>
  <c r="J24"/>
  <c r="K24" s="1"/>
  <c r="J25"/>
  <c r="K25" s="1"/>
  <c r="J49"/>
  <c r="K49" s="1"/>
  <c r="J40"/>
  <c r="K41" s="1"/>
  <c r="J66"/>
  <c r="K66" s="1"/>
  <c r="J51"/>
  <c r="K51" s="1"/>
  <c r="J35"/>
  <c r="K36" s="1"/>
  <c r="J53"/>
  <c r="K53" s="1"/>
  <c r="J59"/>
  <c r="K59" s="1"/>
  <c r="J63"/>
  <c r="K63" s="1"/>
  <c r="J44"/>
  <c r="K45" s="1"/>
  <c r="J67"/>
  <c r="K67" s="1"/>
  <c r="J55"/>
  <c r="K55" s="1"/>
  <c r="J30"/>
  <c r="K31" s="1"/>
  <c r="J45"/>
  <c r="K46" s="1"/>
  <c r="J31"/>
  <c r="K32" s="1"/>
  <c r="J50"/>
  <c r="K50" s="1"/>
  <c r="J61"/>
  <c r="K61" s="1"/>
  <c r="J37"/>
  <c r="K38" s="1"/>
  <c r="J42"/>
  <c r="K43" s="1"/>
  <c r="J65"/>
  <c r="K65" s="1"/>
  <c r="J39"/>
  <c r="K40" s="1"/>
  <c r="J47"/>
  <c r="K47" s="1"/>
  <c r="J28"/>
  <c r="K28" s="1"/>
  <c r="J62"/>
  <c r="K62" s="1"/>
  <c r="J57"/>
  <c r="K57" s="1"/>
  <c r="J52"/>
  <c r="K52" s="1"/>
  <c r="J68"/>
  <c r="K68" s="1"/>
  <c r="J64"/>
  <c r="K64" s="1"/>
  <c r="J66" i="26"/>
  <c r="J44"/>
  <c r="J71"/>
  <c r="J82"/>
  <c r="J85"/>
  <c r="J83"/>
  <c r="J68"/>
  <c r="J43"/>
  <c r="J45"/>
  <c r="J56"/>
  <c r="J39"/>
  <c r="J50"/>
  <c r="J74"/>
  <c r="J55"/>
  <c r="J77"/>
  <c r="J69"/>
  <c r="J67"/>
  <c r="J36"/>
  <c r="J70"/>
  <c r="J54"/>
  <c r="J25"/>
  <c r="J22"/>
  <c r="J28"/>
  <c r="J37"/>
  <c r="J26"/>
  <c r="J62"/>
  <c r="J60"/>
  <c r="J30"/>
  <c r="J33"/>
  <c r="J53"/>
  <c r="J38"/>
  <c r="J29"/>
  <c r="J27"/>
  <c r="J24"/>
  <c r="J51"/>
  <c r="J58"/>
  <c r="J31"/>
  <c r="J23"/>
  <c r="J21"/>
  <c r="J42"/>
  <c r="J79"/>
  <c r="J49"/>
  <c r="J34"/>
  <c r="J48"/>
  <c r="J84"/>
  <c r="J52"/>
  <c r="J76"/>
  <c r="J41"/>
  <c r="J59"/>
  <c r="J35"/>
  <c r="J46"/>
  <c r="J63"/>
  <c r="J75"/>
  <c r="J32"/>
  <c r="J61"/>
  <c r="J64"/>
  <c r="J78"/>
  <c r="J73"/>
  <c r="J72"/>
  <c r="J47"/>
  <c r="J80"/>
  <c r="J57"/>
  <c r="J65"/>
  <c r="J40"/>
  <c r="K40" i="28" l="1"/>
  <c r="K64"/>
  <c r="K53"/>
  <c r="K24"/>
  <c r="K46"/>
  <c r="K42"/>
  <c r="K47"/>
  <c r="K25" i="29"/>
  <c r="K78"/>
  <c r="K54" i="31"/>
  <c r="K38"/>
  <c r="K67"/>
  <c r="K52"/>
  <c r="K42"/>
  <c r="K58"/>
  <c r="K33"/>
  <c r="K25"/>
  <c r="K30"/>
  <c r="K44"/>
  <c r="K29"/>
  <c r="K35"/>
  <c r="K41"/>
  <c r="K46"/>
  <c r="K32"/>
  <c r="K48"/>
  <c r="K21"/>
  <c r="K51"/>
  <c r="K43"/>
  <c r="K55" i="28"/>
  <c r="K61"/>
  <c r="K38"/>
  <c r="K31"/>
  <c r="K63"/>
  <c r="K58"/>
  <c r="K33"/>
  <c r="K22"/>
  <c r="K32"/>
  <c r="K27"/>
  <c r="K50"/>
  <c r="K57"/>
  <c r="K23"/>
  <c r="K48" i="27"/>
  <c r="K44"/>
  <c r="K30"/>
  <c r="K21"/>
  <c r="K42"/>
  <c r="K33"/>
  <c r="K60"/>
  <c r="K22"/>
  <c r="K39"/>
  <c r="K69"/>
  <c r="K58"/>
  <c r="K37"/>
  <c r="K27"/>
  <c r="K23" i="30"/>
  <c r="K25"/>
  <c r="K27"/>
  <c r="K29"/>
  <c r="K31"/>
  <c r="K33"/>
  <c r="K35"/>
  <c r="K37"/>
  <c r="K39"/>
  <c r="K41"/>
  <c r="K43"/>
  <c r="K45"/>
  <c r="K47"/>
  <c r="K49"/>
  <c r="K51"/>
  <c r="K53"/>
  <c r="K55"/>
  <c r="K57"/>
  <c r="K22"/>
  <c r="K24"/>
  <c r="K26"/>
  <c r="K28"/>
  <c r="K30"/>
  <c r="K32"/>
  <c r="K34"/>
  <c r="K36"/>
  <c r="K38"/>
  <c r="K40"/>
  <c r="K42"/>
  <c r="K44"/>
  <c r="K46"/>
  <c r="K48"/>
  <c r="K50"/>
  <c r="K52"/>
  <c r="K54"/>
  <c r="K56"/>
  <c r="K58"/>
  <c r="K23" i="29"/>
  <c r="K26"/>
  <c r="K22"/>
  <c r="K24"/>
  <c r="K27"/>
  <c r="K28"/>
  <c r="K29"/>
  <c r="K30"/>
  <c r="K85" i="26"/>
  <c r="K22"/>
  <c r="K24"/>
  <c r="K26"/>
  <c r="K27"/>
  <c r="K29"/>
  <c r="K31"/>
  <c r="K33"/>
  <c r="K35"/>
  <c r="K37"/>
  <c r="K39"/>
  <c r="K41"/>
  <c r="K43"/>
  <c r="K45"/>
  <c r="K47"/>
  <c r="K49"/>
  <c r="K51"/>
  <c r="K53"/>
  <c r="K55"/>
  <c r="K58"/>
  <c r="K59"/>
  <c r="K61"/>
  <c r="K63"/>
  <c r="K65"/>
  <c r="K67"/>
  <c r="K69"/>
  <c r="K71"/>
  <c r="K73"/>
  <c r="K75"/>
  <c r="K76"/>
  <c r="K78"/>
  <c r="K80"/>
  <c r="K83"/>
  <c r="K84"/>
  <c r="K21"/>
  <c r="K23"/>
  <c r="K25"/>
  <c r="K28"/>
  <c r="K30"/>
  <c r="K32"/>
  <c r="K34"/>
  <c r="K36"/>
  <c r="K38"/>
  <c r="K40"/>
  <c r="K42"/>
  <c r="K44"/>
  <c r="K46"/>
  <c r="K48"/>
  <c r="K50"/>
  <c r="K52"/>
  <c r="K54"/>
  <c r="K56"/>
  <c r="K57"/>
  <c r="K60"/>
  <c r="K62"/>
  <c r="K64"/>
  <c r="K66"/>
  <c r="K68"/>
  <c r="K70"/>
  <c r="K72"/>
  <c r="K74"/>
  <c r="K77"/>
  <c r="K79"/>
  <c r="K82"/>
  <c r="K81"/>
  <c r="K31" i="29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9"/>
  <c r="K70"/>
  <c r="K71"/>
  <c r="K72"/>
  <c r="K73"/>
  <c r="K74"/>
  <c r="K75"/>
  <c r="K76"/>
  <c r="K77"/>
</calcChain>
</file>

<file path=xl/sharedStrings.xml><?xml version="1.0" encoding="utf-8"?>
<sst xmlns="http://schemas.openxmlformats.org/spreadsheetml/2006/main" count="6690" uniqueCount="812">
  <si>
    <t>Мончегорск</t>
  </si>
  <si>
    <t>старт
номер</t>
  </si>
  <si>
    <t>Фамилия, имя</t>
  </si>
  <si>
    <t>Год 
рожд.</t>
  </si>
  <si>
    <t>разряд</t>
  </si>
  <si>
    <t>Время
старта</t>
  </si>
  <si>
    <t>Начало</t>
  </si>
  <si>
    <t xml:space="preserve">Окончание </t>
  </si>
  <si>
    <t>Жюри соревнований</t>
  </si>
  <si>
    <t>Технические данные</t>
  </si>
  <si>
    <t xml:space="preserve">Главный судья </t>
  </si>
  <si>
    <t>Дистанция</t>
  </si>
  <si>
    <t>3 км</t>
  </si>
  <si>
    <t>Максимальный перепад (HD)</t>
  </si>
  <si>
    <t>38 м</t>
  </si>
  <si>
    <t>Максимальный подъем (МС)</t>
  </si>
  <si>
    <t>36 м</t>
  </si>
  <si>
    <t>Сумма перепадов высот</t>
  </si>
  <si>
    <t>89 м</t>
  </si>
  <si>
    <t>Длина круга</t>
  </si>
  <si>
    <t>3194 м</t>
  </si>
  <si>
    <t>Кол -во кругов</t>
  </si>
  <si>
    <t>место</t>
  </si>
  <si>
    <t>Время финиша</t>
  </si>
  <si>
    <t>Результат</t>
  </si>
  <si>
    <t>Проигрыш лидеру</t>
  </si>
  <si>
    <t>Выполн. разряд</t>
  </si>
  <si>
    <t>Не стартовали</t>
  </si>
  <si>
    <t>Не финишировали</t>
  </si>
  <si>
    <t>Погода</t>
  </si>
  <si>
    <t>Состояние трассы</t>
  </si>
  <si>
    <t>Температура</t>
  </si>
  <si>
    <t>Статистика гонки</t>
  </si>
  <si>
    <t>Воздуха</t>
  </si>
  <si>
    <t>Снега</t>
  </si>
  <si>
    <t>Заявлено</t>
  </si>
  <si>
    <t>Финиш.</t>
  </si>
  <si>
    <t>Не старт</t>
  </si>
  <si>
    <t>Не финиш</t>
  </si>
  <si>
    <t>Дискв</t>
  </si>
  <si>
    <t>Главный судья соревнований</t>
  </si>
  <si>
    <t>Главный секретарь соревнований</t>
  </si>
  <si>
    <t>Н. Шилов (ВК)</t>
  </si>
  <si>
    <t>Е. Шадрина (1 категория)</t>
  </si>
  <si>
    <t>5 км</t>
  </si>
  <si>
    <t>10 км</t>
  </si>
  <si>
    <t>Индивидуальная гонка, стиль свободный</t>
  </si>
  <si>
    <t xml:space="preserve">Дисквалифицированы </t>
  </si>
  <si>
    <t>Мурманск</t>
  </si>
  <si>
    <t>Швец В. (1К)</t>
  </si>
  <si>
    <t>Шилов Н. (ВК)</t>
  </si>
  <si>
    <t>№</t>
  </si>
  <si>
    <t>год 
рождения</t>
  </si>
  <si>
    <t xml:space="preserve">команда </t>
  </si>
  <si>
    <t>время старта</t>
  </si>
  <si>
    <t>отметка
 о выходе</t>
  </si>
  <si>
    <t>Волошин Игорь</t>
  </si>
  <si>
    <t xml:space="preserve">Девушки средней  возрастной группы  </t>
  </si>
  <si>
    <t>Павловская Ирина</t>
  </si>
  <si>
    <t>Дмитриева Людмила</t>
  </si>
  <si>
    <t>Ижмякова Татьяна</t>
  </si>
  <si>
    <t>Никифоренко Юлия</t>
  </si>
  <si>
    <t>Геллер Семён</t>
  </si>
  <si>
    <t>Сопотов Иван</t>
  </si>
  <si>
    <t>Хулко Сергей</t>
  </si>
  <si>
    <t>Коренчук Виталий</t>
  </si>
  <si>
    <t xml:space="preserve">Юноши средней  возрастной группы  </t>
  </si>
  <si>
    <t>Место проведения: лыжная база СДЮШОР</t>
  </si>
  <si>
    <t>Чурляев Илья</t>
  </si>
  <si>
    <t>Широков Роман</t>
  </si>
  <si>
    <t>Ярыш Константин</t>
  </si>
  <si>
    <t>Зыков Иван</t>
  </si>
  <si>
    <t>Крюков Данил</t>
  </si>
  <si>
    <t>1 юн</t>
  </si>
  <si>
    <t>Жмуцкая Станислава</t>
  </si>
  <si>
    <t>Исмагилова Лилия</t>
  </si>
  <si>
    <t>Мирошниченко Анастасия</t>
  </si>
  <si>
    <t>Гончаров Даниил</t>
  </si>
  <si>
    <t>Бекряшева Анастасия</t>
  </si>
  <si>
    <t>Назарова Мария</t>
  </si>
  <si>
    <t>Батюта Мария</t>
  </si>
  <si>
    <t>Дадуев Алексей</t>
  </si>
  <si>
    <t xml:space="preserve"> ПРОТОКОЛ СТАРТА</t>
  </si>
  <si>
    <t>Шабайлов Илья</t>
  </si>
  <si>
    <t>Костыгова Яна</t>
  </si>
  <si>
    <t>5188 м</t>
  </si>
  <si>
    <t xml:space="preserve">Девушки старшей  возрастной группы  </t>
  </si>
  <si>
    <t>31 м</t>
  </si>
  <si>
    <t>Черевач Дмитрий</t>
  </si>
  <si>
    <t>Волкова Олеся</t>
  </si>
  <si>
    <t>Большакова Надежда</t>
  </si>
  <si>
    <t>Рагуев Иван</t>
  </si>
  <si>
    <t>Бетке Александр</t>
  </si>
  <si>
    <t>Тымчук Сергей</t>
  </si>
  <si>
    <t>Дерябин Павел</t>
  </si>
  <si>
    <t>Становченков Дмитрий</t>
  </si>
  <si>
    <t>Пащенко Владислав</t>
  </si>
  <si>
    <t>кмс</t>
  </si>
  <si>
    <t>Точилкин Илья</t>
  </si>
  <si>
    <t>Становченкова Наталья</t>
  </si>
  <si>
    <t>Криворебенко Екатерина</t>
  </si>
  <si>
    <t>Соловьева Дарья</t>
  </si>
  <si>
    <t>Иржекявичуте Юлите</t>
  </si>
  <si>
    <t>Бондарева Анна</t>
  </si>
  <si>
    <t>Стартовало_________________</t>
  </si>
  <si>
    <t>секретарь</t>
  </si>
  <si>
    <t xml:space="preserve">Юноши старшей  возрастной группы  </t>
  </si>
  <si>
    <t>51 м</t>
  </si>
  <si>
    <t>152 м</t>
  </si>
  <si>
    <t>ясно</t>
  </si>
  <si>
    <t>2 юн</t>
  </si>
  <si>
    <t>Министерство образования и науки  Мурманской области</t>
  </si>
  <si>
    <t>53 Праздник Севера учащихся</t>
  </si>
  <si>
    <t>ЛЫЖНЫЕ ГОНКИ</t>
  </si>
  <si>
    <t xml:space="preserve">Юноши младшей  возрастной группы  </t>
  </si>
  <si>
    <t>Чукчин Игорь</t>
  </si>
  <si>
    <t>Власов Михаил</t>
  </si>
  <si>
    <t>Сосин Илья</t>
  </si>
  <si>
    <t>Ваганов Денис</t>
  </si>
  <si>
    <t>Абрамов Сергей</t>
  </si>
  <si>
    <t>Махотенко Семен</t>
  </si>
  <si>
    <t>Зародов Андрей</t>
  </si>
  <si>
    <t>Чупин Андрей</t>
  </si>
  <si>
    <t>Путяшов Святослав</t>
  </si>
  <si>
    <t>Богданов Кирилл</t>
  </si>
  <si>
    <t>Шевченко Олег</t>
  </si>
  <si>
    <t>Стародед Анастасия</t>
  </si>
  <si>
    <t xml:space="preserve">Девушки младшей  возрастной группы  </t>
  </si>
  <si>
    <t>Миронова Анна</t>
  </si>
  <si>
    <t>Мустафаева Олеся</t>
  </si>
  <si>
    <t>Леонова Виктория</t>
  </si>
  <si>
    <t>Кутузова Анна</t>
  </si>
  <si>
    <t>Попов Александр</t>
  </si>
  <si>
    <t>Терентьев Денис</t>
  </si>
  <si>
    <t>Минкина Ирина</t>
  </si>
  <si>
    <t>Шанталова Маргарита</t>
  </si>
  <si>
    <t>Министерство образования и науки Мурманской области</t>
  </si>
  <si>
    <t xml:space="preserve"> ОФИЦИАЛЬНЫЙ ИТОГОВЫЙ ПРОТОКОЛ</t>
  </si>
  <si>
    <t>Степанова Виктория</t>
  </si>
  <si>
    <t>Витюгова Валерия</t>
  </si>
  <si>
    <t>Степаненко Алексей</t>
  </si>
  <si>
    <t>1л</t>
  </si>
  <si>
    <t>2л</t>
  </si>
  <si>
    <t>3л</t>
  </si>
  <si>
    <t>4л</t>
  </si>
  <si>
    <t>5л</t>
  </si>
  <si>
    <t>6л</t>
  </si>
  <si>
    <t>7л</t>
  </si>
  <si>
    <t>8л</t>
  </si>
  <si>
    <t>40л</t>
  </si>
  <si>
    <t>41л</t>
  </si>
  <si>
    <t>42л</t>
  </si>
  <si>
    <t>44л</t>
  </si>
  <si>
    <t>45л</t>
  </si>
  <si>
    <t>46л</t>
  </si>
  <si>
    <t>47л</t>
  </si>
  <si>
    <t>48л</t>
  </si>
  <si>
    <t>49л</t>
  </si>
  <si>
    <t>105л</t>
  </si>
  <si>
    <t>106л</t>
  </si>
  <si>
    <t>Ковалькова Наталья</t>
  </si>
  <si>
    <t>121л</t>
  </si>
  <si>
    <t>122л</t>
  </si>
  <si>
    <t>123л</t>
  </si>
  <si>
    <t>124л</t>
  </si>
  <si>
    <t>9802 м</t>
  </si>
  <si>
    <t>52 м</t>
  </si>
  <si>
    <t>281 м</t>
  </si>
  <si>
    <t>Зам. гл. судьи по трассам</t>
  </si>
  <si>
    <t>Зам. гл. судьи</t>
  </si>
  <si>
    <t>Министерство  образования и науки Мурманской области</t>
  </si>
  <si>
    <t>АБСОЛЮТНЫЕ ЧЕМПИОНЫ</t>
  </si>
  <si>
    <t>г. Мончегорск</t>
  </si>
  <si>
    <t>МЛАДШАЯ ВОЗРАСТНАЯ ГРУППА</t>
  </si>
  <si>
    <t>СРЕДНЯЯ  ВОЗРАСТНАЯ ГРУППА</t>
  </si>
  <si>
    <t>СТАРШАЯ ВОЗРАСТНАЯ ГРУППА</t>
  </si>
  <si>
    <t>3 юн</t>
  </si>
  <si>
    <t>9л</t>
  </si>
  <si>
    <t>Мурманская областная детско-юношеская спортивная школа</t>
  </si>
  <si>
    <t>68л</t>
  </si>
  <si>
    <t>23 марта  2013 г.</t>
  </si>
  <si>
    <t>23 марта 2013 г.</t>
  </si>
  <si>
    <t>Богданов Дмитрий</t>
  </si>
  <si>
    <t>Субъект</t>
  </si>
  <si>
    <t>ДСО, клуб</t>
  </si>
  <si>
    <t>СДЮСШОР</t>
  </si>
  <si>
    <t>Санкт-Петербург, Петродворцовый</t>
  </si>
  <si>
    <t>Журенкова Анастасия</t>
  </si>
  <si>
    <t>Соколов Пётр</t>
  </si>
  <si>
    <t>Андреева Наталья</t>
  </si>
  <si>
    <t>Козлов Евгений</t>
  </si>
  <si>
    <t>Обухов Александр</t>
  </si>
  <si>
    <t>Московская, Руза</t>
  </si>
  <si>
    <t>Неверов Александр</t>
  </si>
  <si>
    <t>Попов Вячеслав</t>
  </si>
  <si>
    <t>Бурцев Никита</t>
  </si>
  <si>
    <t>Морозов Артем</t>
  </si>
  <si>
    <t>Гвоздев Никита</t>
  </si>
  <si>
    <t>Худякова Полина</t>
  </si>
  <si>
    <t>Иванова Ирина</t>
  </si>
  <si>
    <t>Тверская, Вышний Волочек</t>
  </si>
  <si>
    <t>"ДЮСШ им. И.И. Богдановского"</t>
  </si>
  <si>
    <t>Павлова Елизавета</t>
  </si>
  <si>
    <t>Юрьева Елизавета</t>
  </si>
  <si>
    <t>Тульская, Богородицк</t>
  </si>
  <si>
    <t>ДЮСШ им. А.Е. Виндмана</t>
  </si>
  <si>
    <t>Наумов Василий</t>
  </si>
  <si>
    <t>Мурманская, Терский</t>
  </si>
  <si>
    <t>Тверская, Зато Солнечный</t>
  </si>
  <si>
    <t>ДЮСШ</t>
  </si>
  <si>
    <t>Козочкина Алена</t>
  </si>
  <si>
    <t>Рузьянова Зинаида</t>
  </si>
  <si>
    <t>Хрусталёва Ольга</t>
  </si>
  <si>
    <t>Агальцова Анна</t>
  </si>
  <si>
    <t>Захаров Антон</t>
  </si>
  <si>
    <t>Цветков Александр</t>
  </si>
  <si>
    <t>"Медвежьегорская ДЮСШ №1"</t>
  </si>
  <si>
    <t>Харькин Евгений</t>
  </si>
  <si>
    <t>Тихонов Андрей</t>
  </si>
  <si>
    <t>Шамро Владислав</t>
  </si>
  <si>
    <t>Руднев Максим</t>
  </si>
  <si>
    <t>Гуляева Валерия</t>
  </si>
  <si>
    <t>Тежик Вера</t>
  </si>
  <si>
    <t>Жоголева Мария</t>
  </si>
  <si>
    <t>Гвоздева Юлия</t>
  </si>
  <si>
    <t>Республика Карелия, Медвежьегорск</t>
  </si>
  <si>
    <t>Жидких Дарья</t>
  </si>
  <si>
    <t>Немкова Дарья</t>
  </si>
  <si>
    <t>Тиунов Константин</t>
  </si>
  <si>
    <t>Пронин Никита</t>
  </si>
  <si>
    <t>Никитин Михаил</t>
  </si>
  <si>
    <t>Долгов Дмитрий</t>
  </si>
  <si>
    <t>Кучерук Иван</t>
  </si>
  <si>
    <t>Паленова Галина</t>
  </si>
  <si>
    <t>Березин Михаил</t>
  </si>
  <si>
    <t>Московская, Волоколамск</t>
  </si>
  <si>
    <t>"ДЮСШ-Волоколамск"</t>
  </si>
  <si>
    <t>Сергеев Максим</t>
  </si>
  <si>
    <t>Дуботолкина Нина</t>
  </si>
  <si>
    <t>Конева Вероника</t>
  </si>
  <si>
    <t>Аврамов Никита</t>
  </si>
  <si>
    <t>Карчиго Дмитрий</t>
  </si>
  <si>
    <t>Дубникова Дарья</t>
  </si>
  <si>
    <t>Негодяев Илья</t>
  </si>
  <si>
    <t>Кондратьев Егор</t>
  </si>
  <si>
    <t>ДЮСШ №101 "Тушино"</t>
  </si>
  <si>
    <t>Богатырев Иван</t>
  </si>
  <si>
    <t>Данилова Алена</t>
  </si>
  <si>
    <t>Сычинская Алена</t>
  </si>
  <si>
    <t>Демидов Юрий</t>
  </si>
  <si>
    <t>Конова Марина</t>
  </si>
  <si>
    <t>Тульская, Алексин</t>
  </si>
  <si>
    <t>Мурманская, Печенгский</t>
  </si>
  <si>
    <t>Псковская, Печоры</t>
  </si>
  <si>
    <t>"ПР ДЮСШ"</t>
  </si>
  <si>
    <t>Ульянова Ольга</t>
  </si>
  <si>
    <t>Павлов Вадим</t>
  </si>
  <si>
    <t>Ищенко Максим</t>
  </si>
  <si>
    <t>Мурманская, Ковдор</t>
  </si>
  <si>
    <t>ДООПЦ</t>
  </si>
  <si>
    <t>Демьянова Юлия</t>
  </si>
  <si>
    <t>Республика Карелия, Костомукша</t>
  </si>
  <si>
    <t>"ДЮСШ №1"</t>
  </si>
  <si>
    <t>Орлов Александр</t>
  </si>
  <si>
    <t>Кириенко Иван</t>
  </si>
  <si>
    <t>Орлова Татьяна</t>
  </si>
  <si>
    <t>Кострома</t>
  </si>
  <si>
    <t>Крылова Надежда</t>
  </si>
  <si>
    <t>Юргайтис Ирина</t>
  </si>
  <si>
    <t>Терехов Кирилл</t>
  </si>
  <si>
    <t>Абрамова Алина</t>
  </si>
  <si>
    <t>Павлычев Алексей</t>
  </si>
  <si>
    <t>Москва</t>
  </si>
  <si>
    <t>ДЮСШ № 102</t>
  </si>
  <si>
    <t>Герасименко Евгений</t>
  </si>
  <si>
    <t xml:space="preserve"> 1юн</t>
  </si>
  <si>
    <t>Суров Владимир</t>
  </si>
  <si>
    <t>Скороделов Владимир</t>
  </si>
  <si>
    <t>Котельников Дмитрий</t>
  </si>
  <si>
    <t>Ковалев Даниил</t>
  </si>
  <si>
    <t>Струков Иван</t>
  </si>
  <si>
    <t>Секридова Екатерина</t>
  </si>
  <si>
    <t>Зайцев Марк</t>
  </si>
  <si>
    <t>Никулина Анастасия</t>
  </si>
  <si>
    <t>Смоленская, Ершичский</t>
  </si>
  <si>
    <t>КС ДЮСШОР "Юность России Смоленск"</t>
  </si>
  <si>
    <t xml:space="preserve">Оренбургская </t>
  </si>
  <si>
    <t>"ФЛГ Оренбургской области"</t>
  </si>
  <si>
    <t>Тауашев Ерлан</t>
  </si>
  <si>
    <t>Джурабаев Эдуард</t>
  </si>
  <si>
    <t>Колпачев Артем</t>
  </si>
  <si>
    <t>Рыгалина Анастасия</t>
  </si>
  <si>
    <t>Родионова Мария</t>
  </si>
  <si>
    <t>Жигилева Полина</t>
  </si>
  <si>
    <t>Рябцева Софья</t>
  </si>
  <si>
    <t>Архипова Анастасия</t>
  </si>
  <si>
    <t>Баязитова Аида</t>
  </si>
  <si>
    <t>Кукилевский Артем</t>
  </si>
  <si>
    <t>Ковалюк Игорь</t>
  </si>
  <si>
    <t>Забелич Кирилл</t>
  </si>
  <si>
    <t>Харламов Антон</t>
  </si>
  <si>
    <t>Рыбочкин Ярослав</t>
  </si>
  <si>
    <t>Болотников Николай</t>
  </si>
  <si>
    <t>Ганушкин Владимир</t>
  </si>
  <si>
    <t>Ткачев Никита</t>
  </si>
  <si>
    <t>Мурманская, Мончегорск</t>
  </si>
  <si>
    <t>СДЮШОР</t>
  </si>
  <si>
    <t>Абрамова Екатерина</t>
  </si>
  <si>
    <t>Кислицина Влада</t>
  </si>
  <si>
    <t>Кравченко Светлана</t>
  </si>
  <si>
    <t>Мурманская, Полярные Зори</t>
  </si>
  <si>
    <t>Жуйков Илья</t>
  </si>
  <si>
    <t>Новгородская, Пестово</t>
  </si>
  <si>
    <t>Серебряков Артем</t>
  </si>
  <si>
    <t>Сулайманов Эльдар</t>
  </si>
  <si>
    <t>Кондратенко Мария</t>
  </si>
  <si>
    <t>Зайцева Александра</t>
  </si>
  <si>
    <t>Андреев Вячеслав</t>
  </si>
  <si>
    <t>Дмитриев Анатолий</t>
  </si>
  <si>
    <t>Кудрявцев Евгений</t>
  </si>
  <si>
    <t>Румянцев Илья</t>
  </si>
  <si>
    <t>Андреев Вадим</t>
  </si>
  <si>
    <t>Ефимов Руслан</t>
  </si>
  <si>
    <t>Смирнов Никита</t>
  </si>
  <si>
    <t>СДЮСШОР №3</t>
  </si>
  <si>
    <t>Тимофеев Руслан</t>
  </si>
  <si>
    <t>Борщов Георгий</t>
  </si>
  <si>
    <t>Халимовский Владислав</t>
  </si>
  <si>
    <t>Канашиц Вероника</t>
  </si>
  <si>
    <t>1юн</t>
  </si>
  <si>
    <t>Зубцов Максим</t>
  </si>
  <si>
    <t>Московская</t>
  </si>
  <si>
    <t>Тимашов Антон</t>
  </si>
  <si>
    <t>Пилюгин Дмитрий</t>
  </si>
  <si>
    <t>Щербак Александр</t>
  </si>
  <si>
    <t>Ивченко Елизавета</t>
  </si>
  <si>
    <t>Шалахов Иван</t>
  </si>
  <si>
    <t>Смирнова Василиса</t>
  </si>
  <si>
    <t>Самойлова Анастасия</t>
  </si>
  <si>
    <t>Волчик Анастасия</t>
  </si>
  <si>
    <t>Шамурова Елизавета</t>
  </si>
  <si>
    <t>Леонова Ольга</t>
  </si>
  <si>
    <t>Худякова Алина</t>
  </si>
  <si>
    <t>"Лыжный центр "Истина"</t>
  </si>
  <si>
    <t>Цеханский Кирилл</t>
  </si>
  <si>
    <t>Демченко Никита</t>
  </si>
  <si>
    <t>Желтоухов Дмитрий</t>
  </si>
  <si>
    <t>Казьмин Дмитрий</t>
  </si>
  <si>
    <t>Третьяк Полина</t>
  </si>
  <si>
    <t>Яковлева Татьяна</t>
  </si>
  <si>
    <t xml:space="preserve">Московская область, Щелковский </t>
  </si>
  <si>
    <t>Соколиков Иван</t>
  </si>
  <si>
    <t>Московская, Красногорск</t>
  </si>
  <si>
    <t>КСДЮШОР "Зоркий"</t>
  </si>
  <si>
    <t>Козлов Павел</t>
  </si>
  <si>
    <t>Наумкин Иван</t>
  </si>
  <si>
    <t>Фофанов Игорь</t>
  </si>
  <si>
    <t>Республика Марий-Эл</t>
  </si>
  <si>
    <t>УОР</t>
  </si>
  <si>
    <t>Березовский Дмитрий</t>
  </si>
  <si>
    <t>Бузулук</t>
  </si>
  <si>
    <t>ДЮСШ-2</t>
  </si>
  <si>
    <t>Челобитчиков Дмитрий</t>
  </si>
  <si>
    <t>Новикова Ольга</t>
  </si>
  <si>
    <t>Конаково</t>
  </si>
  <si>
    <t>ДЮСШ-1</t>
  </si>
  <si>
    <t>Малева Наталья</t>
  </si>
  <si>
    <t>Дюсш-1</t>
  </si>
  <si>
    <t>Муравьева Полина</t>
  </si>
  <si>
    <t>Кузнецова Елена</t>
  </si>
  <si>
    <t>Сесикова Людмила</t>
  </si>
  <si>
    <t>Смирнова Екатерина</t>
  </si>
  <si>
    <t>Карцева Ирина</t>
  </si>
  <si>
    <t>Тверская, Выший Волочек</t>
  </si>
  <si>
    <t>Коренев Алексей</t>
  </si>
  <si>
    <t>Логинова Полина</t>
  </si>
  <si>
    <t>Ленинградская, Лодейное Поле</t>
  </si>
  <si>
    <t>Лодейнопольская ДЮСШ</t>
  </si>
  <si>
    <t>Владиславлев Антон</t>
  </si>
  <si>
    <t>"СК Дельфин"</t>
  </si>
  <si>
    <t>Шадрина Полина</t>
  </si>
  <si>
    <t>Кузнецов Никита</t>
  </si>
  <si>
    <t>Георгиева Полина</t>
  </si>
  <si>
    <t>Большакова Полина</t>
  </si>
  <si>
    <t>Зайцева Виктория</t>
  </si>
  <si>
    <t>Лучинин Вячеслав</t>
  </si>
  <si>
    <t>Кузнецов Илья</t>
  </si>
  <si>
    <t>Бердышев Никита</t>
  </si>
  <si>
    <t>Ковалева Вероника</t>
  </si>
  <si>
    <t>Пулатова Александра</t>
  </si>
  <si>
    <t>Великанова Татьяна</t>
  </si>
  <si>
    <t>Пасынков Иван</t>
  </si>
  <si>
    <t>Ломанов Иван</t>
  </si>
  <si>
    <t>Третьяченко Михаил</t>
  </si>
  <si>
    <t>Рымаренко Анна</t>
  </si>
  <si>
    <t>СШ№ 102</t>
  </si>
  <si>
    <t>Рымаренко Ирина</t>
  </si>
  <si>
    <t>СДЮСШОР № 2</t>
  </si>
  <si>
    <t>Чухвичёва Влада</t>
  </si>
  <si>
    <t>СДЮСШОР №2</t>
  </si>
  <si>
    <t>Шамурова Анастасия</t>
  </si>
  <si>
    <t>Кочетков Александр</t>
  </si>
  <si>
    <t>Москвская, Зарайск</t>
  </si>
  <si>
    <t>Тылик Иван</t>
  </si>
  <si>
    <t>Голобородько Егор</t>
  </si>
  <si>
    <t>Ефимов Максим</t>
  </si>
  <si>
    <t>Фомин Игорь</t>
  </si>
  <si>
    <t>Осетинский Виктор</t>
  </si>
  <si>
    <t>Яковлев Юрий</t>
  </si>
  <si>
    <t>Никифоров Руслан</t>
  </si>
  <si>
    <t>Дмитриева Маргарита</t>
  </si>
  <si>
    <t>Ястребова Елена</t>
  </si>
  <si>
    <t>Тихонова Арина</t>
  </si>
  <si>
    <t>ДЮСШ № 1</t>
  </si>
  <si>
    <t>Ругоев Дмитрий</t>
  </si>
  <si>
    <t>Богданова Ксения</t>
  </si>
  <si>
    <t>ДЮСШ №1</t>
  </si>
  <si>
    <t>Жуковец Денис</t>
  </si>
  <si>
    <t>Кирсанова Татьяна</t>
  </si>
  <si>
    <t>Тульская. Алексин</t>
  </si>
  <si>
    <t>3юн</t>
  </si>
  <si>
    <t>Мурманская, Оленегорск</t>
  </si>
  <si>
    <t>ДЮСШ "Олимп"</t>
  </si>
  <si>
    <t>Абнизов Дмитрий</t>
  </si>
  <si>
    <t>Нетяев Владислав</t>
  </si>
  <si>
    <t>ЦДТ</t>
  </si>
  <si>
    <t>ДЮСШ № 5</t>
  </si>
  <si>
    <t>Грибова Карина</t>
  </si>
  <si>
    <t xml:space="preserve">ДЮСШ № 5 </t>
  </si>
  <si>
    <t>Рощин Евгений</t>
  </si>
  <si>
    <t>Кислов Роман</t>
  </si>
  <si>
    <t>Пантелеев Александр</t>
  </si>
  <si>
    <t>Республика Карелия, Сегежа</t>
  </si>
  <si>
    <t>Зуев Василий</t>
  </si>
  <si>
    <t>Градов Роман</t>
  </si>
  <si>
    <t>Гасанов Роман</t>
  </si>
  <si>
    <t>Просвиряков Даниил</t>
  </si>
  <si>
    <t>Устудинов Сергей</t>
  </si>
  <si>
    <t>Гайшун Роман</t>
  </si>
  <si>
    <t>Мельник Надежда</t>
  </si>
  <si>
    <t>Селиванова Полина</t>
  </si>
  <si>
    <t>Зуева Полина</t>
  </si>
  <si>
    <t>Бекман Софья</t>
  </si>
  <si>
    <t>Мурманская, Кировск</t>
  </si>
  <si>
    <t>Демыгин Иван</t>
  </si>
  <si>
    <t>Москва, Зеленоград</t>
  </si>
  <si>
    <t>СДЮСШОР № 111</t>
  </si>
  <si>
    <t>Мурманская, Североморск</t>
  </si>
  <si>
    <t>СДЮСШОР по ЗВС</t>
  </si>
  <si>
    <t>Хорольский Дмитрий</t>
  </si>
  <si>
    <t>Ницевич Григорий</t>
  </si>
  <si>
    <t>Антипов Андрей</t>
  </si>
  <si>
    <t>Никишкин Тимофей</t>
  </si>
  <si>
    <t>Сорокина Татьяна</t>
  </si>
  <si>
    <t>Никифорова Нина</t>
  </si>
  <si>
    <t>Беселева Екатерина</t>
  </si>
  <si>
    <t>Жданов Матвей</t>
  </si>
  <si>
    <t>Томилова Алёна</t>
  </si>
  <si>
    <t>СДЮШОР по ЗВС</t>
  </si>
  <si>
    <t>Московская, Щелковский</t>
  </si>
  <si>
    <t xml:space="preserve">Московская, Щелковский </t>
  </si>
  <si>
    <t>СДЮСШОР "Юность Москвы" Спартак1</t>
  </si>
  <si>
    <t>Дьяконов Александр</t>
  </si>
  <si>
    <t>Савельев Савва</t>
  </si>
  <si>
    <t>Гребенюк Валерия</t>
  </si>
  <si>
    <t>СДЮСШОР "Юность Москвы" Спартак 2</t>
  </si>
  <si>
    <t>ДЮСШ -1</t>
  </si>
  <si>
    <t>Комаров Георгий</t>
  </si>
  <si>
    <t>СОЦ "Ритм"</t>
  </si>
  <si>
    <t>Николаев Никита</t>
  </si>
  <si>
    <t>Новгородская, Окуловка</t>
  </si>
  <si>
    <t>Новгородская, Марёво</t>
  </si>
  <si>
    <t>Харичев Егор</t>
  </si>
  <si>
    <t>Иванов Сергей</t>
  </si>
  <si>
    <t>Попов Кирилл</t>
  </si>
  <si>
    <t>Будильникова Александра</t>
  </si>
  <si>
    <t>Алексеева Анастасия</t>
  </si>
  <si>
    <t>Репина Алёна</t>
  </si>
  <si>
    <t>Санкт-Петербург</t>
  </si>
  <si>
    <t>Красносельская ДЮСШ</t>
  </si>
  <si>
    <t>Федина Татьяна</t>
  </si>
  <si>
    <t>Алексеева Анна</t>
  </si>
  <si>
    <t>Кравченко Екатерина</t>
  </si>
  <si>
    <t>Оборина Елена</t>
  </si>
  <si>
    <t>Хлямова Александра</t>
  </si>
  <si>
    <t>Петров Николай</t>
  </si>
  <si>
    <t>Хулко Даниил</t>
  </si>
  <si>
    <t>Парфёненко Роман</t>
  </si>
  <si>
    <t>Юсупов Андрей</t>
  </si>
  <si>
    <t>Николаенко Даниил</t>
  </si>
  <si>
    <t>Скорюков Иван</t>
  </si>
  <si>
    <t>Виноградов Илья</t>
  </si>
  <si>
    <t>СДЮСШОР № 3</t>
  </si>
  <si>
    <t>Мурманская, Заозерск</t>
  </si>
  <si>
    <t>Алёшин Сергей</t>
  </si>
  <si>
    <t>Костромская, Судиславль</t>
  </si>
  <si>
    <t>Фролов Никита</t>
  </si>
  <si>
    <t>ФСК Юный динамовец 1</t>
  </si>
  <si>
    <t>Маришина Анна</t>
  </si>
  <si>
    <t>Болтунова Светлана</t>
  </si>
  <si>
    <t>ФСК Юный динамовец 2</t>
  </si>
  <si>
    <t>Захаров Станислав</t>
  </si>
  <si>
    <t>Усиков Алексей</t>
  </si>
  <si>
    <t>Николаев Даниил</t>
  </si>
  <si>
    <t>Ремин Валерий</t>
  </si>
  <si>
    <t>Фадеев Михаил</t>
  </si>
  <si>
    <t>Храмов Иван</t>
  </si>
  <si>
    <t>Калятинкина Анастасия</t>
  </si>
  <si>
    <t>2юн</t>
  </si>
  <si>
    <t>Дедков Михаил</t>
  </si>
  <si>
    <t>Бурмистрова Анастасия</t>
  </si>
  <si>
    <t>Прощенкова Евгения</t>
  </si>
  <si>
    <t>Ларионычева Анастасия</t>
  </si>
  <si>
    <t>Ольховский Георгий</t>
  </si>
  <si>
    <t>Савкин Владислав</t>
  </si>
  <si>
    <t xml:space="preserve">Мурманская, Кандалакшский </t>
  </si>
  <si>
    <t>Борткевич Карина</t>
  </si>
  <si>
    <t>Юмашева Мария</t>
  </si>
  <si>
    <t>Коркунов Максим</t>
  </si>
  <si>
    <t>Санкт-Петербург, Зеленогорск</t>
  </si>
  <si>
    <t>Оборина Анна</t>
  </si>
  <si>
    <t>Харичев Даниил</t>
  </si>
  <si>
    <t xml:space="preserve">Дистанция </t>
  </si>
  <si>
    <t>65л</t>
  </si>
  <si>
    <t>66л</t>
  </si>
  <si>
    <t>67л</t>
  </si>
  <si>
    <t>117л</t>
  </si>
  <si>
    <t>118л</t>
  </si>
  <si>
    <t>119л</t>
  </si>
  <si>
    <t>120л</t>
  </si>
  <si>
    <t>69л</t>
  </si>
  <si>
    <t>70л</t>
  </si>
  <si>
    <t>71л</t>
  </si>
  <si>
    <t>10л</t>
  </si>
  <si>
    <t>11л</t>
  </si>
  <si>
    <t>12л</t>
  </si>
  <si>
    <t>13л</t>
  </si>
  <si>
    <t>14л</t>
  </si>
  <si>
    <t xml:space="preserve">     </t>
  </si>
  <si>
    <t>Худякова Иллона</t>
  </si>
  <si>
    <t>Ефимов Григорий</t>
  </si>
  <si>
    <t>Чувикова Антонина</t>
  </si>
  <si>
    <t>Демченко Григорий</t>
  </si>
  <si>
    <t xml:space="preserve">23 марта 2013 </t>
  </si>
  <si>
    <t xml:space="preserve">ОБЛАСТНЫЕ ОТКРЫТЫЕ СОРЕВНОВАНИЯ </t>
  </si>
  <si>
    <t>Калитинкина Анастасия</t>
  </si>
  <si>
    <t>-5</t>
  </si>
  <si>
    <t>-6</t>
  </si>
  <si>
    <t>1</t>
  </si>
  <si>
    <t>Оренбург</t>
  </si>
  <si>
    <t>МАСС-СТАРТ, стиль классический</t>
  </si>
  <si>
    <t>15 км</t>
  </si>
  <si>
    <t>24 марта  2013 г.</t>
  </si>
  <si>
    <t>24 марта 2013 г.</t>
  </si>
  <si>
    <t>39л</t>
  </si>
  <si>
    <t>43л</t>
  </si>
  <si>
    <t>104л</t>
  </si>
  <si>
    <t>107л</t>
  </si>
  <si>
    <t>108л</t>
  </si>
  <si>
    <t>109л</t>
  </si>
  <si>
    <t>110л</t>
  </si>
  <si>
    <t>111л</t>
  </si>
  <si>
    <t>112л</t>
  </si>
  <si>
    <t>113л</t>
  </si>
  <si>
    <t>181л</t>
  </si>
  <si>
    <t>182л</t>
  </si>
  <si>
    <t>183л</t>
  </si>
  <si>
    <t>36л</t>
  </si>
  <si>
    <t>37л</t>
  </si>
  <si>
    <t>38л</t>
  </si>
  <si>
    <t>95л</t>
  </si>
  <si>
    <t>96л</t>
  </si>
  <si>
    <t>97л</t>
  </si>
  <si>
    <t>98л</t>
  </si>
  <si>
    <t>99л</t>
  </si>
  <si>
    <t>20 км</t>
  </si>
  <si>
    <t>Оренбургская, Бузулук</t>
  </si>
  <si>
    <t>Тверская, Солнечный</t>
  </si>
  <si>
    <t>Тверская, Конаково</t>
  </si>
  <si>
    <t>Республика Марий-Эл, Йошкар-Ола</t>
  </si>
  <si>
    <t>Тверская,  Солнечный</t>
  </si>
  <si>
    <t>СДЮСШОР "ЮМ" Спартак1</t>
  </si>
  <si>
    <t>СДЮСШОР "ЮМ" Спартак 2</t>
  </si>
  <si>
    <t>Очки</t>
  </si>
  <si>
    <t xml:space="preserve">24 марта 2013 </t>
  </si>
  <si>
    <t>Индивидуальная гонка, стиль классический</t>
  </si>
  <si>
    <t xml:space="preserve">24  марта 2013 </t>
  </si>
  <si>
    <t>562 м</t>
  </si>
  <si>
    <t>15 км (5+10)</t>
  </si>
  <si>
    <t>5188 м+9802 м</t>
  </si>
  <si>
    <t>22-26 марта 2013</t>
  </si>
  <si>
    <t>МИНИСТЕРСТВО ОБРАЗОВАНИЯ И НАУКИ МУРМАНСКОЙ ОБЛАСТИ</t>
  </si>
  <si>
    <t>МУРМАНСКАЯ ОБЛАСТНАЯ ДЕТСКО-ЮНОШЕСКАЯ СПОРТИВНАЯ ШКОЛА</t>
  </si>
  <si>
    <t xml:space="preserve">ОБЛАСТНЫЕ ОТКРЫТЫЕ  СОРЕВНОВАНИЯ </t>
  </si>
  <si>
    <t>ПРОТОКОЛ КОМИССИИ ПО ДОПУСКУ</t>
  </si>
  <si>
    <t>22-26 марта 2013 г.</t>
  </si>
  <si>
    <t>г.Мончегорск</t>
  </si>
  <si>
    <t>команда</t>
  </si>
  <si>
    <t>Старшая возрастная группа</t>
  </si>
  <si>
    <t>Средняя возрастная группа</t>
  </si>
  <si>
    <t>Младшая возрастная группа</t>
  </si>
  <si>
    <t>всего</t>
  </si>
  <si>
    <t>юноши</t>
  </si>
  <si>
    <t>девушки</t>
  </si>
  <si>
    <t>Мурманская, Оленегорск, ДЮСШ "Олимп"</t>
  </si>
  <si>
    <t>Мурманск, СДЮСШОР № 3</t>
  </si>
  <si>
    <t>Мурманская, Ковдорский район</t>
  </si>
  <si>
    <t>Мурманская, Полярные Зори, ДЮСШ</t>
  </si>
  <si>
    <t>Мурманская, Кандалакшский, ДЮСШ</t>
  </si>
  <si>
    <t>Мурманская, ЗАТО Североморск, ДЮСШ № 1</t>
  </si>
  <si>
    <t>Мурманская, Мончегорск, СДЮШОР</t>
  </si>
  <si>
    <t>Мурманская, Терский район</t>
  </si>
  <si>
    <t>Мурманская, Печенгский район</t>
  </si>
  <si>
    <t>Мурманская, Кировск, СДЮСШОР</t>
  </si>
  <si>
    <t>Мурманская, ЗАТО Заозерск, ДЮСШ</t>
  </si>
  <si>
    <t>Республика Марий Эл, УОР</t>
  </si>
  <si>
    <t>Тверская, В.Волочек</t>
  </si>
  <si>
    <t>Московская, Красногорск, КСДЮШОР "Зоркий"</t>
  </si>
  <si>
    <t>Тверская, ЗАТО Солнечный, ДЮСШ</t>
  </si>
  <si>
    <t>С-Пб, Петродворцовый</t>
  </si>
  <si>
    <t>Ленинградская, Лодейное поле</t>
  </si>
  <si>
    <t>Московская, Руза, ДЮСШ</t>
  </si>
  <si>
    <t>Новгородская, Пестово, ДЮСШ</t>
  </si>
  <si>
    <t>Москва, ДЮСШ № 102 - 2к.</t>
  </si>
  <si>
    <t>Оренбургская, СДЮСШОР № 2</t>
  </si>
  <si>
    <t>Московская, "Лыжный центр "Истина"</t>
  </si>
  <si>
    <t>Московская, Зарайск</t>
  </si>
  <si>
    <t>Москва, ДЮСШ № 101 "Тушино"</t>
  </si>
  <si>
    <t>Московская, Волоколамск, ДЮСШ</t>
  </si>
  <si>
    <t>Республика Карелия, Костомукша, ДЮСШ № 1</t>
  </si>
  <si>
    <t>Санкт-Петербург, Зеленогорск, СДЮСШОР</t>
  </si>
  <si>
    <t>Псковская, Печоры, "ПР ДЮСШ"</t>
  </si>
  <si>
    <t>Смоленская, Ершинский</t>
  </si>
  <si>
    <t>Кострома, ДЮСШ № 5</t>
  </si>
  <si>
    <t>Карелия, Сегежа, ДЮСШ № 1</t>
  </si>
  <si>
    <t>Московская, Щелковский СДЮШОР по звс</t>
  </si>
  <si>
    <t>Москва, Зеленоград, СДЮСШОР № 111</t>
  </si>
  <si>
    <t>Москва, СДЮСШОР "Юность Москвы" Спартак1</t>
  </si>
  <si>
    <t>Республика Карелия, Медвежьегорск, ДЮСШ № 1</t>
  </si>
  <si>
    <t>Москва, СДЮСШОР "Юность Москвы" Спартак2</t>
  </si>
  <si>
    <t>Новгородская, Марево, СОЦ "Ритм"</t>
  </si>
  <si>
    <t>Новгородская, Окуловка, ДЮСШ</t>
  </si>
  <si>
    <t>Санкт-Петербург, Красносельская ДЮСШ</t>
  </si>
  <si>
    <t>Москва, ФСК "Юный динамовец" 1</t>
  </si>
  <si>
    <t>Москва, ФСК "Юный динамовец" 2</t>
  </si>
  <si>
    <t>Председатель комиссии по допуску</t>
  </si>
  <si>
    <t>Маркова Т.М.</t>
  </si>
  <si>
    <t>"ДЮСШ им. Ф.Ф. Богдановского"</t>
  </si>
  <si>
    <t>Ларионычева Валентина</t>
  </si>
  <si>
    <t>удовлетворительное</t>
  </si>
  <si>
    <t>ФСК "Юный динамовец" 1</t>
  </si>
  <si>
    <t>ФСК "Юный динамовец" 2</t>
  </si>
  <si>
    <t>ДЮСШ № 101 "Тушино"</t>
  </si>
  <si>
    <t>"Медвежьегорская ДЮСШ № 1"</t>
  </si>
  <si>
    <t>"ДЮСШ № 1"</t>
  </si>
  <si>
    <t>ФСК " Юный динамовец" 1</t>
  </si>
  <si>
    <t>ДЮСШ № 2</t>
  </si>
  <si>
    <t>ФСК "Юный динамовец"1</t>
  </si>
  <si>
    <t>Дюсш № 1</t>
  </si>
  <si>
    <t>ФСК "Юный динамовец"2</t>
  </si>
  <si>
    <t>Тверская, Тверская, Конаково</t>
  </si>
  <si>
    <t>Республика Марий-Эл, Йошкар-Ола, Йошкар-Ола</t>
  </si>
  <si>
    <t>433 м</t>
  </si>
  <si>
    <t>-4</t>
  </si>
  <si>
    <t>-2</t>
  </si>
  <si>
    <t>Алексеев А.(РК)</t>
  </si>
  <si>
    <t>Адмистрация города Мончегорска</t>
  </si>
  <si>
    <t>Оренбургская,  Бузулук</t>
  </si>
  <si>
    <t>Республика Марий Эл, Йошкар-Ола</t>
  </si>
  <si>
    <t>Администрация города Мончегорска</t>
  </si>
  <si>
    <t>КОМАНДНЫЕ РЕЗУЛЬТАТЫ</t>
  </si>
  <si>
    <t>Место</t>
  </si>
  <si>
    <t>Команда</t>
  </si>
  <si>
    <t>Сумма очков</t>
  </si>
  <si>
    <t>Москва, СДЮСШОР "Юность Москвы" Спартак 1</t>
  </si>
  <si>
    <t>Санкт-Петербург, Петродворцовый, СДЮСШОР</t>
  </si>
  <si>
    <t>Мурманская, Североморск, ДЮСШ № 1</t>
  </si>
  <si>
    <t>Московская, Щелковский СДЮШОР по ЗВС</t>
  </si>
  <si>
    <t>Тверская, Вышний Волочек, ДЮСШ им. Ф.Ф.Богдановского</t>
  </si>
  <si>
    <t>Республика Марий Эл, Йошкар-Ола, УОР</t>
  </si>
  <si>
    <t>Мурманская, Ковдор, ДООПЦ</t>
  </si>
  <si>
    <t>Ленинградская, Лодейное поле, ДЮСШ</t>
  </si>
  <si>
    <t>Тверская, Конаково, ДЮСШ № 1</t>
  </si>
  <si>
    <t xml:space="preserve">Москва, ДЮСШ № 102 </t>
  </si>
  <si>
    <t>Московская, Зарайск, СДЮСШОР</t>
  </si>
  <si>
    <t>Тульская, Богородицк, ДЮСШ им. А.Е.Виндмана</t>
  </si>
  <si>
    <t>Смоленская, Ершичский, КСДЮСШОР "ЮР Смоленск"</t>
  </si>
  <si>
    <t>Мурманская, Заозерск, ДЮСШ</t>
  </si>
  <si>
    <t>Новгородская, Марёво, СОЦ "Ритм"</t>
  </si>
  <si>
    <t>Мурманская, Печенгский район, "СК "Дельфин"</t>
  </si>
  <si>
    <t>Мурманская, Терский,  ЦДТ</t>
  </si>
  <si>
    <t>Тульская, Алексин, ДЮСШ</t>
  </si>
  <si>
    <t>Москва, СДЮСШОР "Юность Москвы" Спартак 2</t>
  </si>
  <si>
    <t>Тверская, Солнечный, ДЮСШ</t>
  </si>
  <si>
    <t>Оренбург, СДЮСШОР № 2</t>
  </si>
  <si>
    <t>Старшая
 возрастная группа</t>
  </si>
  <si>
    <t>Средняя
 возрастная группа</t>
  </si>
  <si>
    <t>Младшая 
возрастная группа</t>
  </si>
  <si>
    <t>АДМИНИСТРАЦИЯ ГОРОДА МОНЧЕГОРСКА</t>
  </si>
  <si>
    <t xml:space="preserve">Мурманская, Мончегорск СДЮШОР
</t>
  </si>
  <si>
    <t>Новгородская, Окуловка
ДЮСШ</t>
  </si>
  <si>
    <t>Московская, 
"Лыжный центр "Истина"</t>
  </si>
  <si>
    <t>Новгородская, Пестово
ДЮСШ</t>
  </si>
  <si>
    <t>Москва СДЮСШОР 
"Юность Москвы" "Спартак"</t>
  </si>
  <si>
    <t xml:space="preserve">26  марта 2013 </t>
  </si>
  <si>
    <t xml:space="preserve">Младшая  возрастная  группа  </t>
  </si>
  <si>
    <t>старт.
номер</t>
  </si>
  <si>
    <t>Команда: ДЮСШ " Волоколамск"-ЛЦ "Истина"</t>
  </si>
  <si>
    <t>№ этапа</t>
  </si>
  <si>
    <t>ЛЦ "Истина"</t>
  </si>
  <si>
    <t>Команда: ДЮСШ Пестово</t>
  </si>
  <si>
    <t xml:space="preserve">Сулейманов Эльдар </t>
  </si>
  <si>
    <t>Жуйнов Илья</t>
  </si>
  <si>
    <t>Команда: СДЮШОР Мончегорск- ЛЦ "Истина"</t>
  </si>
  <si>
    <t>Команда: ДЮСШ №102 Москва</t>
  </si>
  <si>
    <t>Команда: "Юный  Динамовец"-"Тушино"101"</t>
  </si>
  <si>
    <t xml:space="preserve">ФСК "Юный динамовец" </t>
  </si>
  <si>
    <t>Команда: Москва-Руза-Мончегорск</t>
  </si>
  <si>
    <t>Руза</t>
  </si>
  <si>
    <t>Парфененко Роман</t>
  </si>
  <si>
    <t>Репина Алена</t>
  </si>
  <si>
    <t>Команда: Санкт-Петербург Красносельская ДЮСШ</t>
  </si>
  <si>
    <t xml:space="preserve">Команда:  Кострома- Зеленоград </t>
  </si>
  <si>
    <t>Команда: Североморск-Оленегорск</t>
  </si>
  <si>
    <t>Североморск</t>
  </si>
  <si>
    <t>Команда: Москва СДЮШОР "ЮМ Спартак 1"- Мончегорск СДЮШОР</t>
  </si>
  <si>
    <t>ЮМ "Спартак"</t>
  </si>
  <si>
    <t>Санкт-Петербург Зеленогорск</t>
  </si>
  <si>
    <t>Команда: Московская, Руза- Московская "Лыжный центр "Истина"</t>
  </si>
  <si>
    <t>Морозов Артём</t>
  </si>
  <si>
    <t>Команда: Московская, Щелковский, СДЮШОР по ЗВС</t>
  </si>
  <si>
    <t>Команда: Новгородская, Окуловка - Новгородская, Пестово</t>
  </si>
  <si>
    <t>Команда: Тверская, Солнечный, Московская, Руза</t>
  </si>
  <si>
    <t>Козочкина Алёна</t>
  </si>
  <si>
    <t>Хрусталева Ольга</t>
  </si>
  <si>
    <t>Команда: Московская "Лыжный центр "Истина"</t>
  </si>
  <si>
    <t xml:space="preserve">Волчик Анастасия </t>
  </si>
  <si>
    <t xml:space="preserve">Московская </t>
  </si>
  <si>
    <t>Команда: Санкт-Петербург Зеленогорск, СДЮШОР</t>
  </si>
  <si>
    <t>Эстафета 4 х 3 км, стиль свободный</t>
  </si>
  <si>
    <t>Начало: 11:00</t>
  </si>
  <si>
    <t xml:space="preserve">Средняя  возрастная  группа  </t>
  </si>
  <si>
    <t>Эстафета 4 х 5 км, стиль свободный</t>
  </si>
  <si>
    <t>Начало: 12:00</t>
  </si>
  <si>
    <t>Команда: Мурманская, Оленегорск - Мурманская, Мончегорск</t>
  </si>
  <si>
    <t>Команда: Костромская область</t>
  </si>
  <si>
    <t>Костромская</t>
  </si>
  <si>
    <t>Команда: Московская "Лыжный центр "Истина" - Московская, Руза</t>
  </si>
  <si>
    <t>Команда: Новгородская, Пестово - Мурманская, Кандалакша</t>
  </si>
  <si>
    <t>Мурманская, Кандалакша</t>
  </si>
  <si>
    <t>Команда: Волоколамск - Московская "Лыжный центр "Истина"</t>
  </si>
  <si>
    <t>Волоколамск</t>
  </si>
  <si>
    <t>"ДЮСШ Волоколамск"</t>
  </si>
  <si>
    <t>Команда: Мурманская, Североморск - Мурманская,  Заозерск -Новгородская</t>
  </si>
  <si>
    <t>Заозерск</t>
  </si>
  <si>
    <t>Новгородская</t>
  </si>
  <si>
    <t>Команда: Москва СДЮШОР "ЮМ Спартак 1"- Москва ДЮСШ № 102</t>
  </si>
  <si>
    <t>Кукилевский Артём</t>
  </si>
  <si>
    <t>"ЮМ "Спартак"-1</t>
  </si>
  <si>
    <t>Команда: Москва СДЮШОР "ЮМ Спартак 1"</t>
  </si>
  <si>
    <t>Команда: Московская, Руза - Москва "Юный динамовец"</t>
  </si>
  <si>
    <t>Худякова Илона</t>
  </si>
  <si>
    <t>Илларионова Виктория</t>
  </si>
  <si>
    <t xml:space="preserve">Команда: Мурманская, Мончегорск - Псковска, Печоры </t>
  </si>
  <si>
    <t>Команда: Мурманская, Кандалакшский район, ДЮСШ</t>
  </si>
  <si>
    <t>Мурманская, Кандалакшский</t>
  </si>
  <si>
    <t>Команда: Москва, Зеленоград, СДЮШОР № 111</t>
  </si>
  <si>
    <t>СДЮШОР № 111</t>
  </si>
  <si>
    <t>Команда: Тверская, Солнечный -  Москва, Зеленоград</t>
  </si>
  <si>
    <t>Команда: Санкт-Петербург, Красносельский</t>
  </si>
  <si>
    <t>Санкт-Петербург, Красносельский</t>
  </si>
  <si>
    <t xml:space="preserve">Старшая  возрастная  группа  </t>
  </si>
  <si>
    <t>Начало: 13:00</t>
  </si>
  <si>
    <t>Команда: Мурманская, Мончегорск</t>
  </si>
  <si>
    <t>Команда:Волоколамск - Щелково</t>
  </si>
  <si>
    <t>Команда: Московская Руза</t>
  </si>
  <si>
    <t>Команда:Московская ЛЦ "Истина" - Московская , Руза</t>
  </si>
  <si>
    <t>Команда: Москва "Юный динамовец"</t>
  </si>
  <si>
    <t>Ларионычева Валерия</t>
  </si>
  <si>
    <t>Команда: Республика Карелия, Костомукша, ДЮСШ № 1</t>
  </si>
  <si>
    <t>Карелия, Костомукша</t>
  </si>
  <si>
    <t>Карелия, Сегежа</t>
  </si>
  <si>
    <t>Бестелева Екатерина</t>
  </si>
  <si>
    <t>СДЮСШОР №111</t>
  </si>
  <si>
    <t>Команда: Новгородская, Пестово, Марёво - Москва, Зеленоград - Мурманская, Кандалакшский</t>
  </si>
  <si>
    <t>Команда: Санкт-Петербург, Красносельская ДЮСШ</t>
  </si>
  <si>
    <t>Команда: Мурманская,Заозерск, Мончегорск - Санкт-Петербург, Красносельский, Зеленогорск</t>
  </si>
  <si>
    <t>Алешин Сергей</t>
  </si>
  <si>
    <t>Мурманская , Мончегорск</t>
  </si>
  <si>
    <t>Мурманская,Заозерск</t>
  </si>
  <si>
    <t>Пращенкова Евгения</t>
  </si>
  <si>
    <t>Команда: Москва "ЮМ Спартак 1" - Московская, Щелковский - Московская, Зарайск</t>
  </si>
  <si>
    <t>СТАРТОВЫЙ ПРОТОКОЛ</t>
  </si>
  <si>
    <t>№
 этапа</t>
  </si>
  <si>
    <t>Окончание:</t>
  </si>
  <si>
    <t>Жюри</t>
  </si>
  <si>
    <t>Характеристика трасс</t>
  </si>
  <si>
    <t>Результат на этапе</t>
  </si>
  <si>
    <t>Результат команды</t>
  </si>
  <si>
    <t>время</t>
  </si>
  <si>
    <t>отставание</t>
  </si>
  <si>
    <t xml:space="preserve">Средняя возрастная  группа  </t>
  </si>
  <si>
    <t xml:space="preserve">Старшая возрастная  группа  </t>
  </si>
  <si>
    <t>-9</t>
  </si>
  <si>
    <t>-10</t>
  </si>
  <si>
    <t>16 команд</t>
  </si>
  <si>
    <t>13 команд</t>
  </si>
  <si>
    <t>15 команд</t>
  </si>
  <si>
    <t>Ковалёва Вероника</t>
  </si>
  <si>
    <t>Начало:</t>
  </si>
  <si>
    <t>Кислицына Влада</t>
  </si>
  <si>
    <t xml:space="preserve">Начало: </t>
  </si>
</sst>
</file>

<file path=xl/styles.xml><?xml version="1.0" encoding="utf-8"?>
<styleSheet xmlns="http://schemas.openxmlformats.org/spreadsheetml/2006/main">
  <numFmts count="2">
    <numFmt numFmtId="164" formatCode="h:mm;@"/>
    <numFmt numFmtId="165" formatCode="[$-F400]h:mm:ss\ AM/PM"/>
  </numFmts>
  <fonts count="56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8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name val="Arial Cyr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7"/>
      <name val="Times New Roman"/>
      <family val="1"/>
      <charset val="204"/>
    </font>
    <font>
      <sz val="10"/>
      <name val="Times New Roman"/>
      <family val="1"/>
      <charset val="204"/>
    </font>
    <font>
      <sz val="6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7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7"/>
      <color rgb="FF000000"/>
      <name val="Times New Roman"/>
      <family val="1"/>
      <charset val="204"/>
    </font>
    <font>
      <sz val="5"/>
      <color theme="1"/>
      <name val="Times New Roman"/>
      <family val="1"/>
      <charset val="204"/>
    </font>
    <font>
      <sz val="5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8"/>
      <color theme="1"/>
      <name val="Times New Roman"/>
      <family val="1"/>
      <charset val="204"/>
    </font>
    <font>
      <b/>
      <sz val="7"/>
      <name val="Times New Roman"/>
      <family val="1"/>
      <charset val="204"/>
    </font>
    <font>
      <sz val="6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6"/>
      <color indexed="56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7"/>
      <color indexed="8"/>
      <name val="Times New Roman"/>
      <family val="1"/>
      <charset val="204"/>
    </font>
    <font>
      <b/>
      <sz val="10"/>
      <color indexed="56"/>
      <name val="Times New Roman"/>
      <family val="1"/>
      <charset val="204"/>
    </font>
    <font>
      <b/>
      <sz val="8"/>
      <name val="Arial Cyr"/>
      <family val="2"/>
      <charset val="204"/>
    </font>
    <font>
      <sz val="7"/>
      <name val="Arial Cyr"/>
      <family val="2"/>
      <charset val="204"/>
    </font>
    <font>
      <sz val="7"/>
      <name val="Arial Cyr"/>
      <charset val="204"/>
    </font>
    <font>
      <sz val="8"/>
      <name val="Arial Cyr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9"/>
      <color theme="1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b/>
      <sz val="9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indexed="9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0" fontId="9" fillId="0" borderId="0"/>
    <xf numFmtId="0" fontId="11" fillId="0" borderId="0"/>
    <xf numFmtId="0" fontId="9" fillId="0" borderId="0"/>
    <xf numFmtId="0" fontId="9" fillId="0" borderId="0"/>
  </cellStyleXfs>
  <cellXfs count="571">
    <xf numFmtId="0" fontId="0" fillId="0" borderId="0" xfId="0"/>
    <xf numFmtId="0" fontId="1" fillId="2" borderId="12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vertical="center"/>
    </xf>
    <xf numFmtId="0" fontId="1" fillId="2" borderId="12" xfId="0" applyFont="1" applyFill="1" applyBorder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1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"/>
    </xf>
    <xf numFmtId="0" fontId="6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0" fontId="1" fillId="2" borderId="0" xfId="0" applyFont="1" applyFill="1" applyBorder="1" applyAlignment="1">
      <alignment horizontal="center"/>
    </xf>
    <xf numFmtId="0" fontId="1" fillId="2" borderId="0" xfId="0" applyFont="1" applyFill="1" applyBorder="1"/>
    <xf numFmtId="21" fontId="13" fillId="2" borderId="0" xfId="2" applyNumberFormat="1" applyFont="1" applyFill="1" applyBorder="1" applyAlignment="1">
      <alignment horizontal="center"/>
    </xf>
    <xf numFmtId="0" fontId="2" fillId="2" borderId="0" xfId="0" applyFont="1" applyFill="1" applyAlignment="1">
      <alignment horizontal="left" vertical="center"/>
    </xf>
    <xf numFmtId="0" fontId="6" fillId="2" borderId="0" xfId="0" applyFont="1" applyFill="1" applyAlignment="1">
      <alignment vertical="center"/>
    </xf>
    <xf numFmtId="0" fontId="8" fillId="2" borderId="12" xfId="0" applyFont="1" applyFill="1" applyBorder="1" applyAlignment="1">
      <alignment horizontal="center" vertical="center" wrapText="1"/>
    </xf>
    <xf numFmtId="0" fontId="1" fillId="0" borderId="0" xfId="0" applyFont="1" applyBorder="1"/>
    <xf numFmtId="0" fontId="8" fillId="2" borderId="0" xfId="0" applyFont="1" applyFill="1" applyBorder="1" applyAlignment="1">
      <alignment horizontal="center" vertical="center"/>
    </xf>
    <xf numFmtId="0" fontId="1" fillId="2" borderId="0" xfId="0" applyFont="1" applyFill="1" applyAlignment="1">
      <alignment vertical="center"/>
    </xf>
    <xf numFmtId="0" fontId="1" fillId="2" borderId="12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 vertical="center"/>
    </xf>
    <xf numFmtId="165" fontId="13" fillId="2" borderId="0" xfId="2" applyNumberFormat="1" applyFont="1" applyFill="1" applyBorder="1" applyAlignment="1">
      <alignment horizontal="center"/>
    </xf>
    <xf numFmtId="20" fontId="1" fillId="2" borderId="0" xfId="0" applyNumberFormat="1" applyFont="1" applyFill="1" applyAlignment="1">
      <alignment horizontal="right"/>
    </xf>
    <xf numFmtId="0" fontId="6" fillId="0" borderId="0" xfId="3" applyFont="1" applyAlignment="1">
      <alignment vertical="center"/>
    </xf>
    <xf numFmtId="0" fontId="6" fillId="0" borderId="0" xfId="3" applyFont="1" applyBorder="1" applyAlignment="1">
      <alignment vertical="center"/>
    </xf>
    <xf numFmtId="0" fontId="2" fillId="0" borderId="0" xfId="3" applyFont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0" xfId="3" applyFont="1" applyAlignment="1">
      <alignment horizontal="right" vertical="center"/>
    </xf>
    <xf numFmtId="0" fontId="7" fillId="0" borderId="0" xfId="0" applyFont="1" applyBorder="1" applyAlignment="1">
      <alignment horizontal="center"/>
    </xf>
    <xf numFmtId="0" fontId="2" fillId="2" borderId="0" xfId="4" applyFont="1" applyFill="1" applyBorder="1" applyAlignment="1">
      <alignment horizontal="center" vertical="center"/>
    </xf>
    <xf numFmtId="0" fontId="6" fillId="2" borderId="0" xfId="4" applyFont="1" applyFill="1" applyBorder="1" applyAlignment="1">
      <alignment vertical="center"/>
    </xf>
    <xf numFmtId="0" fontId="6" fillId="2" borderId="0" xfId="4" applyFont="1" applyFill="1" applyBorder="1" applyAlignment="1">
      <alignment horizontal="left" vertical="center"/>
    </xf>
    <xf numFmtId="0" fontId="5" fillId="0" borderId="0" xfId="0" applyFont="1" applyBorder="1"/>
    <xf numFmtId="0" fontId="6" fillId="0" borderId="0" xfId="4" applyFont="1" applyBorder="1" applyAlignment="1">
      <alignment vertical="center"/>
    </xf>
    <xf numFmtId="0" fontId="5" fillId="0" borderId="0" xfId="0" applyFont="1" applyBorder="1" applyAlignment="1"/>
    <xf numFmtId="0" fontId="8" fillId="2" borderId="12" xfId="0" applyFont="1" applyFill="1" applyBorder="1" applyAlignment="1">
      <alignment vertical="center"/>
    </xf>
    <xf numFmtId="20" fontId="1" fillId="2" borderId="0" xfId="0" applyNumberFormat="1" applyFont="1" applyFill="1" applyAlignment="1">
      <alignment horizontal="left"/>
    </xf>
    <xf numFmtId="0" fontId="1" fillId="2" borderId="0" xfId="0" applyFont="1" applyFill="1" applyAlignment="1">
      <alignment horizontal="left"/>
    </xf>
    <xf numFmtId="0" fontId="22" fillId="2" borderId="12" xfId="0" applyFont="1" applyFill="1" applyBorder="1" applyAlignment="1">
      <alignment horizontal="center" vertical="center"/>
    </xf>
    <xf numFmtId="0" fontId="22" fillId="2" borderId="12" xfId="0" applyFont="1" applyFill="1" applyBorder="1" applyAlignment="1">
      <alignment horizontal="center" vertical="center" wrapText="1"/>
    </xf>
    <xf numFmtId="0" fontId="22" fillId="2" borderId="0" xfId="0" applyFont="1" applyFill="1"/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22" fillId="2" borderId="12" xfId="0" applyFont="1" applyFill="1" applyBorder="1" applyAlignment="1">
      <alignment vertical="center"/>
    </xf>
    <xf numFmtId="165" fontId="13" fillId="0" borderId="12" xfId="2" applyNumberFormat="1" applyFont="1" applyBorder="1" applyAlignment="1">
      <alignment horizontal="center"/>
    </xf>
    <xf numFmtId="0" fontId="1" fillId="2" borderId="12" xfId="0" applyFont="1" applyFill="1" applyBorder="1"/>
    <xf numFmtId="21" fontId="13" fillId="0" borderId="12" xfId="2" applyNumberFormat="1" applyFont="1" applyBorder="1" applyAlignment="1">
      <alignment horizontal="center"/>
    </xf>
    <xf numFmtId="0" fontId="23" fillId="4" borderId="12" xfId="0" applyFont="1" applyFill="1" applyBorder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vertical="center"/>
    </xf>
    <xf numFmtId="20" fontId="1" fillId="2" borderId="0" xfId="0" applyNumberFormat="1" applyFont="1" applyFill="1"/>
    <xf numFmtId="20" fontId="5" fillId="2" borderId="0" xfId="0" applyNumberFormat="1" applyFont="1" applyFill="1" applyAlignment="1">
      <alignment horizontal="center" vertical="center"/>
    </xf>
    <xf numFmtId="0" fontId="10" fillId="2" borderId="0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vertical="center"/>
    </xf>
    <xf numFmtId="0" fontId="10" fillId="2" borderId="8" xfId="0" applyFont="1" applyFill="1" applyBorder="1" applyAlignment="1">
      <alignment vertical="center"/>
    </xf>
    <xf numFmtId="0" fontId="10" fillId="2" borderId="12" xfId="0" applyFont="1" applyFill="1" applyBorder="1" applyAlignment="1">
      <alignment horizontal="center" vertical="center"/>
    </xf>
    <xf numFmtId="21" fontId="10" fillId="2" borderId="12" xfId="0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21" fontId="13" fillId="2" borderId="0" xfId="0" applyNumberFormat="1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/>
    </xf>
    <xf numFmtId="21" fontId="13" fillId="2" borderId="0" xfId="0" applyNumberFormat="1" applyFont="1" applyFill="1" applyBorder="1" applyAlignment="1">
      <alignment horizontal="center" vertical="center"/>
    </xf>
    <xf numFmtId="21" fontId="10" fillId="2" borderId="0" xfId="0" applyNumberFormat="1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vertical="center"/>
    </xf>
    <xf numFmtId="0" fontId="13" fillId="2" borderId="2" xfId="0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left" vertical="center"/>
    </xf>
    <xf numFmtId="21" fontId="13" fillId="2" borderId="2" xfId="0" applyNumberFormat="1" applyFont="1" applyFill="1" applyBorder="1" applyAlignment="1">
      <alignment horizontal="center" vertical="center" wrapText="1"/>
    </xf>
    <xf numFmtId="21" fontId="13" fillId="2" borderId="2" xfId="0" applyNumberFormat="1" applyFont="1" applyFill="1" applyBorder="1" applyAlignment="1">
      <alignment horizontal="center" vertical="center"/>
    </xf>
    <xf numFmtId="21" fontId="10" fillId="2" borderId="2" xfId="0" applyNumberFormat="1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21" fontId="6" fillId="2" borderId="0" xfId="0" applyNumberFormat="1" applyFont="1" applyFill="1" applyBorder="1" applyAlignment="1">
      <alignment horizontal="center" vertical="center" wrapText="1"/>
    </xf>
    <xf numFmtId="21" fontId="6" fillId="2" borderId="0" xfId="0" applyNumberFormat="1" applyFont="1" applyFill="1" applyBorder="1" applyAlignment="1">
      <alignment horizontal="center" vertical="center"/>
    </xf>
    <xf numFmtId="21" fontId="5" fillId="2" borderId="0" xfId="0" applyNumberFormat="1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4" fillId="2" borderId="0" xfId="0" applyFont="1" applyFill="1" applyAlignment="1">
      <alignment vertical="center"/>
    </xf>
    <xf numFmtId="0" fontId="4" fillId="2" borderId="0" xfId="0" applyFont="1" applyFill="1" applyAlignment="1">
      <alignment horizontal="center" vertical="center"/>
    </xf>
    <xf numFmtId="0" fontId="6" fillId="2" borderId="0" xfId="0" applyFont="1" applyFill="1" applyBorder="1" applyAlignment="1">
      <alignment horizontal="center" vertical="center" wrapText="1"/>
    </xf>
    <xf numFmtId="0" fontId="13" fillId="2" borderId="0" xfId="0" applyFont="1" applyFill="1" applyAlignment="1">
      <alignment horizontal="center" vertical="center"/>
    </xf>
    <xf numFmtId="0" fontId="10" fillId="2" borderId="0" xfId="0" applyFont="1" applyFill="1" applyAlignment="1">
      <alignment vertical="center"/>
    </xf>
    <xf numFmtId="0" fontId="13" fillId="2" borderId="7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/>
    </xf>
    <xf numFmtId="0" fontId="22" fillId="2" borderId="13" xfId="0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 vertical="center" wrapText="1"/>
    </xf>
    <xf numFmtId="0" fontId="14" fillId="2" borderId="13" xfId="0" applyFont="1" applyFill="1" applyBorder="1" applyAlignment="1">
      <alignment horizontal="center" vertical="center" wrapText="1"/>
    </xf>
    <xf numFmtId="0" fontId="24" fillId="2" borderId="12" xfId="0" applyFont="1" applyFill="1" applyBorder="1" applyAlignment="1">
      <alignment vertical="center"/>
    </xf>
    <xf numFmtId="21" fontId="0" fillId="2" borderId="12" xfId="0" applyNumberFormat="1" applyFill="1" applyBorder="1"/>
    <xf numFmtId="0" fontId="17" fillId="2" borderId="0" xfId="0" applyFont="1" applyFill="1"/>
    <xf numFmtId="0" fontId="12" fillId="2" borderId="1" xfId="0" applyFont="1" applyFill="1" applyBorder="1" applyAlignment="1">
      <alignment horizontal="center" vertical="center"/>
    </xf>
    <xf numFmtId="0" fontId="22" fillId="2" borderId="0" xfId="0" applyFont="1" applyFill="1" applyAlignment="1">
      <alignment vertical="center"/>
    </xf>
    <xf numFmtId="0" fontId="22" fillId="2" borderId="0" xfId="0" applyFont="1" applyFill="1" applyAlignment="1">
      <alignment horizontal="center" vertical="center"/>
    </xf>
    <xf numFmtId="0" fontId="24" fillId="2" borderId="0" xfId="0" applyFont="1" applyFill="1" applyBorder="1" applyAlignment="1">
      <alignment horizontal="center" vertical="center"/>
    </xf>
    <xf numFmtId="0" fontId="24" fillId="2" borderId="0" xfId="0" applyFont="1" applyFill="1" applyBorder="1" applyAlignment="1">
      <alignment vertical="center"/>
    </xf>
    <xf numFmtId="0" fontId="25" fillId="2" borderId="0" xfId="0" applyFont="1" applyFill="1" applyBorder="1" applyAlignment="1">
      <alignment horizontal="left" vertical="center"/>
    </xf>
    <xf numFmtId="0" fontId="25" fillId="2" borderId="0" xfId="0" applyFont="1" applyFill="1" applyBorder="1" applyAlignment="1">
      <alignment horizontal="center" vertical="center"/>
    </xf>
    <xf numFmtId="0" fontId="24" fillId="2" borderId="13" xfId="0" applyFont="1" applyFill="1" applyBorder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8" fillId="2" borderId="0" xfId="0" applyFont="1" applyFill="1" applyBorder="1" applyAlignment="1">
      <alignment horizontal="center"/>
    </xf>
    <xf numFmtId="0" fontId="8" fillId="2" borderId="0" xfId="0" applyFont="1" applyFill="1" applyBorder="1" applyAlignment="1">
      <alignment vertical="center"/>
    </xf>
    <xf numFmtId="0" fontId="0" fillId="2" borderId="0" xfId="0" applyFill="1" applyBorder="1"/>
    <xf numFmtId="0" fontId="5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right"/>
    </xf>
    <xf numFmtId="20" fontId="6" fillId="2" borderId="0" xfId="0" applyNumberFormat="1" applyFont="1" applyFill="1" applyAlignment="1">
      <alignment vertical="center"/>
    </xf>
    <xf numFmtId="0" fontId="27" fillId="2" borderId="0" xfId="0" applyFont="1" applyFill="1"/>
    <xf numFmtId="20" fontId="28" fillId="2" borderId="0" xfId="0" applyNumberFormat="1" applyFont="1" applyFill="1"/>
    <xf numFmtId="0" fontId="12" fillId="2" borderId="27" xfId="0" applyFont="1" applyFill="1" applyBorder="1" applyAlignment="1">
      <alignment horizontal="center" vertical="center" wrapText="1"/>
    </xf>
    <xf numFmtId="0" fontId="12" fillId="2" borderId="28" xfId="0" applyFont="1" applyFill="1" applyBorder="1" applyAlignment="1">
      <alignment horizontal="center" vertical="center" wrapText="1"/>
    </xf>
    <xf numFmtId="0" fontId="12" fillId="2" borderId="28" xfId="0" applyFont="1" applyFill="1" applyBorder="1" applyAlignment="1">
      <alignment horizontal="center" vertical="center"/>
    </xf>
    <xf numFmtId="0" fontId="22" fillId="2" borderId="28" xfId="0" applyFont="1" applyFill="1" applyBorder="1" applyAlignment="1">
      <alignment horizontal="center" vertical="center"/>
    </xf>
    <xf numFmtId="0" fontId="14" fillId="2" borderId="29" xfId="0" applyFont="1" applyFill="1" applyBorder="1" applyAlignment="1">
      <alignment horizontal="center" vertical="center" wrapText="1"/>
    </xf>
    <xf numFmtId="0" fontId="22" fillId="2" borderId="12" xfId="0" applyFont="1" applyFill="1" applyBorder="1"/>
    <xf numFmtId="20" fontId="10" fillId="2" borderId="0" xfId="0" applyNumberFormat="1" applyFont="1" applyFill="1"/>
    <xf numFmtId="0" fontId="22" fillId="2" borderId="12" xfId="0" applyFont="1" applyFill="1" applyBorder="1" applyAlignment="1">
      <alignment horizontal="center"/>
    </xf>
    <xf numFmtId="21" fontId="17" fillId="2" borderId="12" xfId="0" applyNumberFormat="1" applyFont="1" applyFill="1" applyBorder="1"/>
    <xf numFmtId="21" fontId="12" fillId="0" borderId="12" xfId="2" applyNumberFormat="1" applyFont="1" applyBorder="1" applyAlignment="1">
      <alignment horizontal="center"/>
    </xf>
    <xf numFmtId="21" fontId="12" fillId="2" borderId="12" xfId="0" applyNumberFormat="1" applyFont="1" applyFill="1" applyBorder="1" applyAlignment="1">
      <alignment horizontal="center" vertical="center" wrapText="1"/>
    </xf>
    <xf numFmtId="21" fontId="22" fillId="2" borderId="12" xfId="0" applyNumberFormat="1" applyFont="1" applyFill="1" applyBorder="1" applyAlignment="1">
      <alignment horizontal="center" vertical="center"/>
    </xf>
    <xf numFmtId="0" fontId="22" fillId="2" borderId="12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2" fillId="0" borderId="0" xfId="3" applyFont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0" fontId="13" fillId="2" borderId="8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left" vertical="center" wrapText="1"/>
    </xf>
    <xf numFmtId="0" fontId="12" fillId="2" borderId="12" xfId="0" applyFont="1" applyFill="1" applyBorder="1" applyAlignment="1">
      <alignment horizontal="center" vertical="center"/>
    </xf>
    <xf numFmtId="0" fontId="12" fillId="2" borderId="12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left" vertical="center"/>
    </xf>
    <xf numFmtId="0" fontId="27" fillId="2" borderId="0" xfId="0" applyFont="1" applyFill="1" applyBorder="1"/>
    <xf numFmtId="0" fontId="4" fillId="2" borderId="0" xfId="0" applyFont="1" applyFill="1" applyBorder="1" applyAlignment="1">
      <alignment horizontal="right" vertical="center"/>
    </xf>
    <xf numFmtId="0" fontId="3" fillId="2" borderId="8" xfId="0" applyFont="1" applyFill="1" applyBorder="1" applyAlignment="1">
      <alignment horizontal="right" vertical="center"/>
    </xf>
    <xf numFmtId="0" fontId="4" fillId="2" borderId="4" xfId="0" applyFont="1" applyFill="1" applyBorder="1" applyAlignment="1">
      <alignment horizontal="left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right" vertical="center"/>
    </xf>
    <xf numFmtId="0" fontId="4" fillId="2" borderId="24" xfId="0" applyFont="1" applyFill="1" applyBorder="1" applyAlignment="1">
      <alignment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left" vertical="center"/>
    </xf>
    <xf numFmtId="0" fontId="4" fillId="2" borderId="15" xfId="0" applyFont="1" applyFill="1" applyBorder="1" applyAlignment="1">
      <alignment vertical="center"/>
    </xf>
    <xf numFmtId="0" fontId="4" fillId="2" borderId="0" xfId="0" applyFont="1" applyFill="1" applyBorder="1" applyAlignment="1">
      <alignment horizontal="right"/>
    </xf>
    <xf numFmtId="164" fontId="4" fillId="2" borderId="0" xfId="0" applyNumberFormat="1" applyFont="1" applyFill="1" applyBorder="1" applyAlignment="1">
      <alignment vertical="center"/>
    </xf>
    <xf numFmtId="0" fontId="4" fillId="2" borderId="0" xfId="0" applyFont="1" applyFill="1" applyBorder="1" applyAlignment="1">
      <alignment vertical="center"/>
    </xf>
    <xf numFmtId="0" fontId="27" fillId="2" borderId="14" xfId="0" applyFont="1" applyFill="1" applyBorder="1"/>
    <xf numFmtId="0" fontId="3" fillId="2" borderId="0" xfId="0" applyFont="1" applyFill="1" applyBorder="1" applyAlignment="1">
      <alignment horizontal="right" vertical="center"/>
    </xf>
    <xf numFmtId="0" fontId="4" fillId="2" borderId="7" xfId="0" applyFont="1" applyFill="1" applyBorder="1" applyAlignment="1">
      <alignment vertical="center"/>
    </xf>
    <xf numFmtId="0" fontId="4" fillId="2" borderId="15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vertical="center"/>
    </xf>
    <xf numFmtId="0" fontId="3" fillId="2" borderId="16" xfId="0" applyFont="1" applyFill="1" applyBorder="1" applyAlignment="1">
      <alignment horizontal="center" vertical="center"/>
    </xf>
    <xf numFmtId="0" fontId="4" fillId="2" borderId="17" xfId="0" applyFont="1" applyFill="1" applyBorder="1" applyAlignment="1">
      <alignment horizontal="center" vertical="center"/>
    </xf>
    <xf numFmtId="0" fontId="4" fillId="2" borderId="17" xfId="0" applyFont="1" applyFill="1" applyBorder="1" applyAlignment="1">
      <alignment vertical="center"/>
    </xf>
    <xf numFmtId="0" fontId="4" fillId="2" borderId="25" xfId="0" applyFont="1" applyFill="1" applyBorder="1" applyAlignment="1">
      <alignment vertical="center"/>
    </xf>
    <xf numFmtId="0" fontId="4" fillId="2" borderId="26" xfId="0" applyFont="1" applyFill="1" applyBorder="1" applyAlignment="1">
      <alignment vertical="center"/>
    </xf>
    <xf numFmtId="0" fontId="4" fillId="2" borderId="17" xfId="0" applyFont="1" applyFill="1" applyBorder="1" applyAlignment="1">
      <alignment horizontal="right" vertical="center"/>
    </xf>
    <xf numFmtId="0" fontId="4" fillId="2" borderId="18" xfId="0" applyFont="1" applyFill="1" applyBorder="1" applyAlignment="1">
      <alignment horizontal="center" vertical="center"/>
    </xf>
    <xf numFmtId="21" fontId="3" fillId="2" borderId="0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vertical="center"/>
    </xf>
    <xf numFmtId="0" fontId="4" fillId="2" borderId="2" xfId="0" applyFont="1" applyFill="1" applyBorder="1" applyAlignment="1">
      <alignment horizontal="center"/>
    </xf>
    <xf numFmtId="0" fontId="4" fillId="2" borderId="2" xfId="0" applyFont="1" applyFill="1" applyBorder="1"/>
    <xf numFmtId="21" fontId="3" fillId="2" borderId="2" xfId="2" applyNumberFormat="1" applyFont="1" applyFill="1" applyBorder="1" applyAlignment="1">
      <alignment horizontal="center"/>
    </xf>
    <xf numFmtId="21" fontId="3" fillId="2" borderId="2" xfId="0" applyNumberFormat="1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vertical="center"/>
    </xf>
    <xf numFmtId="0" fontId="3" fillId="2" borderId="3" xfId="0" applyFont="1" applyFill="1" applyBorder="1" applyAlignment="1">
      <alignment vertical="center"/>
    </xf>
    <xf numFmtId="0" fontId="3" fillId="2" borderId="0" xfId="0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left" vertical="center"/>
    </xf>
    <xf numFmtId="21" fontId="3" fillId="2" borderId="0" xfId="0" applyNumberFormat="1" applyFont="1" applyFill="1" applyBorder="1" applyAlignment="1">
      <alignment horizontal="center" vertical="center"/>
    </xf>
    <xf numFmtId="21" fontId="4" fillId="2" borderId="0" xfId="0" applyNumberFormat="1" applyFont="1" applyFill="1" applyBorder="1" applyAlignment="1">
      <alignment horizontal="center" vertical="center"/>
    </xf>
    <xf numFmtId="0" fontId="4" fillId="2" borderId="2" xfId="0" applyFont="1" applyFill="1" applyBorder="1" applyAlignment="1">
      <alignment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21" fontId="3" fillId="2" borderId="2" xfId="0" applyNumberFormat="1" applyFont="1" applyFill="1" applyBorder="1" applyAlignment="1">
      <alignment horizontal="center" vertical="center"/>
    </xf>
    <xf numFmtId="21" fontId="4" fillId="2" borderId="2" xfId="0" applyNumberFormat="1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21" fontId="4" fillId="2" borderId="0" xfId="0" applyNumberFormat="1" applyFont="1" applyFill="1" applyAlignment="1">
      <alignment horizontal="center" vertical="center"/>
    </xf>
    <xf numFmtId="0" fontId="3" fillId="2" borderId="0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vertical="center"/>
    </xf>
    <xf numFmtId="0" fontId="3" fillId="2" borderId="8" xfId="0" applyFont="1" applyFill="1" applyBorder="1" applyAlignment="1">
      <alignment horizontal="center" vertical="center"/>
    </xf>
    <xf numFmtId="49" fontId="12" fillId="2" borderId="1" xfId="0" applyNumberFormat="1" applyFont="1" applyFill="1" applyBorder="1" applyAlignment="1">
      <alignment horizontal="center" vertical="center"/>
    </xf>
    <xf numFmtId="49" fontId="12" fillId="2" borderId="12" xfId="0" applyNumberFormat="1" applyFont="1" applyFill="1" applyBorder="1" applyAlignment="1">
      <alignment horizontal="center" vertical="center"/>
    </xf>
    <xf numFmtId="21" fontId="17" fillId="2" borderId="12" xfId="0" applyNumberFormat="1" applyFont="1" applyFill="1" applyBorder="1" applyAlignment="1">
      <alignment vertical="center"/>
    </xf>
    <xf numFmtId="21" fontId="12" fillId="0" borderId="12" xfId="2" applyNumberFormat="1" applyFont="1" applyBorder="1" applyAlignment="1">
      <alignment horizontal="center" vertical="center"/>
    </xf>
    <xf numFmtId="0" fontId="0" fillId="2" borderId="0" xfId="0" applyFill="1" applyAlignment="1">
      <alignment vertical="center"/>
    </xf>
    <xf numFmtId="0" fontId="13" fillId="2" borderId="0" xfId="0" applyFont="1" applyFill="1" applyBorder="1" applyAlignment="1">
      <alignment vertical="center"/>
    </xf>
    <xf numFmtId="0" fontId="13" fillId="2" borderId="8" xfId="0" applyFont="1" applyFill="1" applyBorder="1" applyAlignment="1">
      <alignment vertical="center"/>
    </xf>
    <xf numFmtId="0" fontId="13" fillId="2" borderId="7" xfId="0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horizontal="center"/>
    </xf>
    <xf numFmtId="0" fontId="22" fillId="2" borderId="0" xfId="0" applyFont="1" applyFill="1" applyBorder="1" applyAlignment="1">
      <alignment vertical="center"/>
    </xf>
    <xf numFmtId="0" fontId="22" fillId="2" borderId="0" xfId="0" applyFont="1" applyFill="1" applyBorder="1" applyAlignment="1">
      <alignment horizontal="center" vertical="center"/>
    </xf>
    <xf numFmtId="21" fontId="17" fillId="2" borderId="0" xfId="0" applyNumberFormat="1" applyFont="1" applyFill="1" applyBorder="1"/>
    <xf numFmtId="21" fontId="12" fillId="0" borderId="0" xfId="2" applyNumberFormat="1" applyFont="1" applyBorder="1" applyAlignment="1">
      <alignment horizontal="center"/>
    </xf>
    <xf numFmtId="21" fontId="12" fillId="2" borderId="0" xfId="0" applyNumberFormat="1" applyFont="1" applyFill="1" applyBorder="1" applyAlignment="1">
      <alignment horizontal="center" vertical="center" wrapText="1"/>
    </xf>
    <xf numFmtId="21" fontId="22" fillId="2" borderId="0" xfId="0" applyNumberFormat="1" applyFont="1" applyFill="1" applyBorder="1" applyAlignment="1">
      <alignment horizontal="center" vertical="center"/>
    </xf>
    <xf numFmtId="0" fontId="22" fillId="2" borderId="0" xfId="0" applyNumberFormat="1" applyFont="1" applyFill="1" applyBorder="1" applyAlignment="1">
      <alignment horizontal="center" vertical="center"/>
    </xf>
    <xf numFmtId="0" fontId="29" fillId="2" borderId="12" xfId="0" applyFont="1" applyFill="1" applyBorder="1" applyAlignment="1">
      <alignment horizontal="center" vertical="center"/>
    </xf>
    <xf numFmtId="0" fontId="17" fillId="2" borderId="0" xfId="0" applyFont="1" applyFill="1" applyAlignment="1">
      <alignment vertical="center"/>
    </xf>
    <xf numFmtId="0" fontId="3" fillId="2" borderId="0" xfId="0" applyFont="1" applyFill="1" applyBorder="1" applyAlignment="1">
      <alignment vertical="center"/>
    </xf>
    <xf numFmtId="0" fontId="3" fillId="2" borderId="8" xfId="0" applyFont="1" applyFill="1" applyBorder="1" applyAlignment="1">
      <alignment vertical="center"/>
    </xf>
    <xf numFmtId="0" fontId="3" fillId="2" borderId="7" xfId="0" applyFont="1" applyFill="1" applyBorder="1" applyAlignment="1">
      <alignment horizontal="center" vertical="center" wrapText="1"/>
    </xf>
    <xf numFmtId="0" fontId="30" fillId="2" borderId="12" xfId="0" applyFont="1" applyFill="1" applyBorder="1" applyAlignment="1">
      <alignment vertical="center"/>
    </xf>
    <xf numFmtId="0" fontId="29" fillId="2" borderId="13" xfId="0" applyFont="1" applyFill="1" applyBorder="1" applyAlignment="1">
      <alignment horizontal="center" vertical="center"/>
    </xf>
    <xf numFmtId="0" fontId="22" fillId="2" borderId="13" xfId="0" applyFont="1" applyFill="1" applyBorder="1" applyAlignment="1">
      <alignment vertical="center"/>
    </xf>
    <xf numFmtId="21" fontId="17" fillId="2" borderId="13" xfId="0" applyNumberFormat="1" applyFont="1" applyFill="1" applyBorder="1" applyAlignment="1">
      <alignment vertical="center"/>
    </xf>
    <xf numFmtId="21" fontId="12" fillId="0" borderId="13" xfId="2" applyNumberFormat="1" applyFont="1" applyBorder="1" applyAlignment="1">
      <alignment horizontal="center" vertical="center"/>
    </xf>
    <xf numFmtId="21" fontId="12" fillId="2" borderId="13" xfId="0" applyNumberFormat="1" applyFont="1" applyFill="1" applyBorder="1" applyAlignment="1">
      <alignment horizontal="center" vertical="center" wrapText="1"/>
    </xf>
    <xf numFmtId="21" fontId="22" fillId="2" borderId="13" xfId="0" applyNumberFormat="1" applyFont="1" applyFill="1" applyBorder="1" applyAlignment="1">
      <alignment horizontal="center" vertical="center"/>
    </xf>
    <xf numFmtId="0" fontId="22" fillId="2" borderId="13" xfId="0" applyNumberFormat="1" applyFont="1" applyFill="1" applyBorder="1" applyAlignment="1">
      <alignment horizontal="center" vertical="center"/>
    </xf>
    <xf numFmtId="0" fontId="22" fillId="2" borderId="12" xfId="0" applyFont="1" applyFill="1" applyBorder="1" applyAlignment="1">
      <alignment horizontal="left" vertical="center"/>
    </xf>
    <xf numFmtId="0" fontId="12" fillId="2" borderId="13" xfId="0" applyFont="1" applyFill="1" applyBorder="1" applyAlignment="1">
      <alignment horizontal="center" vertical="center"/>
    </xf>
    <xf numFmtId="0" fontId="22" fillId="2" borderId="13" xfId="0" applyFont="1" applyFill="1" applyBorder="1" applyAlignment="1">
      <alignment horizontal="left" vertical="center"/>
    </xf>
    <xf numFmtId="0" fontId="34" fillId="0" borderId="0" xfId="0" applyFont="1" applyAlignment="1">
      <alignment horizontal="left"/>
    </xf>
    <xf numFmtId="0" fontId="36" fillId="0" borderId="0" xfId="0" applyFont="1"/>
    <xf numFmtId="0" fontId="37" fillId="0" borderId="12" xfId="0" applyFont="1" applyBorder="1" applyAlignment="1">
      <alignment horizontal="center" vertical="center" wrapText="1"/>
    </xf>
    <xf numFmtId="0" fontId="34" fillId="0" borderId="12" xfId="0" applyFont="1" applyBorder="1" applyAlignment="1">
      <alignment horizontal="center" vertical="center"/>
    </xf>
    <xf numFmtId="0" fontId="36" fillId="0" borderId="12" xfId="0" applyFont="1" applyBorder="1" applyAlignment="1">
      <alignment vertical="center"/>
    </xf>
    <xf numFmtId="0" fontId="36" fillId="0" borderId="12" xfId="0" applyFont="1" applyBorder="1" applyAlignment="1">
      <alignment horizontal="center" vertical="center"/>
    </xf>
    <xf numFmtId="0" fontId="34" fillId="5" borderId="12" xfId="0" applyFont="1" applyFill="1" applyBorder="1" applyAlignment="1">
      <alignment horizontal="center" vertical="center"/>
    </xf>
    <xf numFmtId="0" fontId="38" fillId="5" borderId="12" xfId="1" applyFont="1" applyFill="1" applyBorder="1" applyAlignment="1">
      <alignment horizontal="left" vertical="center"/>
    </xf>
    <xf numFmtId="0" fontId="38" fillId="5" borderId="12" xfId="1" applyFont="1" applyFill="1" applyBorder="1" applyAlignment="1">
      <alignment horizontal="center" vertical="center"/>
    </xf>
    <xf numFmtId="0" fontId="37" fillId="5" borderId="12" xfId="0" applyFont="1" applyFill="1" applyBorder="1" applyAlignment="1">
      <alignment vertical="center"/>
    </xf>
    <xf numFmtId="0" fontId="36" fillId="0" borderId="12" xfId="0" applyFont="1" applyBorder="1"/>
    <xf numFmtId="0" fontId="36" fillId="0" borderId="12" xfId="0" applyFont="1" applyBorder="1" applyAlignment="1">
      <alignment horizontal="center"/>
    </xf>
    <xf numFmtId="0" fontId="39" fillId="0" borderId="12" xfId="0" applyFont="1" applyBorder="1" applyAlignment="1">
      <alignment horizontal="center"/>
    </xf>
    <xf numFmtId="0" fontId="38" fillId="3" borderId="12" xfId="1" applyFont="1" applyFill="1" applyBorder="1" applyAlignment="1">
      <alignment horizontal="left" vertical="center"/>
    </xf>
    <xf numFmtId="0" fontId="12" fillId="2" borderId="12" xfId="0" applyFont="1" applyFill="1" applyBorder="1" applyAlignment="1">
      <alignment horizontal="center" vertical="center"/>
    </xf>
    <xf numFmtId="20" fontId="4" fillId="2" borderId="0" xfId="0" applyNumberFormat="1" applyFont="1" applyFill="1"/>
    <xf numFmtId="0" fontId="3" fillId="2" borderId="12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vertical="center"/>
    </xf>
    <xf numFmtId="21" fontId="13" fillId="2" borderId="12" xfId="0" applyNumberFormat="1" applyFont="1" applyFill="1" applyBorder="1" applyAlignment="1">
      <alignment horizontal="center" vertical="center" wrapText="1"/>
    </xf>
    <xf numFmtId="0" fontId="0" fillId="2" borderId="12" xfId="0" applyFill="1" applyBorder="1"/>
    <xf numFmtId="0" fontId="13" fillId="2" borderId="12" xfId="0" applyFont="1" applyFill="1" applyBorder="1" applyAlignment="1">
      <alignment horizontal="center" vertical="center"/>
    </xf>
    <xf numFmtId="47" fontId="12" fillId="0" borderId="12" xfId="2" applyNumberFormat="1" applyFont="1" applyBorder="1" applyAlignment="1">
      <alignment horizontal="center" vertical="center"/>
    </xf>
    <xf numFmtId="0" fontId="0" fillId="2" borderId="12" xfId="0" applyFill="1" applyBorder="1" applyAlignment="1">
      <alignment vertical="center"/>
    </xf>
    <xf numFmtId="47" fontId="12" fillId="2" borderId="12" xfId="2" applyNumberFormat="1" applyFont="1" applyFill="1" applyBorder="1" applyAlignment="1">
      <alignment horizontal="center" vertical="center"/>
    </xf>
    <xf numFmtId="21" fontId="12" fillId="2" borderId="13" xfId="2" applyNumberFormat="1" applyFont="1" applyFill="1" applyBorder="1" applyAlignment="1">
      <alignment horizontal="center" vertical="center"/>
    </xf>
    <xf numFmtId="47" fontId="12" fillId="2" borderId="12" xfId="0" applyNumberFormat="1" applyFont="1" applyFill="1" applyBorder="1" applyAlignment="1">
      <alignment horizontal="center" vertical="center" wrapText="1"/>
    </xf>
    <xf numFmtId="47" fontId="22" fillId="2" borderId="12" xfId="0" applyNumberFormat="1" applyFont="1" applyFill="1" applyBorder="1" applyAlignment="1">
      <alignment horizontal="center" vertical="center"/>
    </xf>
    <xf numFmtId="0" fontId="17" fillId="2" borderId="12" xfId="0" applyFont="1" applyFill="1" applyBorder="1" applyAlignment="1">
      <alignment vertical="center"/>
    </xf>
    <xf numFmtId="21" fontId="12" fillId="2" borderId="12" xfId="2" applyNumberFormat="1" applyFont="1" applyFill="1" applyBorder="1" applyAlignment="1">
      <alignment horizontal="center" vertical="center"/>
    </xf>
    <xf numFmtId="21" fontId="17" fillId="2" borderId="0" xfId="0" applyNumberFormat="1" applyFont="1" applyFill="1" applyAlignment="1">
      <alignment vertical="center"/>
    </xf>
    <xf numFmtId="0" fontId="3" fillId="2" borderId="10" xfId="0" applyFont="1" applyFill="1" applyBorder="1" applyAlignment="1">
      <alignment vertical="center"/>
    </xf>
    <xf numFmtId="21" fontId="3" fillId="2" borderId="12" xfId="2" applyNumberFormat="1" applyFont="1" applyFill="1" applyBorder="1" applyAlignment="1">
      <alignment horizontal="center"/>
    </xf>
    <xf numFmtId="21" fontId="3" fillId="2" borderId="12" xfId="0" applyNumberFormat="1" applyFont="1" applyFill="1" applyBorder="1" applyAlignment="1">
      <alignment horizontal="center" vertical="center" wrapText="1"/>
    </xf>
    <xf numFmtId="0" fontId="3" fillId="2" borderId="12" xfId="0" applyFont="1" applyFill="1" applyBorder="1" applyAlignment="1">
      <alignment vertical="center"/>
    </xf>
    <xf numFmtId="20" fontId="22" fillId="2" borderId="0" xfId="0" applyNumberFormat="1" applyFont="1" applyFill="1"/>
    <xf numFmtId="0" fontId="12" fillId="2" borderId="1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21" fontId="4" fillId="2" borderId="12" xfId="0" applyNumberFormat="1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/>
    </xf>
    <xf numFmtId="0" fontId="2" fillId="2" borderId="0" xfId="4" applyFont="1" applyFill="1" applyBorder="1" applyAlignment="1">
      <alignment horizontal="center" vertical="center"/>
    </xf>
    <xf numFmtId="0" fontId="36" fillId="0" borderId="0" xfId="0" applyFont="1" applyAlignment="1">
      <alignment horizontal="right"/>
    </xf>
    <xf numFmtId="0" fontId="37" fillId="0" borderId="12" xfId="0" applyFont="1" applyBorder="1" applyAlignment="1">
      <alignment horizontal="center" vertical="center"/>
    </xf>
    <xf numFmtId="0" fontId="40" fillId="2" borderId="12" xfId="0" applyFont="1" applyFill="1" applyBorder="1" applyAlignment="1">
      <alignment horizontal="left" vertical="center"/>
    </xf>
    <xf numFmtId="0" fontId="40" fillId="2" borderId="0" xfId="0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13" fillId="5" borderId="12" xfId="1" applyFont="1" applyFill="1" applyBorder="1" applyAlignment="1">
      <alignment horizontal="left" vertical="center"/>
    </xf>
    <xf numFmtId="0" fontId="34" fillId="0" borderId="0" xfId="0" applyFont="1" applyBorder="1" applyAlignment="1">
      <alignment horizontal="center" vertical="center"/>
    </xf>
    <xf numFmtId="0" fontId="38" fillId="5" borderId="0" xfId="1" applyFont="1" applyFill="1" applyBorder="1" applyAlignment="1">
      <alignment horizontal="left" vertical="center"/>
    </xf>
    <xf numFmtId="0" fontId="38" fillId="5" borderId="0" xfId="1" applyFont="1" applyFill="1" applyBorder="1" applyAlignment="1">
      <alignment horizontal="center" vertical="center"/>
    </xf>
    <xf numFmtId="0" fontId="34" fillId="5" borderId="0" xfId="0" applyFont="1" applyFill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13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vertical="center"/>
    </xf>
    <xf numFmtId="0" fontId="37" fillId="5" borderId="8" xfId="0" applyFont="1" applyFill="1" applyBorder="1" applyAlignment="1">
      <alignment vertical="center"/>
    </xf>
    <xf numFmtId="0" fontId="13" fillId="2" borderId="12" xfId="1" applyFont="1" applyFill="1" applyBorder="1" applyAlignment="1">
      <alignment horizontal="left" vertical="center"/>
    </xf>
    <xf numFmtId="0" fontId="4" fillId="0" borderId="0" xfId="0" applyFont="1"/>
    <xf numFmtId="0" fontId="41" fillId="0" borderId="12" xfId="0" applyFont="1" applyBorder="1" applyAlignment="1">
      <alignment horizontal="center" vertical="center" wrapText="1"/>
    </xf>
    <xf numFmtId="0" fontId="42" fillId="5" borderId="12" xfId="1" applyFont="1" applyFill="1" applyBorder="1" applyAlignment="1">
      <alignment horizontal="left" vertical="center"/>
    </xf>
    <xf numFmtId="0" fontId="13" fillId="5" borderId="12" xfId="1" applyFont="1" applyFill="1" applyBorder="1" applyAlignment="1">
      <alignment horizontal="center" vertical="center"/>
    </xf>
    <xf numFmtId="0" fontId="37" fillId="5" borderId="12" xfId="0" applyFont="1" applyFill="1" applyBorder="1" applyAlignment="1">
      <alignment horizontal="center" vertical="center"/>
    </xf>
    <xf numFmtId="0" fontId="10" fillId="0" borderId="0" xfId="0" applyFont="1"/>
    <xf numFmtId="0" fontId="37" fillId="0" borderId="12" xfId="0" applyFont="1" applyBorder="1" applyAlignment="1">
      <alignment vertical="center"/>
    </xf>
    <xf numFmtId="0" fontId="37" fillId="2" borderId="12" xfId="0" applyFont="1" applyFill="1" applyBorder="1" applyAlignment="1">
      <alignment horizontal="center" vertical="center"/>
    </xf>
    <xf numFmtId="0" fontId="13" fillId="2" borderId="12" xfId="1" applyFont="1" applyFill="1" applyBorder="1" applyAlignment="1">
      <alignment horizontal="center" vertical="center"/>
    </xf>
    <xf numFmtId="0" fontId="10" fillId="2" borderId="0" xfId="0" applyFont="1" applyFill="1"/>
    <xf numFmtId="0" fontId="37" fillId="2" borderId="12" xfId="0" applyFont="1" applyFill="1" applyBorder="1" applyAlignment="1">
      <alignment vertical="center"/>
    </xf>
    <xf numFmtId="0" fontId="22" fillId="0" borderId="0" xfId="0" applyFont="1"/>
    <xf numFmtId="0" fontId="43" fillId="0" borderId="12" xfId="0" applyFont="1" applyBorder="1" applyAlignment="1">
      <alignment horizontal="center" vertical="center" wrapText="1"/>
    </xf>
    <xf numFmtId="0" fontId="37" fillId="5" borderId="4" xfId="0" applyFont="1" applyFill="1" applyBorder="1" applyAlignment="1">
      <alignment vertical="center"/>
    </xf>
    <xf numFmtId="0" fontId="37" fillId="5" borderId="5" xfId="0" applyFont="1" applyFill="1" applyBorder="1" applyAlignment="1">
      <alignment vertical="center"/>
    </xf>
    <xf numFmtId="0" fontId="37" fillId="5" borderId="6" xfId="0" applyFont="1" applyFill="1" applyBorder="1" applyAlignment="1">
      <alignment vertical="center"/>
    </xf>
    <xf numFmtId="0" fontId="13" fillId="5" borderId="0" xfId="0" applyFont="1" applyFill="1" applyBorder="1" applyAlignment="1">
      <alignment vertical="center"/>
    </xf>
    <xf numFmtId="0" fontId="37" fillId="5" borderId="30" xfId="0" applyFont="1" applyFill="1" applyBorder="1" applyAlignment="1">
      <alignment horizontal="center" vertical="center"/>
    </xf>
    <xf numFmtId="0" fontId="13" fillId="5" borderId="31" xfId="0" applyFont="1" applyFill="1" applyBorder="1" applyAlignment="1">
      <alignment vertical="center"/>
    </xf>
    <xf numFmtId="0" fontId="37" fillId="5" borderId="13" xfId="0" applyFont="1" applyFill="1" applyBorder="1" applyAlignment="1">
      <alignment horizontal="center" vertical="center"/>
    </xf>
    <xf numFmtId="0" fontId="37" fillId="5" borderId="7" xfId="0" applyFont="1" applyFill="1" applyBorder="1" applyAlignment="1">
      <alignment vertical="center"/>
    </xf>
    <xf numFmtId="0" fontId="32" fillId="0" borderId="12" xfId="0" applyFont="1" applyBorder="1" applyAlignment="1">
      <alignment horizontal="center" vertical="center"/>
    </xf>
    <xf numFmtId="0" fontId="40" fillId="2" borderId="12" xfId="0" applyFont="1" applyFill="1" applyBorder="1" applyAlignment="1">
      <alignment horizontal="center" vertical="center" wrapText="1"/>
    </xf>
    <xf numFmtId="0" fontId="15" fillId="0" borderId="0" xfId="3" applyFont="1" applyAlignment="1">
      <alignment vertical="center" wrapText="1"/>
    </xf>
    <xf numFmtId="0" fontId="2" fillId="2" borderId="0" xfId="4" applyFont="1" applyFill="1" applyBorder="1" applyAlignment="1">
      <alignment vertical="center"/>
    </xf>
    <xf numFmtId="0" fontId="2" fillId="0" borderId="0" xfId="3" applyFont="1" applyAlignment="1">
      <alignment vertical="center"/>
    </xf>
    <xf numFmtId="0" fontId="1" fillId="0" borderId="12" xfId="0" applyFont="1" applyBorder="1"/>
    <xf numFmtId="0" fontId="1" fillId="0" borderId="12" xfId="0" applyFont="1" applyBorder="1" applyAlignment="1">
      <alignment horizontal="center"/>
    </xf>
    <xf numFmtId="0" fontId="18" fillId="2" borderId="0" xfId="0" applyFont="1" applyFill="1" applyAlignment="1">
      <alignment wrapText="1"/>
    </xf>
    <xf numFmtId="0" fontId="15" fillId="2" borderId="0" xfId="0" applyFont="1" applyFill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27" xfId="0" applyFont="1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/>
    </xf>
    <xf numFmtId="0" fontId="5" fillId="2" borderId="28" xfId="0" applyFont="1" applyFill="1" applyBorder="1" applyAlignment="1">
      <alignment horizontal="center" vertical="center"/>
    </xf>
    <xf numFmtId="0" fontId="5" fillId="2" borderId="29" xfId="0" applyFont="1" applyFill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0" fontId="10" fillId="0" borderId="12" xfId="0" applyFont="1" applyBorder="1"/>
    <xf numFmtId="0" fontId="1" fillId="2" borderId="12" xfId="0" applyFont="1" applyFill="1" applyBorder="1" applyAlignment="1">
      <alignment horizontal="left" vertical="center"/>
    </xf>
    <xf numFmtId="0" fontId="10" fillId="2" borderId="12" xfId="0" applyFont="1" applyFill="1" applyBorder="1" applyAlignment="1">
      <alignment horizontal="left" vertical="center"/>
    </xf>
    <xf numFmtId="0" fontId="8" fillId="2" borderId="12" xfId="0" applyFont="1" applyFill="1" applyBorder="1" applyAlignment="1">
      <alignment horizontal="left" vertical="center"/>
    </xf>
    <xf numFmtId="0" fontId="8" fillId="0" borderId="12" xfId="0" applyFont="1" applyBorder="1"/>
    <xf numFmtId="0" fontId="4" fillId="0" borderId="12" xfId="0" applyFont="1" applyBorder="1"/>
    <xf numFmtId="0" fontId="16" fillId="0" borderId="0" xfId="0" applyFont="1"/>
    <xf numFmtId="0" fontId="5" fillId="2" borderId="0" xfId="0" applyFont="1" applyFill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8" fillId="0" borderId="0" xfId="0" applyFont="1"/>
    <xf numFmtId="0" fontId="1" fillId="0" borderId="12" xfId="0" applyFont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8" fillId="0" borderId="1" xfId="0" applyFont="1" applyBorder="1"/>
    <xf numFmtId="0" fontId="47" fillId="0" borderId="0" xfId="0" applyFont="1" applyBorder="1" applyAlignment="1">
      <alignment vertical="center"/>
    </xf>
    <xf numFmtId="1" fontId="46" fillId="0" borderId="0" xfId="0" applyNumberFormat="1" applyFont="1" applyFill="1" applyBorder="1" applyAlignment="1">
      <alignment horizontal="centerContinuous" vertical="center"/>
    </xf>
    <xf numFmtId="0" fontId="46" fillId="0" borderId="0" xfId="0" applyFont="1" applyBorder="1" applyAlignment="1">
      <alignment horizontal="left" vertical="center"/>
    </xf>
    <xf numFmtId="0" fontId="50" fillId="0" borderId="41" xfId="0" applyFont="1" applyBorder="1" applyAlignment="1">
      <alignment horizontal="centerContinuous" vertical="center"/>
    </xf>
    <xf numFmtId="0" fontId="50" fillId="0" borderId="41" xfId="0" applyFont="1" applyBorder="1" applyAlignment="1">
      <alignment horizontal="center" vertical="center"/>
    </xf>
    <xf numFmtId="0" fontId="50" fillId="0" borderId="42" xfId="0" applyFont="1" applyBorder="1" applyAlignment="1">
      <alignment horizontal="center" vertical="center"/>
    </xf>
    <xf numFmtId="0" fontId="49" fillId="0" borderId="15" xfId="0" applyFont="1" applyBorder="1" applyAlignment="1">
      <alignment horizontal="right" vertical="center"/>
    </xf>
    <xf numFmtId="0" fontId="46" fillId="0" borderId="14" xfId="0" applyFont="1" applyBorder="1" applyAlignment="1">
      <alignment vertical="center"/>
    </xf>
    <xf numFmtId="0" fontId="48" fillId="0" borderId="15" xfId="0" applyFont="1" applyBorder="1" applyAlignment="1">
      <alignment horizontal="right" vertical="center"/>
    </xf>
    <xf numFmtId="0" fontId="46" fillId="0" borderId="16" xfId="0" applyFont="1" applyBorder="1" applyAlignment="1">
      <alignment vertical="center"/>
    </xf>
    <xf numFmtId="1" fontId="47" fillId="0" borderId="17" xfId="0" applyNumberFormat="1" applyFont="1" applyFill="1" applyBorder="1" applyAlignment="1">
      <alignment horizontal="centerContinuous" vertical="center"/>
    </xf>
    <xf numFmtId="0" fontId="46" fillId="0" borderId="17" xfId="0" applyFont="1" applyBorder="1" applyAlignment="1">
      <alignment vertical="center"/>
    </xf>
    <xf numFmtId="0" fontId="1" fillId="0" borderId="17" xfId="0" applyFont="1" applyBorder="1"/>
    <xf numFmtId="49" fontId="49" fillId="0" borderId="18" xfId="0" applyNumberFormat="1" applyFont="1" applyBorder="1" applyAlignment="1">
      <alignment horizontal="right" vertical="center"/>
    </xf>
    <xf numFmtId="0" fontId="4" fillId="2" borderId="45" xfId="0" applyFont="1" applyFill="1" applyBorder="1" applyAlignment="1">
      <alignment horizontal="left" vertical="center"/>
    </xf>
    <xf numFmtId="0" fontId="27" fillId="2" borderId="34" xfId="0" applyFont="1" applyFill="1" applyBorder="1"/>
    <xf numFmtId="0" fontId="4" fillId="2" borderId="34" xfId="0" applyFont="1" applyFill="1" applyBorder="1" applyAlignment="1">
      <alignment horizontal="right" vertical="center"/>
    </xf>
    <xf numFmtId="0" fontId="3" fillId="2" borderId="46" xfId="0" applyFont="1" applyFill="1" applyBorder="1" applyAlignment="1">
      <alignment horizontal="right" vertical="center"/>
    </xf>
    <xf numFmtId="0" fontId="3" fillId="2" borderId="15" xfId="0" applyFont="1" applyFill="1" applyBorder="1" applyAlignment="1">
      <alignment horizontal="right" vertical="center"/>
    </xf>
    <xf numFmtId="0" fontId="1" fillId="0" borderId="15" xfId="0" applyFont="1" applyBorder="1"/>
    <xf numFmtId="0" fontId="1" fillId="0" borderId="18" xfId="0" applyFont="1" applyBorder="1"/>
    <xf numFmtId="0" fontId="4" fillId="2" borderId="34" xfId="0" applyFont="1" applyFill="1" applyBorder="1" applyAlignment="1">
      <alignment horizontal="center" vertical="center"/>
    </xf>
    <xf numFmtId="0" fontId="1" fillId="0" borderId="34" xfId="0" applyFont="1" applyBorder="1"/>
    <xf numFmtId="0" fontId="48" fillId="0" borderId="46" xfId="0" applyFont="1" applyBorder="1" applyAlignment="1">
      <alignment horizontal="right" vertical="center"/>
    </xf>
    <xf numFmtId="0" fontId="4" fillId="2" borderId="14" xfId="0" applyFont="1" applyFill="1" applyBorder="1" applyAlignment="1">
      <alignment vertical="center"/>
    </xf>
    <xf numFmtId="0" fontId="4" fillId="2" borderId="16" xfId="0" applyFont="1" applyFill="1" applyBorder="1" applyAlignment="1">
      <alignment vertical="center"/>
    </xf>
    <xf numFmtId="0" fontId="13" fillId="2" borderId="12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12" xfId="0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 wrapText="1"/>
    </xf>
    <xf numFmtId="0" fontId="10" fillId="2" borderId="0" xfId="0" applyFont="1" applyFill="1" applyAlignment="1">
      <alignment horizontal="center" vertical="center"/>
    </xf>
    <xf numFmtId="0" fontId="42" fillId="2" borderId="12" xfId="0" applyFont="1" applyFill="1" applyBorder="1" applyAlignment="1">
      <alignment horizontal="center" vertical="center"/>
    </xf>
    <xf numFmtId="0" fontId="13" fillId="2" borderId="1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3" fillId="2" borderId="12" xfId="0" applyFont="1" applyFill="1" applyBorder="1" applyAlignment="1">
      <alignment horizontal="center" vertical="center" wrapText="1"/>
    </xf>
    <xf numFmtId="0" fontId="42" fillId="2" borderId="12" xfId="0" applyFont="1" applyFill="1" applyBorder="1" applyAlignment="1">
      <alignment horizontal="center" vertical="center"/>
    </xf>
    <xf numFmtId="0" fontId="13" fillId="2" borderId="12" xfId="0" applyFont="1" applyFill="1" applyBorder="1" applyAlignment="1">
      <alignment horizontal="center" vertical="center"/>
    </xf>
    <xf numFmtId="21" fontId="8" fillId="0" borderId="12" xfId="0" applyNumberFormat="1" applyFont="1" applyBorder="1" applyAlignment="1">
      <alignment horizontal="center"/>
    </xf>
    <xf numFmtId="21" fontId="51" fillId="0" borderId="12" xfId="0" applyNumberFormat="1" applyFont="1" applyBorder="1" applyAlignment="1">
      <alignment horizontal="center"/>
    </xf>
    <xf numFmtId="0" fontId="8" fillId="0" borderId="12" xfId="0" applyFont="1" applyBorder="1" applyAlignment="1">
      <alignment horizontal="center" vertical="center"/>
    </xf>
    <xf numFmtId="20" fontId="1" fillId="0" borderId="0" xfId="0" applyNumberFormat="1" applyFont="1"/>
    <xf numFmtId="47" fontId="8" fillId="0" borderId="12" xfId="0" applyNumberFormat="1" applyFont="1" applyBorder="1" applyAlignment="1">
      <alignment horizontal="center"/>
    </xf>
    <xf numFmtId="0" fontId="1" fillId="0" borderId="1" xfId="0" applyFont="1" applyBorder="1" applyAlignment="1"/>
    <xf numFmtId="47" fontId="51" fillId="0" borderId="12" xfId="0" applyNumberFormat="1" applyFont="1" applyBorder="1" applyAlignment="1">
      <alignment horizontal="center"/>
    </xf>
    <xf numFmtId="46" fontId="8" fillId="2" borderId="12" xfId="0" applyNumberFormat="1" applyFont="1" applyFill="1" applyBorder="1" applyAlignment="1">
      <alignment horizontal="center"/>
    </xf>
    <xf numFmtId="46" fontId="51" fillId="2" borderId="12" xfId="0" applyNumberFormat="1" applyFont="1" applyFill="1" applyBorder="1" applyAlignment="1">
      <alignment horizontal="center"/>
    </xf>
    <xf numFmtId="0" fontId="10" fillId="2" borderId="7" xfId="0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37" fillId="0" borderId="30" xfId="0" applyFont="1" applyBorder="1" applyAlignment="1">
      <alignment horizontal="center" vertical="center" wrapText="1"/>
    </xf>
    <xf numFmtId="0" fontId="37" fillId="0" borderId="13" xfId="0" applyFont="1" applyBorder="1" applyAlignment="1">
      <alignment horizontal="center" vertical="center" wrapText="1"/>
    </xf>
    <xf numFmtId="0" fontId="31" fillId="5" borderId="0" xfId="0" applyFont="1" applyFill="1" applyAlignment="1">
      <alignment horizontal="center" vertical="center"/>
    </xf>
    <xf numFmtId="0" fontId="32" fillId="5" borderId="0" xfId="0" applyFont="1" applyFill="1" applyAlignment="1">
      <alignment horizontal="center" vertical="center"/>
    </xf>
    <xf numFmtId="0" fontId="33" fillId="5" borderId="0" xfId="0" applyFont="1" applyFill="1" applyAlignment="1">
      <alignment horizontal="center" vertical="center"/>
    </xf>
    <xf numFmtId="0" fontId="34" fillId="5" borderId="0" xfId="0" applyFont="1" applyFill="1" applyAlignment="1">
      <alignment horizontal="center" vertical="center" wrapText="1"/>
    </xf>
    <xf numFmtId="0" fontId="35" fillId="0" borderId="0" xfId="0" applyFont="1" applyAlignment="1">
      <alignment horizontal="center"/>
    </xf>
    <xf numFmtId="0" fontId="36" fillId="0" borderId="0" xfId="0" applyFont="1" applyAlignment="1">
      <alignment horizontal="right"/>
    </xf>
    <xf numFmtId="0" fontId="37" fillId="0" borderId="12" xfId="0" applyFont="1" applyBorder="1" applyAlignment="1">
      <alignment horizontal="center" vertical="center"/>
    </xf>
    <xf numFmtId="0" fontId="37" fillId="0" borderId="3" xfId="0" applyFont="1" applyBorder="1" applyAlignment="1">
      <alignment horizontal="center" vertical="center"/>
    </xf>
    <xf numFmtId="0" fontId="19" fillId="0" borderId="0" xfId="3" applyFont="1" applyAlignment="1">
      <alignment horizontal="center" vertical="center"/>
    </xf>
    <xf numFmtId="0" fontId="2" fillId="2" borderId="0" xfId="4" applyFont="1" applyFill="1" applyBorder="1" applyAlignment="1">
      <alignment horizontal="center" vertical="center"/>
    </xf>
    <xf numFmtId="0" fontId="2" fillId="0" borderId="0" xfId="3" applyFont="1" applyAlignment="1">
      <alignment horizontal="center" vertical="center"/>
    </xf>
    <xf numFmtId="0" fontId="15" fillId="0" borderId="0" xfId="3" applyFont="1" applyAlignment="1">
      <alignment horizontal="center" vertical="center" wrapText="1"/>
    </xf>
    <xf numFmtId="0" fontId="37" fillId="5" borderId="9" xfId="0" applyFont="1" applyFill="1" applyBorder="1" applyAlignment="1">
      <alignment horizontal="center" vertical="center"/>
    </xf>
    <xf numFmtId="0" fontId="37" fillId="5" borderId="10" xfId="0" applyFont="1" applyFill="1" applyBorder="1" applyAlignment="1">
      <alignment horizontal="center" vertical="center"/>
    </xf>
    <xf numFmtId="0" fontId="37" fillId="5" borderId="11" xfId="0" applyFont="1" applyFill="1" applyBorder="1" applyAlignment="1">
      <alignment horizontal="center" vertical="center"/>
    </xf>
    <xf numFmtId="0" fontId="41" fillId="0" borderId="12" xfId="0" applyFont="1" applyBorder="1" applyAlignment="1">
      <alignment horizontal="center" vertical="center"/>
    </xf>
    <xf numFmtId="0" fontId="43" fillId="0" borderId="1" xfId="0" applyFont="1" applyBorder="1" applyAlignment="1">
      <alignment horizontal="center" vertical="center" wrapText="1"/>
    </xf>
    <xf numFmtId="0" fontId="43" fillId="0" borderId="3" xfId="0" applyFont="1" applyBorder="1" applyAlignment="1">
      <alignment horizontal="center" vertical="center" wrapText="1"/>
    </xf>
    <xf numFmtId="0" fontId="41" fillId="0" borderId="30" xfId="0" applyFont="1" applyBorder="1" applyAlignment="1">
      <alignment horizontal="center" vertical="center" wrapText="1"/>
    </xf>
    <xf numFmtId="0" fontId="41" fillId="0" borderId="13" xfId="0" applyFont="1" applyBorder="1" applyAlignment="1">
      <alignment horizontal="center" vertical="center" wrapText="1"/>
    </xf>
    <xf numFmtId="0" fontId="20" fillId="0" borderId="0" xfId="0" applyFont="1" applyAlignment="1">
      <alignment horizontal="center"/>
    </xf>
    <xf numFmtId="0" fontId="44" fillId="5" borderId="0" xfId="0" applyFont="1" applyFill="1" applyAlignment="1">
      <alignment horizontal="center" vertical="center"/>
    </xf>
    <xf numFmtId="0" fontId="37" fillId="5" borderId="0" xfId="0" applyFont="1" applyFill="1" applyAlignment="1">
      <alignment horizontal="center" vertical="center" wrapText="1"/>
    </xf>
    <xf numFmtId="0" fontId="5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 wrapText="1"/>
    </xf>
    <xf numFmtId="0" fontId="7" fillId="2" borderId="0" xfId="0" applyFont="1" applyFill="1" applyAlignment="1">
      <alignment horizontal="center" vertical="center" wrapText="1"/>
    </xf>
    <xf numFmtId="0" fontId="12" fillId="2" borderId="12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0" fillId="2" borderId="5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10" xfId="0" applyFont="1" applyFill="1" applyBorder="1" applyAlignment="1">
      <alignment horizontal="center" vertical="center"/>
    </xf>
    <xf numFmtId="0" fontId="10" fillId="2" borderId="11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left" vertical="center" wrapText="1"/>
    </xf>
    <xf numFmtId="0" fontId="13" fillId="2" borderId="1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center" vertical="center"/>
    </xf>
    <xf numFmtId="0" fontId="12" fillId="2" borderId="12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28" fillId="2" borderId="19" xfId="0" applyFont="1" applyFill="1" applyBorder="1" applyAlignment="1">
      <alignment horizontal="center" vertical="center"/>
    </xf>
    <xf numFmtId="0" fontId="28" fillId="2" borderId="20" xfId="0" applyFont="1" applyFill="1" applyBorder="1" applyAlignment="1">
      <alignment horizontal="center" vertical="center"/>
    </xf>
    <xf numFmtId="0" fontId="28" fillId="2" borderId="21" xfId="0" applyFont="1" applyFill="1" applyBorder="1" applyAlignment="1">
      <alignment horizontal="center" vertical="center"/>
    </xf>
    <xf numFmtId="0" fontId="26" fillId="2" borderId="22" xfId="0" applyFont="1" applyFill="1" applyBorder="1" applyAlignment="1">
      <alignment horizontal="center" vertical="center"/>
    </xf>
    <xf numFmtId="0" fontId="26" fillId="2" borderId="20" xfId="0" applyFont="1" applyFill="1" applyBorder="1" applyAlignment="1">
      <alignment horizontal="center" vertical="center"/>
    </xf>
    <xf numFmtId="0" fontId="26" fillId="2" borderId="23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 wrapText="1"/>
    </xf>
    <xf numFmtId="0" fontId="15" fillId="2" borderId="0" xfId="0" applyFont="1" applyFill="1" applyAlignment="1">
      <alignment horizontal="center" vertical="center"/>
    </xf>
    <xf numFmtId="0" fontId="18" fillId="2" borderId="0" xfId="0" applyFont="1" applyFill="1" applyAlignment="1">
      <alignment horizontal="center" wrapText="1"/>
    </xf>
    <xf numFmtId="0" fontId="4" fillId="2" borderId="9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left" vertical="center" wrapText="1"/>
    </xf>
    <xf numFmtId="0" fontId="21" fillId="2" borderId="19" xfId="0" applyFont="1" applyFill="1" applyBorder="1" applyAlignment="1">
      <alignment horizontal="center" vertical="center"/>
    </xf>
    <xf numFmtId="0" fontId="21" fillId="2" borderId="20" xfId="0" applyFont="1" applyFill="1" applyBorder="1" applyAlignment="1">
      <alignment horizontal="center" vertical="center"/>
    </xf>
    <xf numFmtId="0" fontId="21" fillId="2" borderId="21" xfId="0" applyFont="1" applyFill="1" applyBorder="1" applyAlignment="1">
      <alignment horizontal="center" vertical="center"/>
    </xf>
    <xf numFmtId="0" fontId="20" fillId="2" borderId="22" xfId="0" applyFont="1" applyFill="1" applyBorder="1" applyAlignment="1">
      <alignment horizontal="center" vertical="center"/>
    </xf>
    <xf numFmtId="0" fontId="20" fillId="2" borderId="20" xfId="0" applyFont="1" applyFill="1" applyBorder="1" applyAlignment="1">
      <alignment horizontal="center" vertical="center"/>
    </xf>
    <xf numFmtId="0" fontId="20" fillId="2" borderId="23" xfId="0" applyFont="1" applyFill="1" applyBorder="1" applyAlignment="1">
      <alignment horizontal="center" vertical="center"/>
    </xf>
    <xf numFmtId="0" fontId="16" fillId="0" borderId="1" xfId="0" applyFont="1" applyBorder="1" applyAlignment="1">
      <alignment horizontal="left"/>
    </xf>
    <xf numFmtId="0" fontId="16" fillId="0" borderId="2" xfId="0" applyFont="1" applyBorder="1" applyAlignment="1">
      <alignment horizontal="left"/>
    </xf>
    <xf numFmtId="0" fontId="16" fillId="0" borderId="3" xfId="0" applyFont="1" applyBorder="1" applyAlignment="1">
      <alignment horizontal="left"/>
    </xf>
    <xf numFmtId="0" fontId="8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42" fillId="2" borderId="12" xfId="0" applyFont="1" applyFill="1" applyBorder="1" applyAlignment="1">
      <alignment horizontal="center" vertical="center"/>
    </xf>
    <xf numFmtId="0" fontId="42" fillId="2" borderId="12" xfId="0" applyFont="1" applyFill="1" applyBorder="1" applyAlignment="1">
      <alignment horizontal="center" vertical="center" wrapText="1"/>
    </xf>
    <xf numFmtId="0" fontId="13" fillId="2" borderId="12" xfId="0" applyFont="1" applyFill="1" applyBorder="1" applyAlignment="1">
      <alignment horizontal="center" vertical="center"/>
    </xf>
    <xf numFmtId="0" fontId="13" fillId="2" borderId="12" xfId="0" applyFont="1" applyFill="1" applyBorder="1" applyAlignment="1">
      <alignment horizontal="center" vertical="center" wrapText="1"/>
    </xf>
    <xf numFmtId="0" fontId="50" fillId="0" borderId="36" xfId="0" applyFont="1" applyBorder="1" applyAlignment="1">
      <alignment horizontal="center" vertical="center"/>
    </xf>
    <xf numFmtId="0" fontId="0" fillId="0" borderId="36" xfId="0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37" xfId="0" applyBorder="1" applyAlignment="1">
      <alignment vertical="center"/>
    </xf>
    <xf numFmtId="0" fontId="0" fillId="0" borderId="39" xfId="0" applyBorder="1" applyAlignment="1">
      <alignment vertical="center"/>
    </xf>
    <xf numFmtId="0" fontId="4" fillId="2" borderId="36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/>
    </xf>
    <xf numFmtId="0" fontId="4" fillId="2" borderId="41" xfId="0" applyFont="1" applyFill="1" applyBorder="1" applyAlignment="1">
      <alignment horizontal="center" vertical="center"/>
    </xf>
    <xf numFmtId="0" fontId="16" fillId="0" borderId="9" xfId="0" applyFont="1" applyBorder="1" applyAlignment="1">
      <alignment horizontal="left"/>
    </xf>
    <xf numFmtId="0" fontId="16" fillId="0" borderId="10" xfId="0" applyFont="1" applyBorder="1" applyAlignment="1">
      <alignment horizontal="left"/>
    </xf>
    <xf numFmtId="0" fontId="16" fillId="0" borderId="11" xfId="0" applyFont="1" applyBorder="1" applyAlignment="1">
      <alignment horizontal="left"/>
    </xf>
    <xf numFmtId="0" fontId="4" fillId="0" borderId="36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41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45" fillId="0" borderId="43" xfId="0" applyFont="1" applyBorder="1" applyAlignment="1">
      <alignment horizontal="center" vertical="center"/>
    </xf>
    <xf numFmtId="0" fontId="45" fillId="0" borderId="33" xfId="0" applyFont="1" applyBorder="1" applyAlignment="1">
      <alignment horizontal="center" vertical="center"/>
    </xf>
    <xf numFmtId="0" fontId="45" fillId="0" borderId="44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3" fillId="2" borderId="1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21" fontId="8" fillId="0" borderId="12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21" fontId="1" fillId="0" borderId="1" xfId="0" applyNumberFormat="1" applyFont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38" fillId="0" borderId="0" xfId="0" applyFont="1"/>
    <xf numFmtId="0" fontId="15" fillId="2" borderId="0" xfId="0" applyFont="1" applyFill="1" applyAlignment="1">
      <alignment horizontal="center" wrapText="1"/>
    </xf>
    <xf numFmtId="20" fontId="38" fillId="0" borderId="0" xfId="0" applyNumberFormat="1" applyFont="1"/>
    <xf numFmtId="20" fontId="6" fillId="2" borderId="0" xfId="0" applyNumberFormat="1" applyFont="1" applyFill="1" applyAlignment="1">
      <alignment horizontal="center" vertical="center"/>
    </xf>
    <xf numFmtId="0" fontId="3" fillId="2" borderId="45" xfId="0" applyFont="1" applyFill="1" applyBorder="1" applyAlignment="1">
      <alignment horizontal="left" vertical="center"/>
    </xf>
    <xf numFmtId="0" fontId="52" fillId="2" borderId="34" xfId="0" applyFont="1" applyFill="1" applyBorder="1"/>
    <xf numFmtId="0" fontId="3" fillId="2" borderId="34" xfId="0" applyFont="1" applyFill="1" applyBorder="1" applyAlignment="1">
      <alignment horizontal="right" vertical="center"/>
    </xf>
    <xf numFmtId="0" fontId="3" fillId="2" borderId="34" xfId="0" applyFont="1" applyFill="1" applyBorder="1" applyAlignment="1">
      <alignment horizontal="center" vertical="center"/>
    </xf>
    <xf numFmtId="0" fontId="38" fillId="0" borderId="34" xfId="0" applyFont="1" applyBorder="1"/>
    <xf numFmtId="0" fontId="3" fillId="2" borderId="14" xfId="0" applyFont="1" applyFill="1" applyBorder="1" applyAlignment="1">
      <alignment horizontal="left" vertical="center"/>
    </xf>
    <xf numFmtId="0" fontId="38" fillId="0" borderId="0" xfId="0" applyFont="1" applyBorder="1"/>
    <xf numFmtId="0" fontId="3" fillId="2" borderId="0" xfId="0" applyFont="1" applyFill="1" applyBorder="1" applyAlignment="1">
      <alignment horizontal="right"/>
    </xf>
    <xf numFmtId="0" fontId="52" fillId="2" borderId="14" xfId="0" applyFont="1" applyFill="1" applyBorder="1"/>
    <xf numFmtId="0" fontId="3" fillId="2" borderId="15" xfId="0" applyFont="1" applyFill="1" applyBorder="1" applyAlignment="1">
      <alignment vertical="center"/>
    </xf>
    <xf numFmtId="0" fontId="3" fillId="2" borderId="14" xfId="0" applyFont="1" applyFill="1" applyBorder="1" applyAlignment="1">
      <alignment vertical="center"/>
    </xf>
    <xf numFmtId="0" fontId="38" fillId="0" borderId="15" xfId="0" applyFont="1" applyBorder="1"/>
    <xf numFmtId="0" fontId="38" fillId="0" borderId="18" xfId="0" applyFont="1" applyBorder="1"/>
    <xf numFmtId="0" fontId="3" fillId="2" borderId="16" xfId="0" applyFont="1" applyFill="1" applyBorder="1" applyAlignment="1">
      <alignment vertical="center"/>
    </xf>
    <xf numFmtId="0" fontId="3" fillId="2" borderId="17" xfId="0" applyFont="1" applyFill="1" applyBorder="1" applyAlignment="1">
      <alignment vertical="center"/>
    </xf>
    <xf numFmtId="0" fontId="3" fillId="2" borderId="17" xfId="0" applyFont="1" applyFill="1" applyBorder="1" applyAlignment="1">
      <alignment horizontal="right" vertical="center"/>
    </xf>
    <xf numFmtId="0" fontId="38" fillId="0" borderId="17" xfId="0" applyFont="1" applyBorder="1"/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/>
    </xf>
    <xf numFmtId="0" fontId="3" fillId="2" borderId="36" xfId="0" applyFont="1" applyFill="1" applyBorder="1" applyAlignment="1">
      <alignment horizontal="center" vertical="center"/>
    </xf>
    <xf numFmtId="0" fontId="53" fillId="0" borderId="36" xfId="0" applyFont="1" applyBorder="1" applyAlignment="1">
      <alignment vertical="center"/>
    </xf>
    <xf numFmtId="0" fontId="53" fillId="0" borderId="37" xfId="0" applyFont="1" applyBorder="1" applyAlignment="1">
      <alignment vertical="center"/>
    </xf>
    <xf numFmtId="0" fontId="3" fillId="0" borderId="0" xfId="0" applyFont="1"/>
    <xf numFmtId="0" fontId="3" fillId="0" borderId="38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53" fillId="0" borderId="12" xfId="0" applyFont="1" applyBorder="1" applyAlignment="1">
      <alignment vertical="center"/>
    </xf>
    <xf numFmtId="0" fontId="53" fillId="0" borderId="39" xfId="0" applyFont="1" applyBorder="1" applyAlignment="1">
      <alignment vertical="center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/>
    </xf>
    <xf numFmtId="0" fontId="3" fillId="2" borderId="41" xfId="0" applyFont="1" applyFill="1" applyBorder="1" applyAlignment="1">
      <alignment horizontal="center" vertical="center"/>
    </xf>
    <xf numFmtId="0" fontId="54" fillId="0" borderId="1" xfId="0" applyFont="1" applyBorder="1" applyAlignment="1">
      <alignment horizontal="left"/>
    </xf>
    <xf numFmtId="0" fontId="54" fillId="0" borderId="2" xfId="0" applyFont="1" applyBorder="1" applyAlignment="1">
      <alignment horizontal="left"/>
    </xf>
    <xf numFmtId="0" fontId="54" fillId="0" borderId="3" xfId="0" applyFont="1" applyBorder="1" applyAlignment="1">
      <alignment horizontal="left"/>
    </xf>
    <xf numFmtId="0" fontId="38" fillId="0" borderId="12" xfId="0" applyFont="1" applyBorder="1" applyAlignment="1">
      <alignment horizontal="right"/>
    </xf>
    <xf numFmtId="0" fontId="38" fillId="0" borderId="12" xfId="0" applyFont="1" applyBorder="1"/>
    <xf numFmtId="21" fontId="55" fillId="0" borderId="12" xfId="0" applyNumberFormat="1" applyFont="1" applyBorder="1" applyAlignment="1">
      <alignment horizontal="center"/>
    </xf>
    <xf numFmtId="0" fontId="42" fillId="0" borderId="30" xfId="0" applyFont="1" applyBorder="1" applyAlignment="1">
      <alignment horizontal="center" vertical="center"/>
    </xf>
    <xf numFmtId="0" fontId="42" fillId="0" borderId="12" xfId="0" applyFont="1" applyBorder="1" applyAlignment="1">
      <alignment horizontal="center"/>
    </xf>
    <xf numFmtId="0" fontId="42" fillId="0" borderId="12" xfId="0" applyFont="1" applyBorder="1"/>
    <xf numFmtId="21" fontId="42" fillId="0" borderId="12" xfId="0" applyNumberFormat="1" applyFont="1" applyBorder="1" applyAlignment="1">
      <alignment horizontal="center"/>
    </xf>
    <xf numFmtId="0" fontId="42" fillId="0" borderId="31" xfId="0" applyFont="1" applyBorder="1" applyAlignment="1">
      <alignment horizontal="center" vertical="center"/>
    </xf>
    <xf numFmtId="0" fontId="42" fillId="0" borderId="13" xfId="0" applyFont="1" applyBorder="1" applyAlignment="1">
      <alignment horizontal="center" vertical="center"/>
    </xf>
    <xf numFmtId="0" fontId="38" fillId="0" borderId="1" xfId="0" applyFont="1" applyBorder="1" applyAlignment="1">
      <alignment horizontal="right"/>
    </xf>
    <xf numFmtId="0" fontId="38" fillId="0" borderId="3" xfId="0" applyFont="1" applyBorder="1" applyAlignment="1">
      <alignment horizontal="right"/>
    </xf>
    <xf numFmtId="0" fontId="42" fillId="0" borderId="0" xfId="0" applyFont="1"/>
    <xf numFmtId="0" fontId="38" fillId="0" borderId="9" xfId="0" applyFont="1" applyBorder="1" applyAlignment="1">
      <alignment horizontal="right"/>
    </xf>
    <xf numFmtId="0" fontId="38" fillId="0" borderId="11" xfId="0" applyFont="1" applyBorder="1" applyAlignment="1">
      <alignment horizontal="right"/>
    </xf>
    <xf numFmtId="0" fontId="54" fillId="0" borderId="9" xfId="0" applyFont="1" applyBorder="1" applyAlignment="1">
      <alignment horizontal="left"/>
    </xf>
    <xf numFmtId="0" fontId="54" fillId="0" borderId="10" xfId="0" applyFont="1" applyBorder="1" applyAlignment="1">
      <alignment horizontal="left"/>
    </xf>
    <xf numFmtId="0" fontId="54" fillId="0" borderId="11" xfId="0" applyFont="1" applyBorder="1" applyAlignment="1">
      <alignment horizontal="left"/>
    </xf>
    <xf numFmtId="0" fontId="42" fillId="0" borderId="12" xfId="0" applyFont="1" applyBorder="1" applyAlignment="1">
      <alignment horizontal="center" vertical="center"/>
    </xf>
    <xf numFmtId="0" fontId="42" fillId="0" borderId="0" xfId="0" applyFont="1" applyBorder="1"/>
    <xf numFmtId="0" fontId="42" fillId="0" borderId="0" xfId="0" applyFont="1" applyBorder="1" applyAlignment="1">
      <alignment horizontal="center" vertical="center"/>
    </xf>
    <xf numFmtId="0" fontId="42" fillId="0" borderId="0" xfId="0" applyFont="1" applyBorder="1" applyAlignment="1">
      <alignment horizontal="center"/>
    </xf>
    <xf numFmtId="21" fontId="42" fillId="0" borderId="0" xfId="0" applyNumberFormat="1" applyFont="1" applyBorder="1" applyAlignment="1">
      <alignment horizontal="center"/>
    </xf>
    <xf numFmtId="0" fontId="13" fillId="0" borderId="0" xfId="0" applyFont="1"/>
    <xf numFmtId="0" fontId="13" fillId="2" borderId="0" xfId="0" applyFont="1" applyFill="1" applyAlignment="1">
      <alignment vertical="center"/>
    </xf>
    <xf numFmtId="0" fontId="13" fillId="2" borderId="4" xfId="0" applyFont="1" applyFill="1" applyBorder="1" applyAlignment="1">
      <alignment horizontal="center" vertical="center"/>
    </xf>
    <xf numFmtId="0" fontId="13" fillId="2" borderId="5" xfId="0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/>
    </xf>
    <xf numFmtId="0" fontId="13" fillId="2" borderId="9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center" vertical="center"/>
    </xf>
    <xf numFmtId="0" fontId="13" fillId="2" borderId="11" xfId="0" applyFont="1" applyFill="1" applyBorder="1" applyAlignment="1">
      <alignment horizontal="center" vertical="center"/>
    </xf>
    <xf numFmtId="0" fontId="16" fillId="0" borderId="1" xfId="0" applyFont="1" applyBorder="1" applyAlignment="1"/>
    <xf numFmtId="0" fontId="16" fillId="0" borderId="2" xfId="0" applyFont="1" applyBorder="1" applyAlignment="1"/>
    <xf numFmtId="0" fontId="16" fillId="0" borderId="3" xfId="0" applyFont="1" applyBorder="1" applyAlignment="1"/>
    <xf numFmtId="0" fontId="1" fillId="0" borderId="1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21" fontId="51" fillId="0" borderId="12" xfId="0" applyNumberFormat="1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6" fillId="2" borderId="0" xfId="0" applyFont="1" applyFill="1" applyAlignment="1">
      <alignment horizontal="right" vertical="center"/>
    </xf>
  </cellXfs>
  <cellStyles count="5">
    <cellStyle name="Обычный" xfId="0" builtinId="0"/>
    <cellStyle name="Обычный 2" xfId="2"/>
    <cellStyle name="Обычный 3" xfId="4"/>
    <cellStyle name="Обычный 4" xfId="1"/>
    <cellStyle name="Обычный 5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hartsheet" Target="chartsheets/sheet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col"/>
        <c:grouping val="clustered"/>
        <c:ser>
          <c:idx val="0"/>
          <c:order val="0"/>
          <c:tx>
            <c:strRef>
              <c:f>'эст МЛ'!$H$93:$H$102</c:f>
              <c:strCache>
                <c:ptCount val="1"/>
                <c:pt idx="0">
                  <c:v>Команда: ДЮСШ " Волоколамск"-ЛЦ "Истина" 13 15 14 15 Команда: "Юный  Динамовец"-"Тушино"101" 16 14 13 14</c:v>
                </c:pt>
              </c:strCache>
            </c:strRef>
          </c:tx>
          <c:cat>
            <c:multiLvlStrRef>
              <c:f>'эст МЛ'!#REF!</c:f>
            </c:multiLvlStrRef>
          </c:cat>
          <c:val>
            <c:numRef>
              <c:f>'эст МЛ'!#REF!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'эст МЛ'!$I$93:$I$102</c:f>
              <c:strCache>
                <c:ptCount val="1"/>
                <c:pt idx="0">
                  <c:v>Команда: ДЮСШ " Волоколамск"-ЛЦ "Истина" 0:10:16 0:21:24 0:33:26 0:45:33 Команда: "Юный  Динамовец"-"Тушино"101" 0:12:39 0:23:22 0:34:57 0:46:54</c:v>
                </c:pt>
              </c:strCache>
            </c:strRef>
          </c:tx>
          <c:cat>
            <c:multiLvlStrRef>
              <c:f>'эст МЛ'!#REF!</c:f>
            </c:multiLvlStrRef>
          </c:cat>
          <c:val>
            <c:numRef>
              <c:f>'эст МЛ'!#REF!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'эст МЛ'!$J$93:$J$102</c:f>
              <c:strCache>
                <c:ptCount val="1"/>
                <c:pt idx="0">
                  <c:v>0:45:33 13 14 13 15 0:46:54 16 16 16 16</c:v>
                </c:pt>
              </c:strCache>
            </c:strRef>
          </c:tx>
          <c:cat>
            <c:multiLvlStrRef>
              <c:f>'эст МЛ'!#REF!</c:f>
            </c:multiLvlStrRef>
          </c:cat>
          <c:val>
            <c:numRef>
              <c:f>'эст МЛ'!#REF!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axId val="52325376"/>
        <c:axId val="52331264"/>
      </c:barChart>
      <c:catAx>
        <c:axId val="52325376"/>
        <c:scaling>
          <c:orientation val="minMax"/>
        </c:scaling>
        <c:axPos val="b"/>
        <c:tickLblPos val="nextTo"/>
        <c:crossAx val="52331264"/>
        <c:crosses val="autoZero"/>
        <c:auto val="1"/>
        <c:lblAlgn val="ctr"/>
        <c:lblOffset val="100"/>
      </c:catAx>
      <c:valAx>
        <c:axId val="52331264"/>
        <c:scaling>
          <c:orientation val="minMax"/>
        </c:scaling>
        <c:axPos val="l"/>
        <c:majorGridlines/>
        <c:numFmt formatCode="General" sourceLinked="1"/>
        <c:tickLblPos val="nextTo"/>
        <c:crossAx val="52325376"/>
        <c:crosses val="autoZero"/>
        <c:crossBetween val="between"/>
      </c:valAx>
    </c:plotArea>
    <c:legend>
      <c:legendPos val="r"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gi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2419350</xdr:colOff>
      <xdr:row>0</xdr:row>
      <xdr:rowOff>76200</xdr:rowOff>
    </xdr:from>
    <xdr:to>
      <xdr:col>4</xdr:col>
      <xdr:colOff>590550</xdr:colOff>
      <xdr:row>3</xdr:row>
      <xdr:rowOff>76200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57800" y="76200"/>
          <a:ext cx="64770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0</xdr:row>
      <xdr:rowOff>1</xdr:rowOff>
    </xdr:from>
    <xdr:to>
      <xdr:col>1</xdr:col>
      <xdr:colOff>447674</xdr:colOff>
      <xdr:row>2</xdr:row>
      <xdr:rowOff>209551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8100" y="1"/>
          <a:ext cx="666749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47626</xdr:colOff>
      <xdr:row>0</xdr:row>
      <xdr:rowOff>104775</xdr:rowOff>
    </xdr:from>
    <xdr:to>
      <xdr:col>1</xdr:col>
      <xdr:colOff>400394</xdr:colOff>
      <xdr:row>4</xdr:row>
      <xdr:rowOff>38100</xdr:rowOff>
    </xdr:to>
    <xdr:pic>
      <xdr:nvPicPr>
        <xdr:cNvPr id="2" name="Рисунок 1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7626" y="104775"/>
          <a:ext cx="667093" cy="695325"/>
        </a:xfrm>
        <a:prstGeom prst="rect">
          <a:avLst/>
        </a:prstGeom>
      </xdr:spPr>
    </xdr:pic>
    <xdr:clientData/>
  </xdr:twoCellAnchor>
  <xdr:twoCellAnchor editAs="oneCell">
    <xdr:from>
      <xdr:col>7</xdr:col>
      <xdr:colOff>180975</xdr:colOff>
      <xdr:row>0</xdr:row>
      <xdr:rowOff>123825</xdr:rowOff>
    </xdr:from>
    <xdr:to>
      <xdr:col>9</xdr:col>
      <xdr:colOff>1</xdr:colOff>
      <xdr:row>4</xdr:row>
      <xdr:rowOff>66675</xdr:rowOff>
    </xdr:to>
    <xdr:pic>
      <xdr:nvPicPr>
        <xdr:cNvPr id="3" name="Рисунок 2" descr="мончегорск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572125" y="123825"/>
          <a:ext cx="676276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323851</xdr:colOff>
      <xdr:row>2</xdr:row>
      <xdr:rowOff>9524</xdr:rowOff>
    </xdr:from>
    <xdr:to>
      <xdr:col>12</xdr:col>
      <xdr:colOff>200025</xdr:colOff>
      <xdr:row>5</xdr:row>
      <xdr:rowOff>85724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05476" y="209549"/>
          <a:ext cx="685799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323850</xdr:colOff>
      <xdr:row>4</xdr:row>
      <xdr:rowOff>57150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756931" cy="7810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285752</xdr:colOff>
      <xdr:row>0</xdr:row>
      <xdr:rowOff>161924</xdr:rowOff>
    </xdr:from>
    <xdr:to>
      <xdr:col>12</xdr:col>
      <xdr:colOff>95250</xdr:colOff>
      <xdr:row>4</xdr:row>
      <xdr:rowOff>38099</xdr:rowOff>
    </xdr:to>
    <xdr:pic>
      <xdr:nvPicPr>
        <xdr:cNvPr id="4" name="Рисунок 3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29302" y="161924"/>
          <a:ext cx="609598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114300</xdr:rowOff>
    </xdr:from>
    <xdr:to>
      <xdr:col>2</xdr:col>
      <xdr:colOff>171451</xdr:colOff>
      <xdr:row>3</xdr:row>
      <xdr:rowOff>209551</xdr:rowOff>
    </xdr:to>
    <xdr:pic>
      <xdr:nvPicPr>
        <xdr:cNvPr id="5" name="Рисунок 4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14300"/>
          <a:ext cx="633106" cy="69532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171452</xdr:colOff>
      <xdr:row>0</xdr:row>
      <xdr:rowOff>190499</xdr:rowOff>
    </xdr:from>
    <xdr:to>
      <xdr:col>12</xdr:col>
      <xdr:colOff>19050</xdr:colOff>
      <xdr:row>4</xdr:row>
      <xdr:rowOff>66674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34027" y="190499"/>
          <a:ext cx="695323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142874</xdr:rowOff>
    </xdr:from>
    <xdr:to>
      <xdr:col>2</xdr:col>
      <xdr:colOff>171451</xdr:colOff>
      <xdr:row>4</xdr:row>
      <xdr:rowOff>28575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42874"/>
          <a:ext cx="690256" cy="72390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285752</xdr:colOff>
      <xdr:row>0</xdr:row>
      <xdr:rowOff>161924</xdr:rowOff>
    </xdr:from>
    <xdr:to>
      <xdr:col>12</xdr:col>
      <xdr:colOff>123825</xdr:colOff>
      <xdr:row>4</xdr:row>
      <xdr:rowOff>38099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2" y="161924"/>
          <a:ext cx="647698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200025</xdr:colOff>
      <xdr:row>4</xdr:row>
      <xdr:rowOff>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718831" cy="72390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47628</xdr:colOff>
      <xdr:row>2</xdr:row>
      <xdr:rowOff>9524</xdr:rowOff>
    </xdr:from>
    <xdr:to>
      <xdr:col>11</xdr:col>
      <xdr:colOff>238125</xdr:colOff>
      <xdr:row>5</xdr:row>
      <xdr:rowOff>85724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10228" y="209549"/>
          <a:ext cx="666747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200025</xdr:colOff>
      <xdr:row>4</xdr:row>
      <xdr:rowOff>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642631" cy="72390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314328</xdr:colOff>
      <xdr:row>0</xdr:row>
      <xdr:rowOff>171450</xdr:rowOff>
    </xdr:from>
    <xdr:to>
      <xdr:col>12</xdr:col>
      <xdr:colOff>85726</xdr:colOff>
      <xdr:row>4</xdr:row>
      <xdr:rowOff>95250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29303" y="171450"/>
          <a:ext cx="647698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205095</xdr:colOff>
      <xdr:row>0</xdr:row>
      <xdr:rowOff>114299</xdr:rowOff>
    </xdr:from>
    <xdr:to>
      <xdr:col>2</xdr:col>
      <xdr:colOff>257175</xdr:colOff>
      <xdr:row>3</xdr:row>
      <xdr:rowOff>228600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05095" y="114299"/>
          <a:ext cx="728355" cy="71437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238128</xdr:colOff>
      <xdr:row>0</xdr:row>
      <xdr:rowOff>152399</xdr:rowOff>
    </xdr:from>
    <xdr:to>
      <xdr:col>10</xdr:col>
      <xdr:colOff>95251</xdr:colOff>
      <xdr:row>4</xdr:row>
      <xdr:rowOff>28574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24503" y="152399"/>
          <a:ext cx="723898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157471</xdr:colOff>
      <xdr:row>0</xdr:row>
      <xdr:rowOff>142874</xdr:rowOff>
    </xdr:from>
    <xdr:to>
      <xdr:col>2</xdr:col>
      <xdr:colOff>238125</xdr:colOff>
      <xdr:row>4</xdr:row>
      <xdr:rowOff>28575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1" y="142874"/>
          <a:ext cx="756929" cy="72390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152401</xdr:colOff>
      <xdr:row>0</xdr:row>
      <xdr:rowOff>200024</xdr:rowOff>
    </xdr:from>
    <xdr:to>
      <xdr:col>12</xdr:col>
      <xdr:colOff>19050</xdr:colOff>
      <xdr:row>4</xdr:row>
      <xdr:rowOff>76199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38826" y="200024"/>
          <a:ext cx="676274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114300</xdr:rowOff>
    </xdr:from>
    <xdr:to>
      <xdr:col>2</xdr:col>
      <xdr:colOff>285750</xdr:colOff>
      <xdr:row>3</xdr:row>
      <xdr:rowOff>209551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14300"/>
          <a:ext cx="718830" cy="69532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285752</xdr:colOff>
      <xdr:row>0</xdr:row>
      <xdr:rowOff>161924</xdr:rowOff>
    </xdr:from>
    <xdr:to>
      <xdr:col>10</xdr:col>
      <xdr:colOff>104775</xdr:colOff>
      <xdr:row>4</xdr:row>
      <xdr:rowOff>38099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905502" y="161924"/>
          <a:ext cx="676273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228600</xdr:colOff>
      <xdr:row>4</xdr:row>
      <xdr:rowOff>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747406" cy="72390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171452</xdr:colOff>
      <xdr:row>0</xdr:row>
      <xdr:rowOff>152399</xdr:rowOff>
    </xdr:from>
    <xdr:to>
      <xdr:col>12</xdr:col>
      <xdr:colOff>19050</xdr:colOff>
      <xdr:row>4</xdr:row>
      <xdr:rowOff>28574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02" y="152399"/>
          <a:ext cx="647698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114300</xdr:rowOff>
    </xdr:from>
    <xdr:to>
      <xdr:col>2</xdr:col>
      <xdr:colOff>200025</xdr:colOff>
      <xdr:row>3</xdr:row>
      <xdr:rowOff>209551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14300"/>
          <a:ext cx="661680" cy="69532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314328</xdr:colOff>
      <xdr:row>0</xdr:row>
      <xdr:rowOff>171450</xdr:rowOff>
    </xdr:from>
    <xdr:to>
      <xdr:col>10</xdr:col>
      <xdr:colOff>142875</xdr:colOff>
      <xdr:row>4</xdr:row>
      <xdr:rowOff>95250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48353" y="171450"/>
          <a:ext cx="704847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205095</xdr:colOff>
      <xdr:row>0</xdr:row>
      <xdr:rowOff>114298</xdr:rowOff>
    </xdr:from>
    <xdr:to>
      <xdr:col>2</xdr:col>
      <xdr:colOff>314325</xdr:colOff>
      <xdr:row>4</xdr:row>
      <xdr:rowOff>19049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05095" y="114298"/>
          <a:ext cx="785505" cy="74295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123828</xdr:colOff>
      <xdr:row>0</xdr:row>
      <xdr:rowOff>171449</xdr:rowOff>
    </xdr:from>
    <xdr:to>
      <xdr:col>11</xdr:col>
      <xdr:colOff>238125</xdr:colOff>
      <xdr:row>4</xdr:row>
      <xdr:rowOff>47624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76903" y="171449"/>
          <a:ext cx="600072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114300</xdr:rowOff>
    </xdr:from>
    <xdr:to>
      <xdr:col>2</xdr:col>
      <xdr:colOff>228600</xdr:colOff>
      <xdr:row>3</xdr:row>
      <xdr:rowOff>209551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14300"/>
          <a:ext cx="690255" cy="695326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297228" cy="6067011"/>
    <xdr:graphicFrame macro="">
      <xdr:nvGraphicFramePr>
        <xdr:cNvPr id="2" name="Диаграмма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304800</xdr:colOff>
      <xdr:row>0</xdr:row>
      <xdr:rowOff>95249</xdr:rowOff>
    </xdr:from>
    <xdr:to>
      <xdr:col>10</xdr:col>
      <xdr:colOff>400050</xdr:colOff>
      <xdr:row>4</xdr:row>
      <xdr:rowOff>28575</xdr:rowOff>
    </xdr:to>
    <xdr:pic>
      <xdr:nvPicPr>
        <xdr:cNvPr id="10" name="Рисунок 9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562850" y="95249"/>
          <a:ext cx="704850" cy="7715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0</xdr:row>
      <xdr:rowOff>66675</xdr:rowOff>
    </xdr:from>
    <xdr:to>
      <xdr:col>2</xdr:col>
      <xdr:colOff>114300</xdr:colOff>
      <xdr:row>3</xdr:row>
      <xdr:rowOff>222526</xdr:rowOff>
    </xdr:to>
    <xdr:pic>
      <xdr:nvPicPr>
        <xdr:cNvPr id="11" name="Рисунок 10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3350" y="66675"/>
          <a:ext cx="704850" cy="755926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209549</xdr:colOff>
      <xdr:row>0</xdr:row>
      <xdr:rowOff>95248</xdr:rowOff>
    </xdr:from>
    <xdr:to>
      <xdr:col>10</xdr:col>
      <xdr:colOff>266700</xdr:colOff>
      <xdr:row>4</xdr:row>
      <xdr:rowOff>38099</xdr:rowOff>
    </xdr:to>
    <xdr:pic>
      <xdr:nvPicPr>
        <xdr:cNvPr id="4" name="Рисунок 3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410449" y="95248"/>
          <a:ext cx="666751" cy="7810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0</xdr:row>
      <xdr:rowOff>66674</xdr:rowOff>
    </xdr:from>
    <xdr:to>
      <xdr:col>2</xdr:col>
      <xdr:colOff>209550</xdr:colOff>
      <xdr:row>3</xdr:row>
      <xdr:rowOff>219726</xdr:rowOff>
    </xdr:to>
    <xdr:pic>
      <xdr:nvPicPr>
        <xdr:cNvPr id="5" name="Рисунок 4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3350" y="66674"/>
          <a:ext cx="742950" cy="753127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304799</xdr:colOff>
      <xdr:row>0</xdr:row>
      <xdr:rowOff>95249</xdr:rowOff>
    </xdr:from>
    <xdr:to>
      <xdr:col>10</xdr:col>
      <xdr:colOff>314324</xdr:colOff>
      <xdr:row>3</xdr:row>
      <xdr:rowOff>171450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505699" y="95249"/>
          <a:ext cx="619125" cy="6762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0</xdr:row>
      <xdr:rowOff>114300</xdr:rowOff>
    </xdr:from>
    <xdr:to>
      <xdr:col>2</xdr:col>
      <xdr:colOff>266700</xdr:colOff>
      <xdr:row>3</xdr:row>
      <xdr:rowOff>219075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80975" y="114300"/>
          <a:ext cx="752475" cy="704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57"/>
  <sheetViews>
    <sheetView topLeftCell="A22" workbookViewId="0">
      <selection activeCell="B63" sqref="B63"/>
    </sheetView>
  </sheetViews>
  <sheetFormatPr defaultRowHeight="15"/>
  <cols>
    <col min="1" max="1" width="5.140625" style="17" customWidth="1"/>
    <col min="2" max="2" width="47.42578125" style="17" customWidth="1"/>
    <col min="3" max="8" width="11.7109375" style="17" customWidth="1"/>
    <col min="9" max="9" width="9.7109375" style="17" customWidth="1"/>
    <col min="10" max="10" width="18.7109375" style="17" customWidth="1"/>
    <col min="11" max="16384" width="9.140625" style="17"/>
  </cols>
  <sheetData>
    <row r="1" spans="1:9" ht="18" customHeight="1">
      <c r="A1" s="375" t="s">
        <v>591</v>
      </c>
      <c r="B1" s="375"/>
      <c r="C1" s="375"/>
      <c r="D1" s="375"/>
      <c r="E1" s="375"/>
      <c r="F1" s="375"/>
      <c r="G1" s="375"/>
      <c r="H1" s="375"/>
      <c r="I1" s="375"/>
    </row>
    <row r="2" spans="1:9">
      <c r="A2" s="376" t="s">
        <v>592</v>
      </c>
      <c r="B2" s="376"/>
      <c r="C2" s="376"/>
      <c r="D2" s="376"/>
      <c r="E2" s="376"/>
      <c r="F2" s="376"/>
      <c r="G2" s="376"/>
      <c r="H2" s="376"/>
      <c r="I2" s="376"/>
    </row>
    <row r="3" spans="1:9" ht="20.25">
      <c r="A3" s="377" t="s">
        <v>112</v>
      </c>
      <c r="B3" s="377"/>
      <c r="C3" s="377"/>
      <c r="D3" s="377"/>
      <c r="E3" s="377"/>
      <c r="F3" s="377"/>
      <c r="G3" s="377"/>
      <c r="H3" s="377"/>
      <c r="I3" s="377"/>
    </row>
    <row r="4" spans="1:9" ht="15.75">
      <c r="A4" s="378" t="s">
        <v>593</v>
      </c>
      <c r="B4" s="378"/>
      <c r="C4" s="378"/>
      <c r="D4" s="378"/>
      <c r="E4" s="378"/>
      <c r="F4" s="378"/>
      <c r="G4" s="378"/>
      <c r="H4" s="378"/>
      <c r="I4" s="378"/>
    </row>
    <row r="5" spans="1:9" ht="15.75">
      <c r="A5" s="379" t="s">
        <v>594</v>
      </c>
      <c r="B5" s="379"/>
      <c r="C5" s="379"/>
      <c r="D5" s="379"/>
      <c r="E5" s="379"/>
      <c r="F5" s="379"/>
      <c r="G5" s="379"/>
      <c r="H5" s="379"/>
      <c r="I5" s="379"/>
    </row>
    <row r="6" spans="1:9" ht="15.75">
      <c r="A6" s="220" t="s">
        <v>595</v>
      </c>
      <c r="B6" s="221"/>
      <c r="C6" s="221"/>
      <c r="D6" s="221"/>
      <c r="E6" s="221"/>
      <c r="F6" s="221"/>
      <c r="G6" s="221"/>
      <c r="H6" s="380" t="s">
        <v>596</v>
      </c>
      <c r="I6" s="380"/>
    </row>
    <row r="7" spans="1:9" ht="15.75">
      <c r="A7" s="220"/>
      <c r="B7" s="221"/>
      <c r="C7" s="221"/>
      <c r="D7" s="221"/>
      <c r="E7" s="221"/>
      <c r="F7" s="221"/>
      <c r="G7" s="221"/>
      <c r="H7" s="221"/>
      <c r="I7" s="221"/>
    </row>
    <row r="8" spans="1:9">
      <c r="A8" s="381" t="s">
        <v>51</v>
      </c>
      <c r="B8" s="381" t="s">
        <v>597</v>
      </c>
      <c r="C8" s="382" t="s">
        <v>598</v>
      </c>
      <c r="D8" s="381"/>
      <c r="E8" s="382" t="s">
        <v>599</v>
      </c>
      <c r="F8" s="381"/>
      <c r="G8" s="382" t="s">
        <v>600</v>
      </c>
      <c r="H8" s="381"/>
      <c r="I8" s="373" t="s">
        <v>601</v>
      </c>
    </row>
    <row r="9" spans="1:9">
      <c r="A9" s="381"/>
      <c r="B9" s="381"/>
      <c r="C9" s="222" t="s">
        <v>602</v>
      </c>
      <c r="D9" s="222" t="s">
        <v>603</v>
      </c>
      <c r="E9" s="222" t="s">
        <v>602</v>
      </c>
      <c r="F9" s="222" t="s">
        <v>603</v>
      </c>
      <c r="G9" s="222" t="s">
        <v>602</v>
      </c>
      <c r="H9" s="222" t="s">
        <v>603</v>
      </c>
      <c r="I9" s="374"/>
    </row>
    <row r="10" spans="1:9" ht="15.75">
      <c r="A10" s="223">
        <v>1</v>
      </c>
      <c r="B10" s="224" t="s">
        <v>604</v>
      </c>
      <c r="C10" s="225"/>
      <c r="D10" s="225"/>
      <c r="E10" s="225">
        <v>2</v>
      </c>
      <c r="F10" s="225">
        <v>1</v>
      </c>
      <c r="G10" s="223">
        <v>3</v>
      </c>
      <c r="H10" s="226">
        <v>1</v>
      </c>
      <c r="I10" s="225">
        <f>SUM(C10:H10)</f>
        <v>7</v>
      </c>
    </row>
    <row r="11" spans="1:9" ht="18.75" customHeight="1">
      <c r="A11" s="223">
        <v>2</v>
      </c>
      <c r="B11" s="227" t="s">
        <v>605</v>
      </c>
      <c r="C11" s="228">
        <v>4</v>
      </c>
      <c r="D11" s="228">
        <v>1</v>
      </c>
      <c r="E11" s="228">
        <v>2</v>
      </c>
      <c r="F11" s="228">
        <v>4</v>
      </c>
      <c r="G11" s="223">
        <v>1</v>
      </c>
      <c r="H11" s="226"/>
      <c r="I11" s="225">
        <f t="shared" ref="I11:I54" si="0">SUM(C11:H11)</f>
        <v>12</v>
      </c>
    </row>
    <row r="12" spans="1:9" ht="18.75" customHeight="1">
      <c r="A12" s="223">
        <v>3</v>
      </c>
      <c r="B12" s="227" t="s">
        <v>606</v>
      </c>
      <c r="C12" s="228"/>
      <c r="D12" s="228"/>
      <c r="E12" s="228"/>
      <c r="F12" s="228"/>
      <c r="G12" s="223">
        <v>1</v>
      </c>
      <c r="H12" s="226">
        <v>2</v>
      </c>
      <c r="I12" s="225">
        <f t="shared" si="0"/>
        <v>3</v>
      </c>
    </row>
    <row r="13" spans="1:9" ht="18.75" customHeight="1">
      <c r="A13" s="223">
        <v>4</v>
      </c>
      <c r="B13" s="227" t="s">
        <v>607</v>
      </c>
      <c r="C13" s="228"/>
      <c r="D13" s="228"/>
      <c r="E13" s="228">
        <v>3</v>
      </c>
      <c r="F13" s="228"/>
      <c r="G13" s="223">
        <v>1</v>
      </c>
      <c r="H13" s="226"/>
      <c r="I13" s="225">
        <f t="shared" si="0"/>
        <v>4</v>
      </c>
    </row>
    <row r="14" spans="1:9" ht="18.75" customHeight="1">
      <c r="A14" s="223">
        <v>5</v>
      </c>
      <c r="B14" s="227" t="s">
        <v>608</v>
      </c>
      <c r="C14" s="228">
        <v>2</v>
      </c>
      <c r="D14" s="228">
        <v>4</v>
      </c>
      <c r="E14" s="228">
        <v>2</v>
      </c>
      <c r="F14" s="228">
        <v>4</v>
      </c>
      <c r="G14" s="223">
        <v>1</v>
      </c>
      <c r="H14" s="226"/>
      <c r="I14" s="225">
        <f t="shared" si="0"/>
        <v>13</v>
      </c>
    </row>
    <row r="15" spans="1:9" ht="18.75" customHeight="1">
      <c r="A15" s="223">
        <v>6</v>
      </c>
      <c r="B15" s="227" t="s">
        <v>609</v>
      </c>
      <c r="C15" s="228">
        <v>1</v>
      </c>
      <c r="D15" s="228"/>
      <c r="E15" s="228">
        <v>1</v>
      </c>
      <c r="F15" s="228">
        <v>1</v>
      </c>
      <c r="G15" s="223">
        <v>2</v>
      </c>
      <c r="H15" s="226">
        <v>2</v>
      </c>
      <c r="I15" s="225">
        <f t="shared" si="0"/>
        <v>7</v>
      </c>
    </row>
    <row r="16" spans="1:9" ht="18.75" customHeight="1">
      <c r="A16" s="223">
        <v>7</v>
      </c>
      <c r="B16" s="227" t="s">
        <v>610</v>
      </c>
      <c r="C16" s="228">
        <v>3</v>
      </c>
      <c r="D16" s="228">
        <v>4</v>
      </c>
      <c r="E16" s="228">
        <v>5</v>
      </c>
      <c r="F16" s="228">
        <v>3</v>
      </c>
      <c r="G16" s="223">
        <v>4</v>
      </c>
      <c r="H16" s="226">
        <v>6</v>
      </c>
      <c r="I16" s="225">
        <f t="shared" si="0"/>
        <v>25</v>
      </c>
    </row>
    <row r="17" spans="1:9" ht="18.75" customHeight="1">
      <c r="A17" s="223">
        <v>8</v>
      </c>
      <c r="B17" s="227" t="s">
        <v>611</v>
      </c>
      <c r="C17" s="228"/>
      <c r="D17" s="228"/>
      <c r="E17" s="228"/>
      <c r="F17" s="228"/>
      <c r="G17" s="223">
        <v>1</v>
      </c>
      <c r="H17" s="226"/>
      <c r="I17" s="225">
        <f t="shared" si="0"/>
        <v>1</v>
      </c>
    </row>
    <row r="18" spans="1:9" ht="18.75" customHeight="1">
      <c r="A18" s="223">
        <v>9</v>
      </c>
      <c r="B18" s="227" t="s">
        <v>612</v>
      </c>
      <c r="C18" s="228"/>
      <c r="D18" s="228"/>
      <c r="E18" s="228"/>
      <c r="F18" s="228">
        <v>1</v>
      </c>
      <c r="G18" s="223"/>
      <c r="H18" s="226"/>
      <c r="I18" s="225">
        <f t="shared" si="0"/>
        <v>1</v>
      </c>
    </row>
    <row r="19" spans="1:9" ht="18.75" customHeight="1">
      <c r="A19" s="223">
        <v>10</v>
      </c>
      <c r="B19" s="227" t="s">
        <v>613</v>
      </c>
      <c r="C19" s="228"/>
      <c r="D19" s="228"/>
      <c r="E19" s="228">
        <v>1</v>
      </c>
      <c r="F19" s="228"/>
      <c r="G19" s="223"/>
      <c r="H19" s="226"/>
      <c r="I19" s="225">
        <f t="shared" si="0"/>
        <v>1</v>
      </c>
    </row>
    <row r="20" spans="1:9" ht="18.75" customHeight="1">
      <c r="A20" s="223">
        <v>11</v>
      </c>
      <c r="B20" s="227" t="s">
        <v>614</v>
      </c>
      <c r="C20" s="228">
        <v>2</v>
      </c>
      <c r="D20" s="228"/>
      <c r="E20" s="228"/>
      <c r="F20" s="228">
        <v>1</v>
      </c>
      <c r="G20" s="223"/>
      <c r="H20" s="226"/>
      <c r="I20" s="225">
        <f t="shared" si="0"/>
        <v>3</v>
      </c>
    </row>
    <row r="21" spans="1:9" ht="18.75" customHeight="1">
      <c r="A21" s="223">
        <v>12</v>
      </c>
      <c r="B21" s="227" t="s">
        <v>204</v>
      </c>
      <c r="C21" s="228">
        <v>2</v>
      </c>
      <c r="D21" s="228">
        <v>1</v>
      </c>
      <c r="E21" s="228"/>
      <c r="F21" s="228">
        <v>1</v>
      </c>
      <c r="G21" s="223"/>
      <c r="H21" s="226"/>
      <c r="I21" s="225">
        <f t="shared" si="0"/>
        <v>4</v>
      </c>
    </row>
    <row r="22" spans="1:9" ht="18.75" customHeight="1">
      <c r="A22" s="223">
        <v>13</v>
      </c>
      <c r="B22" s="227" t="s">
        <v>576</v>
      </c>
      <c r="C22" s="228">
        <v>1</v>
      </c>
      <c r="D22" s="228"/>
      <c r="E22" s="228"/>
      <c r="F22" s="228"/>
      <c r="G22" s="223"/>
      <c r="H22" s="226"/>
      <c r="I22" s="225">
        <f t="shared" si="0"/>
        <v>1</v>
      </c>
    </row>
    <row r="23" spans="1:9" ht="18.75" customHeight="1">
      <c r="A23" s="223">
        <v>14</v>
      </c>
      <c r="B23" s="227" t="s">
        <v>615</v>
      </c>
      <c r="C23" s="228"/>
      <c r="D23" s="228">
        <v>1</v>
      </c>
      <c r="E23" s="228">
        <v>1</v>
      </c>
      <c r="F23" s="228"/>
      <c r="G23" s="223"/>
      <c r="H23" s="226"/>
      <c r="I23" s="225">
        <f t="shared" si="0"/>
        <v>2</v>
      </c>
    </row>
    <row r="24" spans="1:9" ht="18.75" customHeight="1">
      <c r="A24" s="223">
        <v>15</v>
      </c>
      <c r="B24" s="227" t="s">
        <v>616</v>
      </c>
      <c r="C24" s="228"/>
      <c r="D24" s="228">
        <v>1</v>
      </c>
      <c r="E24" s="228"/>
      <c r="F24" s="228">
        <v>2</v>
      </c>
      <c r="G24" s="223"/>
      <c r="H24" s="226"/>
      <c r="I24" s="225">
        <f t="shared" si="0"/>
        <v>3</v>
      </c>
    </row>
    <row r="25" spans="1:9" ht="18.75" customHeight="1">
      <c r="A25" s="223">
        <v>16</v>
      </c>
      <c r="B25" s="227" t="s">
        <v>617</v>
      </c>
      <c r="C25" s="228"/>
      <c r="D25" s="228"/>
      <c r="E25" s="228">
        <v>3</v>
      </c>
      <c r="F25" s="228"/>
      <c r="G25" s="223"/>
      <c r="H25" s="226"/>
      <c r="I25" s="225">
        <f t="shared" si="0"/>
        <v>3</v>
      </c>
    </row>
    <row r="26" spans="1:9" ht="18.75" customHeight="1">
      <c r="A26" s="223">
        <v>17</v>
      </c>
      <c r="B26" s="227" t="s">
        <v>618</v>
      </c>
      <c r="C26" s="228">
        <v>1</v>
      </c>
      <c r="D26" s="228">
        <v>1</v>
      </c>
      <c r="E26" s="228">
        <v>2</v>
      </c>
      <c r="F26" s="228">
        <v>1</v>
      </c>
      <c r="G26" s="223">
        <v>2</v>
      </c>
      <c r="H26" s="226"/>
      <c r="I26" s="225">
        <f t="shared" si="0"/>
        <v>7</v>
      </c>
    </row>
    <row r="27" spans="1:9" ht="18.75" customHeight="1">
      <c r="A27" s="223">
        <v>18</v>
      </c>
      <c r="B27" s="227" t="s">
        <v>619</v>
      </c>
      <c r="C27" s="228">
        <v>1</v>
      </c>
      <c r="D27" s="228">
        <v>1</v>
      </c>
      <c r="E27" s="228"/>
      <c r="F27" s="228"/>
      <c r="G27" s="223">
        <v>3</v>
      </c>
      <c r="H27" s="226">
        <v>1</v>
      </c>
      <c r="I27" s="225">
        <f t="shared" si="0"/>
        <v>6</v>
      </c>
    </row>
    <row r="28" spans="1:9" ht="18.75" customHeight="1">
      <c r="A28" s="223">
        <v>19</v>
      </c>
      <c r="B28" s="227" t="s">
        <v>578</v>
      </c>
      <c r="C28" s="228"/>
      <c r="D28" s="228">
        <v>1</v>
      </c>
      <c r="E28" s="228"/>
      <c r="F28" s="228"/>
      <c r="G28" s="223"/>
      <c r="H28" s="226">
        <v>3</v>
      </c>
      <c r="I28" s="225">
        <f t="shared" si="0"/>
        <v>4</v>
      </c>
    </row>
    <row r="29" spans="1:9" ht="15.75">
      <c r="A29" s="223">
        <v>20</v>
      </c>
      <c r="B29" s="227" t="s">
        <v>620</v>
      </c>
      <c r="C29" s="228"/>
      <c r="D29" s="228"/>
      <c r="E29" s="228"/>
      <c r="F29" s="228"/>
      <c r="G29" s="223">
        <v>2</v>
      </c>
      <c r="H29" s="226">
        <v>1</v>
      </c>
      <c r="I29" s="225">
        <f t="shared" si="0"/>
        <v>3</v>
      </c>
    </row>
    <row r="30" spans="1:9" ht="15.75">
      <c r="A30" s="223">
        <v>21</v>
      </c>
      <c r="B30" s="227" t="s">
        <v>621</v>
      </c>
      <c r="C30" s="228">
        <v>2</v>
      </c>
      <c r="D30" s="228">
        <v>4</v>
      </c>
      <c r="E30" s="228">
        <v>3</v>
      </c>
      <c r="F30" s="228">
        <v>1</v>
      </c>
      <c r="G30" s="223">
        <v>4</v>
      </c>
      <c r="H30" s="226"/>
      <c r="I30" s="225">
        <f t="shared" si="0"/>
        <v>14</v>
      </c>
    </row>
    <row r="31" spans="1:9" ht="15.75">
      <c r="A31" s="223">
        <v>22</v>
      </c>
      <c r="B31" s="227" t="s">
        <v>622</v>
      </c>
      <c r="C31" s="228">
        <v>2</v>
      </c>
      <c r="D31" s="228"/>
      <c r="E31" s="228">
        <v>5</v>
      </c>
      <c r="F31" s="228">
        <v>1</v>
      </c>
      <c r="G31" s="223">
        <v>4</v>
      </c>
      <c r="H31" s="226">
        <v>3</v>
      </c>
      <c r="I31" s="225">
        <f t="shared" si="0"/>
        <v>15</v>
      </c>
    </row>
    <row r="32" spans="1:9" ht="15.75">
      <c r="A32" s="223">
        <v>23</v>
      </c>
      <c r="B32" s="233" t="s">
        <v>623</v>
      </c>
      <c r="C32" s="228">
        <v>2</v>
      </c>
      <c r="D32" s="228"/>
      <c r="E32" s="228">
        <v>2</v>
      </c>
      <c r="F32" s="228">
        <v>1</v>
      </c>
      <c r="G32" s="223">
        <v>6</v>
      </c>
      <c r="H32" s="226">
        <v>2</v>
      </c>
      <c r="I32" s="225">
        <f t="shared" si="0"/>
        <v>13</v>
      </c>
    </row>
    <row r="33" spans="1:9" ht="15.75">
      <c r="A33" s="223">
        <v>24</v>
      </c>
      <c r="B33" s="227" t="s">
        <v>624</v>
      </c>
      <c r="C33" s="228">
        <v>1</v>
      </c>
      <c r="D33" s="228"/>
      <c r="E33" s="228">
        <v>1</v>
      </c>
      <c r="F33" s="228">
        <v>1</v>
      </c>
      <c r="G33" s="223"/>
      <c r="H33" s="226"/>
      <c r="I33" s="225">
        <f t="shared" si="0"/>
        <v>3</v>
      </c>
    </row>
    <row r="34" spans="1:9" ht="15.75">
      <c r="A34" s="223">
        <v>25</v>
      </c>
      <c r="B34" s="227" t="s">
        <v>625</v>
      </c>
      <c r="C34" s="228">
        <v>5</v>
      </c>
      <c r="D34" s="228">
        <v>1</v>
      </c>
      <c r="E34" s="228">
        <v>1</v>
      </c>
      <c r="F34" s="228">
        <v>4</v>
      </c>
      <c r="G34" s="223">
        <v>3</v>
      </c>
      <c r="H34" s="226">
        <v>5</v>
      </c>
      <c r="I34" s="225">
        <f t="shared" si="0"/>
        <v>19</v>
      </c>
    </row>
    <row r="35" spans="1:9" ht="15.75">
      <c r="A35" s="223">
        <v>26</v>
      </c>
      <c r="B35" s="227" t="s">
        <v>626</v>
      </c>
      <c r="C35" s="228">
        <v>1</v>
      </c>
      <c r="D35" s="228"/>
      <c r="E35" s="228"/>
      <c r="F35" s="228"/>
      <c r="G35" s="223"/>
      <c r="H35" s="226"/>
      <c r="I35" s="225">
        <f t="shared" si="0"/>
        <v>1</v>
      </c>
    </row>
    <row r="36" spans="1:9" ht="15.75">
      <c r="A36" s="223">
        <v>27</v>
      </c>
      <c r="B36" s="227" t="s">
        <v>627</v>
      </c>
      <c r="C36" s="228">
        <v>1</v>
      </c>
      <c r="D36" s="228"/>
      <c r="E36" s="228"/>
      <c r="F36" s="228">
        <v>1</v>
      </c>
      <c r="G36" s="223">
        <v>1</v>
      </c>
      <c r="H36" s="226">
        <v>1</v>
      </c>
      <c r="I36" s="225">
        <f t="shared" si="0"/>
        <v>4</v>
      </c>
    </row>
    <row r="37" spans="1:9" ht="15.75">
      <c r="A37" s="223">
        <v>28</v>
      </c>
      <c r="B37" s="227" t="s">
        <v>628</v>
      </c>
      <c r="C37" s="228">
        <v>2</v>
      </c>
      <c r="D37" s="228"/>
      <c r="E37" s="228">
        <v>2</v>
      </c>
      <c r="F37" s="228">
        <v>2</v>
      </c>
      <c r="G37" s="223">
        <v>2</v>
      </c>
      <c r="H37" s="226">
        <v>1</v>
      </c>
      <c r="I37" s="225">
        <f t="shared" si="0"/>
        <v>9</v>
      </c>
    </row>
    <row r="38" spans="1:9" ht="15.75">
      <c r="A38" s="223">
        <v>29</v>
      </c>
      <c r="B38" s="227" t="s">
        <v>629</v>
      </c>
      <c r="C38" s="228">
        <v>2</v>
      </c>
      <c r="D38" s="228">
        <v>1</v>
      </c>
      <c r="E38" s="228">
        <v>2</v>
      </c>
      <c r="F38" s="228">
        <v>1</v>
      </c>
      <c r="G38" s="223">
        <v>1</v>
      </c>
      <c r="H38" s="226">
        <v>1</v>
      </c>
      <c r="I38" s="225">
        <f t="shared" si="0"/>
        <v>8</v>
      </c>
    </row>
    <row r="39" spans="1:9" ht="15.75">
      <c r="A39" s="223">
        <v>30</v>
      </c>
      <c r="B39" s="227" t="s">
        <v>630</v>
      </c>
      <c r="C39" s="228">
        <v>1</v>
      </c>
      <c r="D39" s="228"/>
      <c r="E39" s="228">
        <v>1</v>
      </c>
      <c r="F39" s="228">
        <v>1</v>
      </c>
      <c r="G39" s="223">
        <v>5</v>
      </c>
      <c r="H39" s="226">
        <v>2</v>
      </c>
      <c r="I39" s="225">
        <f t="shared" si="0"/>
        <v>10</v>
      </c>
    </row>
    <row r="40" spans="1:9" ht="15.75">
      <c r="A40" s="223">
        <v>31</v>
      </c>
      <c r="B40" s="227" t="s">
        <v>631</v>
      </c>
      <c r="C40" s="228">
        <v>2</v>
      </c>
      <c r="D40" s="228">
        <v>1</v>
      </c>
      <c r="E40" s="228">
        <v>1</v>
      </c>
      <c r="F40" s="228"/>
      <c r="G40" s="223"/>
      <c r="H40" s="226"/>
      <c r="I40" s="225">
        <f t="shared" si="0"/>
        <v>4</v>
      </c>
    </row>
    <row r="41" spans="1:9" ht="15.75">
      <c r="A41" s="223">
        <v>32</v>
      </c>
      <c r="B41" s="227" t="s">
        <v>632</v>
      </c>
      <c r="C41" s="228"/>
      <c r="D41" s="228">
        <v>1</v>
      </c>
      <c r="E41" s="228"/>
      <c r="F41" s="228"/>
      <c r="G41" s="223"/>
      <c r="H41" s="226"/>
      <c r="I41" s="225">
        <f t="shared" si="0"/>
        <v>1</v>
      </c>
    </row>
    <row r="42" spans="1:9" ht="15.75">
      <c r="A42" s="223">
        <v>33</v>
      </c>
      <c r="B42" s="227" t="s">
        <v>633</v>
      </c>
      <c r="C42" s="228"/>
      <c r="D42" s="228">
        <v>1</v>
      </c>
      <c r="E42" s="228">
        <v>3</v>
      </c>
      <c r="F42" s="228">
        <v>2</v>
      </c>
      <c r="G42" s="223">
        <v>1</v>
      </c>
      <c r="H42" s="226">
        <v>2</v>
      </c>
      <c r="I42" s="225">
        <f t="shared" si="0"/>
        <v>9</v>
      </c>
    </row>
    <row r="43" spans="1:9" ht="15.75">
      <c r="A43" s="223">
        <v>34</v>
      </c>
      <c r="B43" s="227" t="s">
        <v>251</v>
      </c>
      <c r="C43" s="228"/>
      <c r="D43" s="228"/>
      <c r="E43" s="228"/>
      <c r="F43" s="228">
        <v>1</v>
      </c>
      <c r="G43" s="223"/>
      <c r="H43" s="226">
        <v>1</v>
      </c>
      <c r="I43" s="225">
        <f t="shared" si="0"/>
        <v>2</v>
      </c>
    </row>
    <row r="44" spans="1:9" ht="15.75">
      <c r="A44" s="223">
        <v>35</v>
      </c>
      <c r="B44" s="227" t="s">
        <v>634</v>
      </c>
      <c r="C44" s="228">
        <v>1</v>
      </c>
      <c r="D44" s="228">
        <v>3</v>
      </c>
      <c r="E44" s="228">
        <v>3</v>
      </c>
      <c r="F44" s="228"/>
      <c r="G44" s="223">
        <v>3</v>
      </c>
      <c r="H44" s="226">
        <v>1</v>
      </c>
      <c r="I44" s="225">
        <f t="shared" si="0"/>
        <v>11</v>
      </c>
    </row>
    <row r="45" spans="1:9" ht="15.75">
      <c r="A45" s="223">
        <v>36</v>
      </c>
      <c r="B45" s="227" t="s">
        <v>635</v>
      </c>
      <c r="C45" s="228"/>
      <c r="D45" s="228">
        <v>3</v>
      </c>
      <c r="E45" s="228"/>
      <c r="F45" s="228"/>
      <c r="G45" s="223">
        <v>5</v>
      </c>
      <c r="H45" s="226">
        <v>2</v>
      </c>
      <c r="I45" s="225">
        <f t="shared" si="0"/>
        <v>10</v>
      </c>
    </row>
    <row r="46" spans="1:9" ht="15.75">
      <c r="A46" s="223">
        <v>37</v>
      </c>
      <c r="B46" s="227" t="s">
        <v>636</v>
      </c>
      <c r="C46" s="228"/>
      <c r="D46" s="228">
        <v>1</v>
      </c>
      <c r="E46" s="228">
        <v>5</v>
      </c>
      <c r="F46" s="228">
        <v>2</v>
      </c>
      <c r="G46" s="223">
        <v>1</v>
      </c>
      <c r="H46" s="226"/>
      <c r="I46" s="225">
        <f t="shared" si="0"/>
        <v>9</v>
      </c>
    </row>
    <row r="47" spans="1:9" ht="15.75">
      <c r="A47" s="223">
        <v>38</v>
      </c>
      <c r="B47" s="229" t="s">
        <v>637</v>
      </c>
      <c r="C47" s="228">
        <v>2</v>
      </c>
      <c r="D47" s="228">
        <v>1</v>
      </c>
      <c r="E47" s="228">
        <v>4</v>
      </c>
      <c r="F47" s="228">
        <v>3</v>
      </c>
      <c r="G47" s="223">
        <v>2</v>
      </c>
      <c r="H47" s="226"/>
      <c r="I47" s="225">
        <f t="shared" si="0"/>
        <v>12</v>
      </c>
    </row>
    <row r="48" spans="1:9" ht="15.75">
      <c r="A48" s="223">
        <v>39</v>
      </c>
      <c r="B48" s="227" t="s">
        <v>638</v>
      </c>
      <c r="C48" s="228"/>
      <c r="D48" s="228"/>
      <c r="E48" s="228">
        <v>4</v>
      </c>
      <c r="F48" s="228">
        <v>2</v>
      </c>
      <c r="G48" s="223">
        <v>1</v>
      </c>
      <c r="H48" s="226"/>
      <c r="I48" s="225">
        <f t="shared" si="0"/>
        <v>7</v>
      </c>
    </row>
    <row r="49" spans="1:9" ht="15.75">
      <c r="A49" s="223">
        <v>40</v>
      </c>
      <c r="B49" s="229" t="s">
        <v>639</v>
      </c>
      <c r="C49" s="228"/>
      <c r="D49" s="228"/>
      <c r="E49" s="228">
        <v>1</v>
      </c>
      <c r="F49" s="228">
        <v>2</v>
      </c>
      <c r="G49" s="223">
        <v>1</v>
      </c>
      <c r="H49" s="226">
        <v>1</v>
      </c>
      <c r="I49" s="225">
        <f t="shared" si="0"/>
        <v>5</v>
      </c>
    </row>
    <row r="50" spans="1:9" ht="15.75">
      <c r="A50" s="223">
        <v>41</v>
      </c>
      <c r="B50" s="227" t="s">
        <v>640</v>
      </c>
      <c r="C50" s="228">
        <v>1</v>
      </c>
      <c r="D50" s="228"/>
      <c r="E50" s="228"/>
      <c r="F50" s="228"/>
      <c r="G50" s="223"/>
      <c r="H50" s="226"/>
      <c r="I50" s="225">
        <f t="shared" si="0"/>
        <v>1</v>
      </c>
    </row>
    <row r="51" spans="1:9" ht="15.75">
      <c r="A51" s="223">
        <v>42</v>
      </c>
      <c r="B51" s="227" t="s">
        <v>641</v>
      </c>
      <c r="C51" s="228">
        <v>1</v>
      </c>
      <c r="D51" s="228"/>
      <c r="E51" s="228">
        <v>1</v>
      </c>
      <c r="F51" s="228">
        <v>1</v>
      </c>
      <c r="G51" s="223">
        <v>3</v>
      </c>
      <c r="H51" s="226">
        <v>1</v>
      </c>
      <c r="I51" s="225">
        <f t="shared" si="0"/>
        <v>7</v>
      </c>
    </row>
    <row r="52" spans="1:9" ht="15.75">
      <c r="A52" s="223">
        <v>43</v>
      </c>
      <c r="B52" s="227" t="s">
        <v>642</v>
      </c>
      <c r="C52" s="228">
        <v>2</v>
      </c>
      <c r="D52" s="228">
        <v>3</v>
      </c>
      <c r="E52" s="228">
        <v>2</v>
      </c>
      <c r="F52" s="228">
        <v>2</v>
      </c>
      <c r="G52" s="223">
        <v>2</v>
      </c>
      <c r="H52" s="226">
        <v>2</v>
      </c>
      <c r="I52" s="225">
        <f t="shared" si="0"/>
        <v>13</v>
      </c>
    </row>
    <row r="53" spans="1:9" ht="15.75">
      <c r="A53" s="223">
        <v>44</v>
      </c>
      <c r="B53" s="227" t="s">
        <v>643</v>
      </c>
      <c r="C53" s="228">
        <v>4</v>
      </c>
      <c r="D53" s="228">
        <v>4</v>
      </c>
      <c r="E53" s="228"/>
      <c r="F53" s="228">
        <v>1</v>
      </c>
      <c r="G53" s="223">
        <v>1</v>
      </c>
      <c r="H53" s="226">
        <v>2</v>
      </c>
      <c r="I53" s="225">
        <f t="shared" si="0"/>
        <v>12</v>
      </c>
    </row>
    <row r="54" spans="1:9" ht="15.75">
      <c r="A54" s="223">
        <v>45</v>
      </c>
      <c r="B54" s="227" t="s">
        <v>644</v>
      </c>
      <c r="C54" s="228">
        <v>1</v>
      </c>
      <c r="D54" s="228"/>
      <c r="E54" s="228">
        <v>2</v>
      </c>
      <c r="F54" s="228">
        <v>1</v>
      </c>
      <c r="G54" s="223">
        <v>1</v>
      </c>
      <c r="H54" s="226"/>
      <c r="I54" s="225">
        <f t="shared" si="0"/>
        <v>5</v>
      </c>
    </row>
    <row r="55" spans="1:9">
      <c r="A55" s="230"/>
      <c r="B55" s="230"/>
      <c r="C55" s="231">
        <f t="shared" ref="C55:H55" si="1">SUM(C10:C54)</f>
        <v>50</v>
      </c>
      <c r="D55" s="231">
        <f t="shared" si="1"/>
        <v>39</v>
      </c>
      <c r="E55" s="231">
        <f t="shared" si="1"/>
        <v>65</v>
      </c>
      <c r="F55" s="231">
        <f t="shared" si="1"/>
        <v>49</v>
      </c>
      <c r="G55" s="231">
        <f t="shared" si="1"/>
        <v>68</v>
      </c>
      <c r="H55" s="231">
        <f t="shared" si="1"/>
        <v>43</v>
      </c>
      <c r="I55" s="232">
        <f>SUM(C55:H55)</f>
        <v>314</v>
      </c>
    </row>
    <row r="56" spans="1:9">
      <c r="A56" s="221"/>
      <c r="B56" s="221"/>
      <c r="C56" s="221"/>
      <c r="D56" s="221"/>
      <c r="E56" s="221"/>
      <c r="F56" s="221"/>
      <c r="G56" s="221"/>
      <c r="H56" s="221"/>
      <c r="I56" s="221"/>
    </row>
    <row r="57" spans="1:9">
      <c r="A57" s="221"/>
      <c r="B57" s="221" t="s">
        <v>645</v>
      </c>
      <c r="C57" s="221"/>
      <c r="D57" s="221"/>
      <c r="E57" s="221"/>
      <c r="F57" s="221"/>
      <c r="G57" s="221"/>
      <c r="H57" s="221" t="s">
        <v>646</v>
      </c>
      <c r="I57" s="221"/>
    </row>
  </sheetData>
  <mergeCells count="12">
    <mergeCell ref="I8:I9"/>
    <mergeCell ref="A1:I1"/>
    <mergeCell ref="A2:I2"/>
    <mergeCell ref="A3:I3"/>
    <mergeCell ref="A4:I4"/>
    <mergeCell ref="A5:I5"/>
    <mergeCell ref="H6:I6"/>
    <mergeCell ref="A8:A9"/>
    <mergeCell ref="B8:B9"/>
    <mergeCell ref="C8:D8"/>
    <mergeCell ref="E8:F8"/>
    <mergeCell ref="G8:H8"/>
  </mergeCells>
  <pageMargins left="0.51181102362204722" right="0.51181102362204722" top="0.15748031496062992" bottom="0.35433070866141736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26"/>
  <sheetViews>
    <sheetView workbookViewId="0">
      <selection activeCell="G20" sqref="G20"/>
    </sheetView>
  </sheetViews>
  <sheetFormatPr defaultRowHeight="15"/>
  <cols>
    <col min="1" max="1" width="3.85546875" customWidth="1"/>
    <col min="2" max="2" width="34.140625" customWidth="1"/>
    <col min="3" max="3" width="4.5703125" customWidth="1"/>
    <col min="4" max="4" width="37.140625" customWidth="1"/>
  </cols>
  <sheetData>
    <row r="1" spans="1:5" ht="18.75">
      <c r="A1" s="383" t="s">
        <v>170</v>
      </c>
      <c r="B1" s="383"/>
      <c r="C1" s="383"/>
      <c r="D1" s="383"/>
      <c r="E1" s="383"/>
    </row>
    <row r="2" spans="1:5" ht="18.75">
      <c r="A2" s="383" t="s">
        <v>669</v>
      </c>
      <c r="B2" s="383"/>
      <c r="C2" s="383"/>
      <c r="D2" s="383"/>
      <c r="E2" s="383"/>
    </row>
    <row r="3" spans="1:5" ht="18.75">
      <c r="A3" s="383" t="s">
        <v>178</v>
      </c>
      <c r="B3" s="383"/>
      <c r="C3" s="383"/>
      <c r="D3" s="383"/>
      <c r="E3" s="383"/>
    </row>
    <row r="4" spans="1:5" ht="18.75" customHeight="1">
      <c r="A4" s="386" t="s">
        <v>112</v>
      </c>
      <c r="B4" s="386"/>
      <c r="C4" s="386"/>
      <c r="D4" s="386"/>
      <c r="E4" s="298"/>
    </row>
    <row r="5" spans="1:5" ht="18.75" customHeight="1">
      <c r="A5" s="386" t="s">
        <v>113</v>
      </c>
      <c r="B5" s="386"/>
      <c r="C5" s="386"/>
      <c r="D5" s="386"/>
      <c r="E5" s="298"/>
    </row>
    <row r="6" spans="1:5" ht="15.75">
      <c r="A6" s="24"/>
      <c r="B6" s="24"/>
      <c r="C6" s="25"/>
      <c r="D6" s="24"/>
      <c r="E6" s="24"/>
    </row>
    <row r="7" spans="1:5" ht="15.75">
      <c r="A7" s="385" t="s">
        <v>171</v>
      </c>
      <c r="B7" s="385"/>
      <c r="C7" s="385"/>
      <c r="D7" s="385"/>
      <c r="E7" s="300"/>
    </row>
    <row r="8" spans="1:5" ht="15.75">
      <c r="A8" s="125"/>
      <c r="B8" s="125"/>
      <c r="C8" s="26"/>
      <c r="D8" s="125"/>
      <c r="E8" s="125"/>
    </row>
    <row r="9" spans="1:5" ht="15.75">
      <c r="A9" s="27"/>
      <c r="B9" s="27" t="s">
        <v>590</v>
      </c>
      <c r="C9" s="26"/>
      <c r="D9" s="28" t="s">
        <v>172</v>
      </c>
      <c r="E9" s="6"/>
    </row>
    <row r="10" spans="1:5" ht="15.75">
      <c r="A10" s="27"/>
      <c r="B10" s="125"/>
      <c r="C10" s="26"/>
      <c r="D10" s="125"/>
      <c r="E10" s="125"/>
    </row>
    <row r="13" spans="1:5" ht="15.75">
      <c r="A13" s="384" t="s">
        <v>173</v>
      </c>
      <c r="B13" s="384"/>
      <c r="C13" s="384"/>
      <c r="D13" s="384"/>
      <c r="E13" s="299"/>
    </row>
    <row r="14" spans="1:5" ht="15.75">
      <c r="A14" s="29"/>
      <c r="B14" s="259"/>
      <c r="C14" s="30"/>
      <c r="D14" s="259"/>
      <c r="E14" s="29"/>
    </row>
    <row r="15" spans="1:5" ht="41.25" customHeight="1">
      <c r="A15" s="29"/>
      <c r="B15" s="262" t="s">
        <v>475</v>
      </c>
      <c r="C15" s="263"/>
      <c r="D15" s="297" t="s">
        <v>700</v>
      </c>
    </row>
    <row r="16" spans="1:5" ht="42" customHeight="1">
      <c r="A16" s="29"/>
      <c r="B16" s="262" t="s">
        <v>344</v>
      </c>
      <c r="C16" s="263"/>
      <c r="D16" s="297" t="s">
        <v>701</v>
      </c>
    </row>
    <row r="17" spans="1:5" ht="19.5" customHeight="1">
      <c r="A17" s="29"/>
      <c r="B17" s="32"/>
      <c r="C17" s="33"/>
      <c r="D17" s="31"/>
      <c r="E17" s="31"/>
    </row>
    <row r="18" spans="1:5" ht="15.75">
      <c r="A18" s="384" t="s">
        <v>174</v>
      </c>
      <c r="B18" s="384"/>
      <c r="C18" s="384"/>
      <c r="D18" s="384"/>
      <c r="E18" s="299"/>
    </row>
    <row r="19" spans="1:5" ht="15.75">
      <c r="A19" s="29"/>
      <c r="B19" s="30"/>
      <c r="C19" s="30"/>
      <c r="D19" s="30"/>
      <c r="E19" s="29"/>
    </row>
    <row r="20" spans="1:5" ht="42" customHeight="1">
      <c r="A20" s="29"/>
      <c r="B20" s="262" t="s">
        <v>296</v>
      </c>
      <c r="C20" s="263"/>
      <c r="D20" s="297" t="s">
        <v>703</v>
      </c>
    </row>
    <row r="21" spans="1:5" ht="42" customHeight="1">
      <c r="A21" s="29"/>
      <c r="B21" s="262" t="s">
        <v>319</v>
      </c>
      <c r="C21" s="263"/>
      <c r="D21" s="297" t="s">
        <v>702</v>
      </c>
    </row>
    <row r="22" spans="1:5" ht="15.75">
      <c r="A22" s="29"/>
      <c r="B22" s="32"/>
      <c r="C22" s="34"/>
      <c r="D22" s="34"/>
      <c r="E22" s="29"/>
    </row>
    <row r="23" spans="1:5" ht="15.75">
      <c r="A23" s="384" t="s">
        <v>175</v>
      </c>
      <c r="B23" s="384"/>
      <c r="C23" s="384"/>
      <c r="D23" s="384"/>
      <c r="E23" s="299"/>
    </row>
    <row r="24" spans="1:5" ht="15.75">
      <c r="A24" s="29"/>
      <c r="B24" s="30"/>
      <c r="C24" s="30"/>
      <c r="D24" s="30"/>
      <c r="E24" s="29"/>
    </row>
    <row r="25" spans="1:5" ht="42" customHeight="1">
      <c r="A25" s="35"/>
      <c r="B25" s="262" t="s">
        <v>84</v>
      </c>
      <c r="C25" s="263"/>
      <c r="D25" s="297" t="s">
        <v>699</v>
      </c>
    </row>
    <row r="26" spans="1:5" ht="41.25" customHeight="1">
      <c r="A26" s="35"/>
      <c r="B26" s="262" t="s">
        <v>321</v>
      </c>
      <c r="C26" s="263"/>
      <c r="D26" s="297" t="s">
        <v>702</v>
      </c>
    </row>
  </sheetData>
  <mergeCells count="9">
    <mergeCell ref="A1:E1"/>
    <mergeCell ref="A3:E3"/>
    <mergeCell ref="A2:E2"/>
    <mergeCell ref="A23:D23"/>
    <mergeCell ref="A7:D7"/>
    <mergeCell ref="A4:D4"/>
    <mergeCell ref="A5:D5"/>
    <mergeCell ref="A13:D13"/>
    <mergeCell ref="A18:D18"/>
  </mergeCells>
  <pageMargins left="0.31496062992125984" right="0.31496062992125984" top="0.35433070866141736" bottom="0.35433070866141736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I62"/>
  <sheetViews>
    <sheetView workbookViewId="0">
      <selection activeCell="D62" sqref="A1:I62"/>
    </sheetView>
  </sheetViews>
  <sheetFormatPr defaultRowHeight="15"/>
  <cols>
    <col min="1" max="1" width="4.7109375" style="6" customWidth="1"/>
    <col min="2" max="2" width="45.42578125" style="6" customWidth="1"/>
    <col min="3" max="8" width="6.140625" style="6" customWidth="1"/>
    <col min="9" max="9" width="6.7109375" style="6" customWidth="1"/>
    <col min="10" max="14" width="8.140625" style="6" customWidth="1"/>
    <col min="15" max="16384" width="9.140625" style="6"/>
  </cols>
  <sheetData>
    <row r="1" spans="1:9">
      <c r="A1" s="376" t="s">
        <v>591</v>
      </c>
      <c r="B1" s="376"/>
      <c r="C1" s="376"/>
      <c r="D1" s="376"/>
      <c r="E1" s="376"/>
      <c r="F1" s="376"/>
      <c r="G1" s="376"/>
      <c r="H1" s="376"/>
      <c r="I1" s="376"/>
    </row>
    <row r="2" spans="1:9">
      <c r="A2" s="376" t="s">
        <v>698</v>
      </c>
      <c r="B2" s="376"/>
      <c r="C2" s="376"/>
      <c r="D2" s="376"/>
      <c r="E2" s="376"/>
      <c r="F2" s="376"/>
      <c r="G2" s="376"/>
      <c r="H2" s="376"/>
      <c r="I2" s="376"/>
    </row>
    <row r="3" spans="1:9">
      <c r="A3" s="376" t="s">
        <v>592</v>
      </c>
      <c r="B3" s="376"/>
      <c r="C3" s="376"/>
      <c r="D3" s="376"/>
      <c r="E3" s="376"/>
      <c r="F3" s="376"/>
      <c r="G3" s="376"/>
      <c r="H3" s="376"/>
      <c r="I3" s="376"/>
    </row>
    <row r="4" spans="1:9">
      <c r="A4" s="396" t="s">
        <v>112</v>
      </c>
      <c r="B4" s="396"/>
      <c r="C4" s="396"/>
      <c r="D4" s="396"/>
      <c r="E4" s="396"/>
      <c r="F4" s="396"/>
      <c r="G4" s="396"/>
      <c r="H4" s="396"/>
      <c r="I4" s="396"/>
    </row>
    <row r="5" spans="1:9">
      <c r="A5" s="396" t="s">
        <v>113</v>
      </c>
      <c r="B5" s="396"/>
      <c r="C5" s="396"/>
      <c r="D5" s="396"/>
      <c r="E5" s="396"/>
      <c r="F5" s="396"/>
      <c r="G5" s="396"/>
      <c r="H5" s="396"/>
      <c r="I5" s="396"/>
    </row>
    <row r="6" spans="1:9">
      <c r="A6" s="397" t="s">
        <v>593</v>
      </c>
      <c r="B6" s="397"/>
      <c r="C6" s="397"/>
      <c r="D6" s="397"/>
      <c r="E6" s="397"/>
      <c r="F6" s="397"/>
      <c r="G6" s="397"/>
      <c r="H6" s="397"/>
      <c r="I6" s="397"/>
    </row>
    <row r="7" spans="1:9">
      <c r="A7" s="395" t="s">
        <v>670</v>
      </c>
      <c r="B7" s="395"/>
      <c r="C7" s="395"/>
      <c r="D7" s="395"/>
      <c r="E7" s="395"/>
      <c r="F7" s="395"/>
      <c r="G7" s="395"/>
      <c r="H7" s="395"/>
      <c r="I7" s="395"/>
    </row>
    <row r="8" spans="1:9" ht="15.75">
      <c r="A8" s="220" t="s">
        <v>595</v>
      </c>
      <c r="B8" s="221"/>
      <c r="C8" s="221"/>
      <c r="D8" s="221"/>
      <c r="E8" s="221"/>
      <c r="F8" s="221"/>
      <c r="G8" s="221"/>
      <c r="H8" s="221"/>
      <c r="I8" s="260" t="s">
        <v>596</v>
      </c>
    </row>
    <row r="9" spans="1:9" ht="15.75">
      <c r="A9" s="220"/>
      <c r="B9" s="221"/>
      <c r="C9" s="221"/>
      <c r="D9" s="221"/>
      <c r="E9" s="221"/>
      <c r="F9" s="221"/>
      <c r="G9" s="221"/>
      <c r="H9" s="221"/>
      <c r="I9" s="221"/>
    </row>
    <row r="10" spans="1:9" s="286" customFormat="1" ht="29.25" customHeight="1">
      <c r="A10" s="390" t="s">
        <v>671</v>
      </c>
      <c r="B10" s="390" t="s">
        <v>672</v>
      </c>
      <c r="C10" s="391" t="s">
        <v>695</v>
      </c>
      <c r="D10" s="392"/>
      <c r="E10" s="391" t="s">
        <v>696</v>
      </c>
      <c r="F10" s="392"/>
      <c r="G10" s="391" t="s">
        <v>697</v>
      </c>
      <c r="H10" s="392"/>
      <c r="I10" s="393" t="s">
        <v>673</v>
      </c>
    </row>
    <row r="11" spans="1:9" s="275" customFormat="1" ht="11.25">
      <c r="A11" s="390"/>
      <c r="B11" s="390"/>
      <c r="C11" s="276" t="s">
        <v>602</v>
      </c>
      <c r="D11" s="287" t="s">
        <v>603</v>
      </c>
      <c r="E11" s="276" t="s">
        <v>602</v>
      </c>
      <c r="F11" s="287" t="s">
        <v>603</v>
      </c>
      <c r="G11" s="276" t="s">
        <v>602</v>
      </c>
      <c r="H11" s="287" t="s">
        <v>603</v>
      </c>
      <c r="I11" s="394"/>
    </row>
    <row r="12" spans="1:9" s="280" customFormat="1" ht="12.75">
      <c r="A12" s="296">
        <v>1</v>
      </c>
      <c r="B12" s="265" t="s">
        <v>625</v>
      </c>
      <c r="C12" s="278">
        <v>164</v>
      </c>
      <c r="D12" s="278"/>
      <c r="E12" s="278">
        <v>34</v>
      </c>
      <c r="F12" s="278">
        <v>62</v>
      </c>
      <c r="G12" s="261">
        <v>113</v>
      </c>
      <c r="H12" s="279">
        <v>180</v>
      </c>
      <c r="I12" s="261">
        <f t="shared" ref="I12:I55" si="0">SUM(C12:H12)</f>
        <v>553</v>
      </c>
    </row>
    <row r="13" spans="1:9" s="280" customFormat="1" ht="12.75">
      <c r="A13" s="296">
        <v>2</v>
      </c>
      <c r="B13" s="265" t="s">
        <v>621</v>
      </c>
      <c r="C13" s="278">
        <v>98</v>
      </c>
      <c r="D13" s="278">
        <v>146</v>
      </c>
      <c r="E13" s="278">
        <v>144</v>
      </c>
      <c r="F13" s="278">
        <v>31</v>
      </c>
      <c r="G13" s="261">
        <v>124</v>
      </c>
      <c r="H13" s="279"/>
      <c r="I13" s="261">
        <f t="shared" si="0"/>
        <v>543</v>
      </c>
    </row>
    <row r="14" spans="1:9" s="280" customFormat="1" ht="12.75">
      <c r="A14" s="296">
        <v>3</v>
      </c>
      <c r="B14" s="229" t="s">
        <v>674</v>
      </c>
      <c r="C14" s="278">
        <v>50</v>
      </c>
      <c r="D14" s="278">
        <v>58</v>
      </c>
      <c r="E14" s="278">
        <v>164</v>
      </c>
      <c r="F14" s="278">
        <v>138</v>
      </c>
      <c r="G14" s="261">
        <v>85</v>
      </c>
      <c r="H14" s="279"/>
      <c r="I14" s="261">
        <f t="shared" si="0"/>
        <v>495</v>
      </c>
    </row>
    <row r="15" spans="1:9" s="280" customFormat="1" ht="12.75">
      <c r="A15" s="261">
        <v>4</v>
      </c>
      <c r="B15" s="265" t="s">
        <v>610</v>
      </c>
      <c r="C15" s="278">
        <v>37</v>
      </c>
      <c r="D15" s="278">
        <v>110</v>
      </c>
      <c r="E15" s="278"/>
      <c r="F15" s="278"/>
      <c r="G15" s="261">
        <v>58</v>
      </c>
      <c r="H15" s="279">
        <v>160</v>
      </c>
      <c r="I15" s="261">
        <f t="shared" si="0"/>
        <v>365</v>
      </c>
    </row>
    <row r="16" spans="1:9" s="280" customFormat="1" ht="12.75">
      <c r="A16" s="261">
        <v>5</v>
      </c>
      <c r="B16" s="265" t="s">
        <v>622</v>
      </c>
      <c r="C16" s="278">
        <v>89</v>
      </c>
      <c r="D16" s="278"/>
      <c r="E16" s="278">
        <v>152</v>
      </c>
      <c r="F16" s="278">
        <v>52</v>
      </c>
      <c r="G16" s="261">
        <v>14</v>
      </c>
      <c r="H16" s="279">
        <v>28</v>
      </c>
      <c r="I16" s="261">
        <f t="shared" si="0"/>
        <v>335</v>
      </c>
    </row>
    <row r="17" spans="1:9" s="280" customFormat="1" ht="12.75">
      <c r="A17" s="261">
        <v>6</v>
      </c>
      <c r="B17" s="265" t="s">
        <v>608</v>
      </c>
      <c r="C17" s="278">
        <v>72</v>
      </c>
      <c r="D17" s="278">
        <v>61</v>
      </c>
      <c r="E17" s="278">
        <v>39</v>
      </c>
      <c r="F17" s="278">
        <v>120</v>
      </c>
      <c r="G17" s="261"/>
      <c r="H17" s="279"/>
      <c r="I17" s="261">
        <f t="shared" si="0"/>
        <v>292</v>
      </c>
    </row>
    <row r="18" spans="1:9" s="280" customFormat="1" ht="12.75">
      <c r="A18" s="261">
        <v>7</v>
      </c>
      <c r="B18" s="265" t="s">
        <v>642</v>
      </c>
      <c r="C18" s="278">
        <v>31</v>
      </c>
      <c r="D18" s="278">
        <v>36</v>
      </c>
      <c r="E18" s="278">
        <v>45</v>
      </c>
      <c r="F18" s="278">
        <v>73</v>
      </c>
      <c r="G18" s="261">
        <v>16</v>
      </c>
      <c r="H18" s="279">
        <v>73</v>
      </c>
      <c r="I18" s="261">
        <f t="shared" si="0"/>
        <v>274</v>
      </c>
    </row>
    <row r="19" spans="1:9" s="280" customFormat="1" ht="12.75">
      <c r="A19" s="261">
        <v>8</v>
      </c>
      <c r="B19" s="265" t="s">
        <v>643</v>
      </c>
      <c r="C19" s="278">
        <v>53</v>
      </c>
      <c r="D19" s="278">
        <v>82</v>
      </c>
      <c r="E19" s="278"/>
      <c r="F19" s="278">
        <v>24</v>
      </c>
      <c r="G19" s="261"/>
      <c r="H19" s="279">
        <v>33</v>
      </c>
      <c r="I19" s="261">
        <f t="shared" si="0"/>
        <v>192</v>
      </c>
    </row>
    <row r="20" spans="1:9" s="280" customFormat="1" ht="12.75">
      <c r="A20" s="261">
        <v>9</v>
      </c>
      <c r="B20" s="265" t="s">
        <v>641</v>
      </c>
      <c r="C20" s="278">
        <v>2</v>
      </c>
      <c r="D20" s="278"/>
      <c r="E20" s="278"/>
      <c r="F20" s="278">
        <v>34</v>
      </c>
      <c r="G20" s="261">
        <v>84</v>
      </c>
      <c r="H20" s="279">
        <v>66</v>
      </c>
      <c r="I20" s="261">
        <f t="shared" si="0"/>
        <v>186</v>
      </c>
    </row>
    <row r="21" spans="1:9" s="280" customFormat="1" ht="12.75">
      <c r="A21" s="261">
        <v>10</v>
      </c>
      <c r="B21" s="265" t="s">
        <v>636</v>
      </c>
      <c r="C21" s="278"/>
      <c r="D21" s="278">
        <v>11</v>
      </c>
      <c r="E21" s="278">
        <v>47</v>
      </c>
      <c r="F21" s="278">
        <v>82</v>
      </c>
      <c r="G21" s="261">
        <v>28</v>
      </c>
      <c r="H21" s="279"/>
      <c r="I21" s="261">
        <f t="shared" si="0"/>
        <v>168</v>
      </c>
    </row>
    <row r="22" spans="1:9" s="280" customFormat="1" ht="12.75">
      <c r="A22" s="261">
        <v>10</v>
      </c>
      <c r="B22" s="265" t="s">
        <v>675</v>
      </c>
      <c r="C22" s="278">
        <v>7</v>
      </c>
      <c r="D22" s="278">
        <v>34</v>
      </c>
      <c r="E22" s="278"/>
      <c r="F22" s="278"/>
      <c r="G22" s="261">
        <v>80</v>
      </c>
      <c r="H22" s="279">
        <v>42</v>
      </c>
      <c r="I22" s="261">
        <f t="shared" si="0"/>
        <v>163</v>
      </c>
    </row>
    <row r="23" spans="1:9" s="280" customFormat="1" ht="12.75">
      <c r="A23" s="261">
        <v>12</v>
      </c>
      <c r="B23" s="265" t="s">
        <v>629</v>
      </c>
      <c r="C23" s="278">
        <v>88</v>
      </c>
      <c r="D23" s="278">
        <v>46</v>
      </c>
      <c r="E23" s="278">
        <v>17</v>
      </c>
      <c r="F23" s="278"/>
      <c r="G23" s="261"/>
      <c r="H23" s="279">
        <v>11</v>
      </c>
      <c r="I23" s="261">
        <f t="shared" si="0"/>
        <v>162</v>
      </c>
    </row>
    <row r="24" spans="1:9" s="280" customFormat="1" ht="12.75">
      <c r="A24" s="261">
        <v>13</v>
      </c>
      <c r="B24" s="265" t="s">
        <v>676</v>
      </c>
      <c r="C24" s="278"/>
      <c r="D24" s="278"/>
      <c r="E24" s="278">
        <v>19</v>
      </c>
      <c r="F24" s="278">
        <v>9</v>
      </c>
      <c r="G24" s="261">
        <v>49</v>
      </c>
      <c r="H24" s="279">
        <v>82</v>
      </c>
      <c r="I24" s="261">
        <f t="shared" si="0"/>
        <v>159</v>
      </c>
    </row>
    <row r="25" spans="1:9" s="280" customFormat="1" ht="12.75">
      <c r="A25" s="261">
        <v>14</v>
      </c>
      <c r="B25" s="265" t="s">
        <v>677</v>
      </c>
      <c r="C25" s="278"/>
      <c r="D25" s="278">
        <v>75</v>
      </c>
      <c r="E25" s="278"/>
      <c r="F25" s="278"/>
      <c r="G25" s="261">
        <v>33</v>
      </c>
      <c r="H25" s="279">
        <v>35</v>
      </c>
      <c r="I25" s="261">
        <f t="shared" si="0"/>
        <v>143</v>
      </c>
    </row>
    <row r="26" spans="1:9" s="280" customFormat="1" ht="12.75">
      <c r="A26" s="261">
        <v>15</v>
      </c>
      <c r="B26" s="265" t="s">
        <v>638</v>
      </c>
      <c r="C26" s="278"/>
      <c r="D26" s="278"/>
      <c r="E26" s="278">
        <v>59</v>
      </c>
      <c r="F26" s="278">
        <v>32</v>
      </c>
      <c r="G26" s="261">
        <v>48</v>
      </c>
      <c r="H26" s="279"/>
      <c r="I26" s="261">
        <f t="shared" si="0"/>
        <v>139</v>
      </c>
    </row>
    <row r="27" spans="1:9" s="280" customFormat="1" ht="12.75">
      <c r="A27" s="261">
        <v>15</v>
      </c>
      <c r="B27" s="277" t="s">
        <v>678</v>
      </c>
      <c r="C27" s="278"/>
      <c r="D27" s="278">
        <v>41</v>
      </c>
      <c r="E27" s="278"/>
      <c r="F27" s="278">
        <v>93</v>
      </c>
      <c r="G27" s="261"/>
      <c r="H27" s="279"/>
      <c r="I27" s="261">
        <f t="shared" si="0"/>
        <v>134</v>
      </c>
    </row>
    <row r="28" spans="1:9" s="280" customFormat="1" ht="12.75">
      <c r="A28" s="261">
        <v>17</v>
      </c>
      <c r="B28" s="265" t="s">
        <v>679</v>
      </c>
      <c r="C28" s="278"/>
      <c r="D28" s="278">
        <v>58</v>
      </c>
      <c r="E28" s="278">
        <v>59</v>
      </c>
      <c r="F28" s="278"/>
      <c r="G28" s="261"/>
      <c r="H28" s="279"/>
      <c r="I28" s="261">
        <f t="shared" si="0"/>
        <v>117</v>
      </c>
    </row>
    <row r="29" spans="1:9" s="280" customFormat="1" ht="12.75">
      <c r="A29" s="261">
        <v>18</v>
      </c>
      <c r="B29" s="265" t="s">
        <v>605</v>
      </c>
      <c r="C29" s="278">
        <v>79</v>
      </c>
      <c r="D29" s="278">
        <v>2</v>
      </c>
      <c r="E29" s="278">
        <v>14</v>
      </c>
      <c r="F29" s="278">
        <v>13</v>
      </c>
      <c r="G29" s="261">
        <v>7</v>
      </c>
      <c r="H29" s="279"/>
      <c r="I29" s="261">
        <f t="shared" si="0"/>
        <v>115</v>
      </c>
    </row>
    <row r="30" spans="1:9" s="280" customFormat="1" ht="12.75">
      <c r="A30" s="261">
        <v>19</v>
      </c>
      <c r="B30" s="265" t="s">
        <v>634</v>
      </c>
      <c r="C30" s="278"/>
      <c r="D30" s="278">
        <v>66</v>
      </c>
      <c r="E30" s="278"/>
      <c r="F30" s="278"/>
      <c r="G30" s="261">
        <v>24</v>
      </c>
      <c r="H30" s="279"/>
      <c r="I30" s="261">
        <f t="shared" si="0"/>
        <v>90</v>
      </c>
    </row>
    <row r="31" spans="1:9" s="280" customFormat="1" ht="12.75">
      <c r="A31" s="261">
        <v>20</v>
      </c>
      <c r="B31" s="281" t="s">
        <v>604</v>
      </c>
      <c r="C31" s="261"/>
      <c r="D31" s="261"/>
      <c r="E31" s="261">
        <v>44</v>
      </c>
      <c r="F31" s="261">
        <v>18</v>
      </c>
      <c r="G31" s="261">
        <v>19</v>
      </c>
      <c r="H31" s="279">
        <v>3</v>
      </c>
      <c r="I31" s="261">
        <f t="shared" si="0"/>
        <v>84</v>
      </c>
    </row>
    <row r="32" spans="1:9" s="280" customFormat="1" ht="12.75">
      <c r="A32" s="261">
        <v>21</v>
      </c>
      <c r="B32" s="265" t="s">
        <v>628</v>
      </c>
      <c r="C32" s="278">
        <v>1</v>
      </c>
      <c r="D32" s="278"/>
      <c r="E32" s="278">
        <v>18</v>
      </c>
      <c r="F32" s="278">
        <v>53</v>
      </c>
      <c r="G32" s="261">
        <v>11</v>
      </c>
      <c r="H32" s="279"/>
      <c r="I32" s="261">
        <f t="shared" si="0"/>
        <v>83</v>
      </c>
    </row>
    <row r="33" spans="1:9" s="280" customFormat="1" ht="12.75">
      <c r="A33" s="261">
        <v>22</v>
      </c>
      <c r="B33" s="265" t="s">
        <v>630</v>
      </c>
      <c r="C33" s="278"/>
      <c r="D33" s="278"/>
      <c r="E33" s="278"/>
      <c r="F33" s="278"/>
      <c r="G33" s="261">
        <v>17</v>
      </c>
      <c r="H33" s="279">
        <v>53</v>
      </c>
      <c r="I33" s="261">
        <f t="shared" si="0"/>
        <v>70</v>
      </c>
    </row>
    <row r="34" spans="1:9" s="284" customFormat="1" ht="12.75">
      <c r="A34" s="282">
        <v>23</v>
      </c>
      <c r="B34" s="274" t="s">
        <v>681</v>
      </c>
      <c r="C34" s="283"/>
      <c r="D34" s="283"/>
      <c r="E34" s="283"/>
      <c r="F34" s="283"/>
      <c r="G34" s="282"/>
      <c r="H34" s="282">
        <v>68</v>
      </c>
      <c r="I34" s="282">
        <f>SUM(C34:H34)</f>
        <v>68</v>
      </c>
    </row>
    <row r="35" spans="1:9" s="284" customFormat="1" ht="12.75">
      <c r="A35" s="282">
        <v>24</v>
      </c>
      <c r="B35" s="274" t="s">
        <v>680</v>
      </c>
      <c r="C35" s="283"/>
      <c r="D35" s="283"/>
      <c r="E35" s="283"/>
      <c r="F35" s="283"/>
      <c r="G35" s="282">
        <v>25</v>
      </c>
      <c r="H35" s="282">
        <v>43</v>
      </c>
      <c r="I35" s="282">
        <f>SUM(C35:H35)</f>
        <v>68</v>
      </c>
    </row>
    <row r="36" spans="1:9" s="284" customFormat="1" ht="12.75">
      <c r="A36" s="282">
        <v>25</v>
      </c>
      <c r="B36" s="274" t="s">
        <v>633</v>
      </c>
      <c r="C36" s="283"/>
      <c r="D36" s="283">
        <v>9</v>
      </c>
      <c r="E36" s="283">
        <v>1</v>
      </c>
      <c r="F36" s="283">
        <v>10</v>
      </c>
      <c r="G36" s="282">
        <v>26</v>
      </c>
      <c r="H36" s="282">
        <v>20</v>
      </c>
      <c r="I36" s="282">
        <f t="shared" si="0"/>
        <v>66</v>
      </c>
    </row>
    <row r="37" spans="1:9" s="284" customFormat="1" ht="12.75">
      <c r="A37" s="282">
        <v>26</v>
      </c>
      <c r="B37" s="274" t="s">
        <v>627</v>
      </c>
      <c r="C37" s="283">
        <v>1</v>
      </c>
      <c r="D37" s="283"/>
      <c r="E37" s="283"/>
      <c r="F37" s="283"/>
      <c r="G37" s="282">
        <v>60</v>
      </c>
      <c r="H37" s="282"/>
      <c r="I37" s="282">
        <f t="shared" si="0"/>
        <v>61</v>
      </c>
    </row>
    <row r="38" spans="1:9" s="284" customFormat="1" ht="12.75">
      <c r="A38" s="282">
        <v>26</v>
      </c>
      <c r="B38" s="274" t="s">
        <v>682</v>
      </c>
      <c r="C38" s="283"/>
      <c r="D38" s="283"/>
      <c r="E38" s="283"/>
      <c r="F38" s="283"/>
      <c r="G38" s="282"/>
      <c r="H38" s="282">
        <v>52</v>
      </c>
      <c r="I38" s="282">
        <f t="shared" si="0"/>
        <v>52</v>
      </c>
    </row>
    <row r="39" spans="1:9" s="284" customFormat="1" ht="12.75">
      <c r="A39" s="282">
        <v>28</v>
      </c>
      <c r="B39" s="274" t="s">
        <v>683</v>
      </c>
      <c r="C39" s="283">
        <v>22</v>
      </c>
      <c r="D39" s="283"/>
      <c r="E39" s="283"/>
      <c r="F39" s="283">
        <v>27</v>
      </c>
      <c r="G39" s="282">
        <v>2</v>
      </c>
      <c r="H39" s="282"/>
      <c r="I39" s="282">
        <f t="shared" si="0"/>
        <v>51</v>
      </c>
    </row>
    <row r="40" spans="1:9" s="284" customFormat="1" ht="12.75">
      <c r="A40" s="282">
        <v>29</v>
      </c>
      <c r="B40" s="274" t="s">
        <v>607</v>
      </c>
      <c r="C40" s="283"/>
      <c r="D40" s="283"/>
      <c r="E40" s="283">
        <v>49</v>
      </c>
      <c r="F40" s="283"/>
      <c r="G40" s="282"/>
      <c r="H40" s="282"/>
      <c r="I40" s="282">
        <f t="shared" si="0"/>
        <v>49</v>
      </c>
    </row>
    <row r="41" spans="1:9" s="284" customFormat="1" ht="12.75">
      <c r="A41" s="282">
        <v>30</v>
      </c>
      <c r="B41" s="274" t="s">
        <v>684</v>
      </c>
      <c r="C41" s="283">
        <v>47</v>
      </c>
      <c r="D41" s="283"/>
      <c r="E41" s="283"/>
      <c r="F41" s="283"/>
      <c r="G41" s="282"/>
      <c r="H41" s="282"/>
      <c r="I41" s="282">
        <f t="shared" si="0"/>
        <v>47</v>
      </c>
    </row>
    <row r="42" spans="1:9" s="284" customFormat="1" ht="12.75">
      <c r="A42" s="282">
        <v>31</v>
      </c>
      <c r="B42" s="274" t="s">
        <v>685</v>
      </c>
      <c r="C42" s="283">
        <v>28</v>
      </c>
      <c r="D42" s="283">
        <v>10</v>
      </c>
      <c r="E42" s="283"/>
      <c r="F42" s="283">
        <v>7</v>
      </c>
      <c r="G42" s="282"/>
      <c r="H42" s="282"/>
      <c r="I42" s="282">
        <f t="shared" si="0"/>
        <v>45</v>
      </c>
    </row>
    <row r="43" spans="1:9" s="284" customFormat="1" ht="12.75">
      <c r="A43" s="282">
        <v>32</v>
      </c>
      <c r="B43" s="274" t="s">
        <v>631</v>
      </c>
      <c r="C43" s="283">
        <v>9</v>
      </c>
      <c r="D43" s="283">
        <v>33</v>
      </c>
      <c r="E43" s="283">
        <v>2</v>
      </c>
      <c r="F43" s="283"/>
      <c r="G43" s="282"/>
      <c r="H43" s="282"/>
      <c r="I43" s="282">
        <f t="shared" si="0"/>
        <v>44</v>
      </c>
    </row>
    <row r="44" spans="1:9" s="284" customFormat="1" ht="12.75">
      <c r="A44" s="282">
        <v>33</v>
      </c>
      <c r="B44" s="274" t="s">
        <v>686</v>
      </c>
      <c r="C44" s="283"/>
      <c r="D44" s="283">
        <v>41</v>
      </c>
      <c r="E44" s="283"/>
      <c r="F44" s="283"/>
      <c r="G44" s="282"/>
      <c r="H44" s="282"/>
      <c r="I44" s="282">
        <f t="shared" si="0"/>
        <v>41</v>
      </c>
    </row>
    <row r="45" spans="1:9" s="284" customFormat="1" ht="12.75">
      <c r="A45" s="282">
        <v>34</v>
      </c>
      <c r="B45" s="274" t="s">
        <v>687</v>
      </c>
      <c r="C45" s="283">
        <v>20</v>
      </c>
      <c r="D45" s="283"/>
      <c r="E45" s="283"/>
      <c r="F45" s="283">
        <v>14</v>
      </c>
      <c r="G45" s="282"/>
      <c r="H45" s="282"/>
      <c r="I45" s="282">
        <f t="shared" si="0"/>
        <v>34</v>
      </c>
    </row>
    <row r="46" spans="1:9" s="284" customFormat="1" ht="12.75">
      <c r="A46" s="282">
        <v>35</v>
      </c>
      <c r="B46" s="274" t="s">
        <v>688</v>
      </c>
      <c r="C46" s="283">
        <v>31</v>
      </c>
      <c r="D46" s="283"/>
      <c r="E46" s="283"/>
      <c r="F46" s="283"/>
      <c r="G46" s="282"/>
      <c r="H46" s="282"/>
      <c r="I46" s="282">
        <f t="shared" si="0"/>
        <v>31</v>
      </c>
    </row>
    <row r="47" spans="1:9" s="284" customFormat="1" ht="12.75">
      <c r="A47" s="282">
        <v>36</v>
      </c>
      <c r="B47" s="274" t="s">
        <v>689</v>
      </c>
      <c r="C47" s="283"/>
      <c r="D47" s="283"/>
      <c r="E47" s="283"/>
      <c r="F47" s="283">
        <v>30</v>
      </c>
      <c r="G47" s="282"/>
      <c r="H47" s="282"/>
      <c r="I47" s="282">
        <f t="shared" si="0"/>
        <v>30</v>
      </c>
    </row>
    <row r="48" spans="1:9" s="284" customFormat="1" ht="12.75">
      <c r="A48" s="282">
        <v>37</v>
      </c>
      <c r="B48" s="274" t="s">
        <v>690</v>
      </c>
      <c r="C48" s="283"/>
      <c r="D48" s="283"/>
      <c r="E48" s="283"/>
      <c r="F48" s="283"/>
      <c r="G48" s="282">
        <v>27</v>
      </c>
      <c r="H48" s="282"/>
      <c r="I48" s="282">
        <f t="shared" si="0"/>
        <v>27</v>
      </c>
    </row>
    <row r="49" spans="1:9" s="284" customFormat="1" ht="12.75">
      <c r="A49" s="282">
        <v>38</v>
      </c>
      <c r="B49" s="274" t="s">
        <v>617</v>
      </c>
      <c r="C49" s="283"/>
      <c r="D49" s="283"/>
      <c r="E49" s="283">
        <v>24</v>
      </c>
      <c r="F49" s="283"/>
      <c r="G49" s="282"/>
      <c r="H49" s="282"/>
      <c r="I49" s="282">
        <f t="shared" si="0"/>
        <v>24</v>
      </c>
    </row>
    <row r="50" spans="1:9" s="284" customFormat="1" ht="12.75">
      <c r="A50" s="282">
        <v>39</v>
      </c>
      <c r="B50" s="274" t="s">
        <v>691</v>
      </c>
      <c r="C50" s="283"/>
      <c r="D50" s="283"/>
      <c r="E50" s="283"/>
      <c r="F50" s="283">
        <v>17</v>
      </c>
      <c r="G50" s="282"/>
      <c r="H50" s="282">
        <v>2</v>
      </c>
      <c r="I50" s="282">
        <f t="shared" si="0"/>
        <v>19</v>
      </c>
    </row>
    <row r="51" spans="1:9" s="284" customFormat="1" ht="12.75">
      <c r="A51" s="282">
        <v>40</v>
      </c>
      <c r="B51" s="285" t="s">
        <v>692</v>
      </c>
      <c r="C51" s="283"/>
      <c r="D51" s="283"/>
      <c r="E51" s="283">
        <v>13</v>
      </c>
      <c r="F51" s="283"/>
      <c r="G51" s="282"/>
      <c r="H51" s="282">
        <v>6</v>
      </c>
      <c r="I51" s="282">
        <f t="shared" si="0"/>
        <v>19</v>
      </c>
    </row>
    <row r="52" spans="1:9" s="284" customFormat="1" ht="12.75">
      <c r="A52" s="282">
        <v>41</v>
      </c>
      <c r="B52" s="274" t="s">
        <v>576</v>
      </c>
      <c r="C52" s="283">
        <v>17</v>
      </c>
      <c r="D52" s="283"/>
      <c r="E52" s="283"/>
      <c r="F52" s="283"/>
      <c r="G52" s="282"/>
      <c r="H52" s="282"/>
      <c r="I52" s="282">
        <f t="shared" si="0"/>
        <v>17</v>
      </c>
    </row>
    <row r="53" spans="1:9" s="284" customFormat="1" ht="12.75">
      <c r="A53" s="282">
        <v>41</v>
      </c>
      <c r="B53" s="274" t="s">
        <v>693</v>
      </c>
      <c r="C53" s="283"/>
      <c r="D53" s="283"/>
      <c r="E53" s="283"/>
      <c r="F53" s="283"/>
      <c r="G53" s="282"/>
      <c r="H53" s="282">
        <v>9</v>
      </c>
      <c r="I53" s="282">
        <f t="shared" si="0"/>
        <v>9</v>
      </c>
    </row>
    <row r="54" spans="1:9" s="284" customFormat="1" ht="12.75">
      <c r="A54" s="282">
        <v>43</v>
      </c>
      <c r="B54" s="274" t="s">
        <v>495</v>
      </c>
      <c r="C54" s="283"/>
      <c r="D54" s="283"/>
      <c r="E54" s="283"/>
      <c r="F54" s="283">
        <v>8</v>
      </c>
      <c r="G54" s="282"/>
      <c r="H54" s="282"/>
      <c r="I54" s="282">
        <f t="shared" si="0"/>
        <v>8</v>
      </c>
    </row>
    <row r="55" spans="1:9" s="280" customFormat="1" ht="12.75">
      <c r="A55" s="261">
        <v>44</v>
      </c>
      <c r="B55" s="265" t="s">
        <v>644</v>
      </c>
      <c r="C55" s="278"/>
      <c r="D55" s="278"/>
      <c r="E55" s="278">
        <v>5</v>
      </c>
      <c r="F55" s="278"/>
      <c r="G55" s="261"/>
      <c r="H55" s="279"/>
      <c r="I55" s="261">
        <f t="shared" si="0"/>
        <v>5</v>
      </c>
    </row>
    <row r="56" spans="1:9" s="280" customFormat="1" ht="12.75">
      <c r="A56" s="261">
        <v>45</v>
      </c>
      <c r="B56" s="265" t="s">
        <v>694</v>
      </c>
      <c r="C56" s="278"/>
      <c r="D56" s="278"/>
      <c r="E56" s="278"/>
      <c r="F56" s="278"/>
      <c r="G56" s="261"/>
      <c r="H56" s="279"/>
      <c r="I56" s="261">
        <f>SUM(C56:H56)</f>
        <v>0</v>
      </c>
    </row>
    <row r="57" spans="1:9" s="280" customFormat="1" ht="12.75">
      <c r="A57" s="261">
        <v>46</v>
      </c>
      <c r="B57" s="265" t="s">
        <v>613</v>
      </c>
      <c r="C57" s="278"/>
      <c r="D57" s="278"/>
      <c r="E57" s="278"/>
      <c r="F57" s="278"/>
      <c r="G57" s="261"/>
      <c r="H57" s="279"/>
      <c r="I57" s="261">
        <f>SUM(C57:H57)</f>
        <v>0</v>
      </c>
    </row>
    <row r="58" spans="1:9" ht="15.75">
      <c r="A58" s="266"/>
      <c r="B58" s="267"/>
      <c r="C58" s="268"/>
      <c r="D58" s="268"/>
      <c r="E58" s="268"/>
      <c r="F58" s="268"/>
      <c r="G58" s="266"/>
      <c r="H58" s="269"/>
      <c r="I58" s="270"/>
    </row>
    <row r="59" spans="1:9">
      <c r="B59" s="292" t="s">
        <v>40</v>
      </c>
      <c r="C59" s="272"/>
      <c r="D59" s="288"/>
      <c r="E59" s="289" t="s">
        <v>41</v>
      </c>
      <c r="F59" s="289"/>
      <c r="G59" s="289"/>
      <c r="H59" s="289"/>
      <c r="I59" s="290"/>
    </row>
    <row r="60" spans="1:9">
      <c r="B60" s="293"/>
      <c r="C60" s="271"/>
      <c r="D60" s="295"/>
      <c r="E60" s="291"/>
      <c r="F60" s="272"/>
      <c r="G60" s="272"/>
      <c r="H60" s="272"/>
      <c r="I60" s="273"/>
    </row>
    <row r="61" spans="1:9">
      <c r="B61" s="293"/>
      <c r="C61" s="291"/>
      <c r="D61" s="295"/>
      <c r="E61" s="291"/>
      <c r="F61" s="272"/>
      <c r="G61" s="272"/>
      <c r="H61" s="272"/>
      <c r="I61" s="273"/>
    </row>
    <row r="62" spans="1:9">
      <c r="B62" s="294" t="s">
        <v>42</v>
      </c>
      <c r="C62" s="291"/>
      <c r="D62" s="387" t="s">
        <v>43</v>
      </c>
      <c r="E62" s="388"/>
      <c r="F62" s="388"/>
      <c r="G62" s="388"/>
      <c r="H62" s="388"/>
      <c r="I62" s="389"/>
    </row>
  </sheetData>
  <sortState ref="A55:I56">
    <sortCondition ref="A55:A56"/>
  </sortState>
  <mergeCells count="14">
    <mergeCell ref="A7:I7"/>
    <mergeCell ref="A2:I2"/>
    <mergeCell ref="A1:I1"/>
    <mergeCell ref="A3:I3"/>
    <mergeCell ref="A4:I4"/>
    <mergeCell ref="A5:I5"/>
    <mergeCell ref="A6:I6"/>
    <mergeCell ref="D62:I62"/>
    <mergeCell ref="A10:A11"/>
    <mergeCell ref="B10:B11"/>
    <mergeCell ref="C10:D10"/>
    <mergeCell ref="E10:F10"/>
    <mergeCell ref="G10:H10"/>
    <mergeCell ref="I10:I11"/>
  </mergeCells>
  <pageMargins left="0.31496062992125984" right="0.11811023622047245" top="0.15748031496062992" bottom="0.15748031496062992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0000"/>
  </sheetPr>
  <dimension ref="A1:O409"/>
  <sheetViews>
    <sheetView topLeftCell="A206" workbookViewId="0">
      <selection activeCell="A206" sqref="A1:XFD1048576"/>
    </sheetView>
  </sheetViews>
  <sheetFormatPr defaultRowHeight="15"/>
  <cols>
    <col min="1" max="1" width="5.85546875" style="8" customWidth="1"/>
    <col min="2" max="2" width="19.7109375" style="7" customWidth="1"/>
    <col min="3" max="3" width="7.28515625" style="7" customWidth="1"/>
    <col min="4" max="4" width="5.7109375" style="8" customWidth="1"/>
    <col min="5" max="5" width="18.5703125" style="7" customWidth="1"/>
    <col min="6" max="6" width="23.140625" style="7" customWidth="1"/>
    <col min="7" max="7" width="8.28515625" style="7" customWidth="1"/>
    <col min="8" max="8" width="6.28515625" style="7" customWidth="1"/>
    <col min="9" max="16384" width="9.140625" style="7"/>
  </cols>
  <sheetData>
    <row r="1" spans="1:8" ht="15.75">
      <c r="A1" s="400" t="s">
        <v>111</v>
      </c>
      <c r="B1" s="400"/>
      <c r="C1" s="400"/>
      <c r="D1" s="400"/>
      <c r="E1" s="400"/>
      <c r="F1" s="400"/>
      <c r="G1" s="400"/>
      <c r="H1" s="400"/>
    </row>
    <row r="2" spans="1:8" ht="15.75">
      <c r="A2" s="401" t="s">
        <v>112</v>
      </c>
      <c r="B2" s="401"/>
      <c r="C2" s="401"/>
      <c r="D2" s="401"/>
      <c r="E2" s="401"/>
      <c r="F2" s="401"/>
      <c r="G2" s="401"/>
      <c r="H2" s="401"/>
    </row>
    <row r="3" spans="1:8" ht="15.75">
      <c r="A3" s="402" t="s">
        <v>113</v>
      </c>
      <c r="B3" s="402"/>
      <c r="C3" s="402"/>
      <c r="D3" s="402"/>
      <c r="E3" s="402"/>
      <c r="F3" s="402"/>
      <c r="G3" s="402"/>
      <c r="H3" s="402"/>
    </row>
    <row r="4" spans="1:8" ht="15.75">
      <c r="A4" s="398" t="s">
        <v>82</v>
      </c>
      <c r="B4" s="398"/>
      <c r="C4" s="398"/>
      <c r="D4" s="398"/>
      <c r="E4" s="398"/>
      <c r="F4" s="398"/>
      <c r="G4" s="398"/>
      <c r="H4" s="398"/>
    </row>
    <row r="5" spans="1:8" ht="15.75">
      <c r="A5" s="399" t="s">
        <v>114</v>
      </c>
      <c r="B5" s="399"/>
      <c r="C5" s="399"/>
      <c r="D5" s="399"/>
      <c r="E5" s="399"/>
      <c r="F5" s="399"/>
      <c r="G5" s="399"/>
      <c r="H5" s="399"/>
    </row>
    <row r="6" spans="1:8" ht="15.75">
      <c r="A6" s="398" t="s">
        <v>46</v>
      </c>
      <c r="B6" s="398"/>
      <c r="C6" s="398"/>
      <c r="D6" s="398"/>
      <c r="E6" s="398"/>
      <c r="F6" s="398"/>
      <c r="G6" s="398"/>
      <c r="H6" s="398"/>
    </row>
    <row r="7" spans="1:8" ht="15.75">
      <c r="A7" s="14" t="s">
        <v>0</v>
      </c>
      <c r="B7" s="42"/>
      <c r="C7" s="42"/>
      <c r="D7" s="42"/>
      <c r="E7" s="42"/>
      <c r="F7" s="9" t="s">
        <v>6</v>
      </c>
      <c r="G7" s="37">
        <v>0.45833333333333331</v>
      </c>
    </row>
    <row r="8" spans="1:8" ht="15.75">
      <c r="A8" s="10" t="s">
        <v>67</v>
      </c>
      <c r="B8" s="5"/>
      <c r="C8" s="42"/>
      <c r="D8" s="42"/>
      <c r="E8" s="42"/>
      <c r="F8" s="10" t="s">
        <v>522</v>
      </c>
      <c r="G8" s="15" t="s">
        <v>12</v>
      </c>
    </row>
    <row r="9" spans="1:8" ht="15.75">
      <c r="A9" s="10" t="s">
        <v>180</v>
      </c>
      <c r="B9" s="42"/>
      <c r="C9" s="42"/>
      <c r="D9" s="42"/>
      <c r="E9" s="42"/>
      <c r="F9" s="42"/>
      <c r="G9" s="42"/>
      <c r="H9" s="42"/>
    </row>
    <row r="10" spans="1:8" s="41" customFormat="1" ht="28.5" customHeight="1">
      <c r="A10" s="39" t="s">
        <v>51</v>
      </c>
      <c r="B10" s="39" t="s">
        <v>2</v>
      </c>
      <c r="C10" s="40" t="s">
        <v>52</v>
      </c>
      <c r="D10" s="40" t="s">
        <v>4</v>
      </c>
      <c r="E10" s="39" t="s">
        <v>183</v>
      </c>
      <c r="F10" s="39" t="s">
        <v>184</v>
      </c>
      <c r="G10" s="39" t="s">
        <v>54</v>
      </c>
      <c r="H10" s="40" t="s">
        <v>55</v>
      </c>
    </row>
    <row r="11" spans="1:8" s="12" customFormat="1" ht="15" customHeight="1">
      <c r="A11" s="1" t="s">
        <v>141</v>
      </c>
      <c r="B11" s="36" t="s">
        <v>197</v>
      </c>
      <c r="C11" s="21">
        <v>2000</v>
      </c>
      <c r="D11" s="21">
        <v>1</v>
      </c>
      <c r="E11" s="44" t="s">
        <v>192</v>
      </c>
      <c r="F11" s="44" t="s">
        <v>209</v>
      </c>
      <c r="G11" s="45">
        <v>1.7361111111111112E-4</v>
      </c>
      <c r="H11" s="46"/>
    </row>
    <row r="12" spans="1:8" s="12" customFormat="1" ht="15" customHeight="1">
      <c r="A12" s="1" t="s">
        <v>142</v>
      </c>
      <c r="B12" s="36" t="s">
        <v>122</v>
      </c>
      <c r="C12" s="21">
        <v>2000</v>
      </c>
      <c r="D12" s="21">
        <v>3</v>
      </c>
      <c r="E12" s="44" t="s">
        <v>305</v>
      </c>
      <c r="F12" s="44" t="s">
        <v>306</v>
      </c>
      <c r="G12" s="45">
        <v>3.4722222222222224E-4</v>
      </c>
      <c r="H12" s="46"/>
    </row>
    <row r="13" spans="1:8" s="12" customFormat="1" ht="15" customHeight="1">
      <c r="A13" s="1" t="s">
        <v>143</v>
      </c>
      <c r="B13" s="36" t="s">
        <v>392</v>
      </c>
      <c r="C13" s="21">
        <v>2001</v>
      </c>
      <c r="D13" s="21" t="s">
        <v>73</v>
      </c>
      <c r="E13" s="44" t="s">
        <v>272</v>
      </c>
      <c r="F13" s="44" t="s">
        <v>273</v>
      </c>
      <c r="G13" s="45">
        <v>5.2083333333333333E-4</v>
      </c>
      <c r="H13" s="46"/>
    </row>
    <row r="14" spans="1:8" s="12" customFormat="1" ht="15" customHeight="1">
      <c r="A14" s="1" t="s">
        <v>144</v>
      </c>
      <c r="B14" s="36" t="s">
        <v>119</v>
      </c>
      <c r="C14" s="21">
        <v>2002</v>
      </c>
      <c r="D14" s="21" t="s">
        <v>329</v>
      </c>
      <c r="E14" s="44" t="s">
        <v>272</v>
      </c>
      <c r="F14" s="44" t="s">
        <v>500</v>
      </c>
      <c r="G14" s="47">
        <v>6.9444444444444447E-4</v>
      </c>
      <c r="H14" s="46"/>
    </row>
    <row r="15" spans="1:8" s="12" customFormat="1" ht="15" customHeight="1">
      <c r="A15" s="1" t="s">
        <v>145</v>
      </c>
      <c r="B15" s="36" t="s">
        <v>124</v>
      </c>
      <c r="C15" s="21">
        <v>1999</v>
      </c>
      <c r="D15" s="21">
        <v>3</v>
      </c>
      <c r="E15" s="44" t="s">
        <v>515</v>
      </c>
      <c r="F15" s="44" t="s">
        <v>209</v>
      </c>
      <c r="G15" s="47">
        <v>8.6805555555555551E-4</v>
      </c>
      <c r="H15" s="46"/>
    </row>
    <row r="16" spans="1:8" s="12" customFormat="1" ht="15" customHeight="1">
      <c r="A16" s="1" t="s">
        <v>146</v>
      </c>
      <c r="B16" s="36" t="s">
        <v>385</v>
      </c>
      <c r="C16" s="21">
        <v>2001</v>
      </c>
      <c r="D16" s="21">
        <v>3</v>
      </c>
      <c r="E16" s="44" t="s">
        <v>312</v>
      </c>
      <c r="F16" s="44" t="s">
        <v>209</v>
      </c>
      <c r="G16" s="47">
        <v>1.0416666666666667E-3</v>
      </c>
      <c r="H16" s="46"/>
    </row>
    <row r="17" spans="1:15" s="12" customFormat="1" ht="15" customHeight="1">
      <c r="A17" s="1" t="s">
        <v>147</v>
      </c>
      <c r="B17" s="36" t="s">
        <v>486</v>
      </c>
      <c r="C17" s="21">
        <v>2001</v>
      </c>
      <c r="D17" s="21">
        <v>2</v>
      </c>
      <c r="E17" s="44" t="s">
        <v>310</v>
      </c>
      <c r="F17" s="44" t="s">
        <v>209</v>
      </c>
      <c r="G17" s="47">
        <v>1.2152777777777778E-3</v>
      </c>
      <c r="H17" s="46"/>
    </row>
    <row r="18" spans="1:15" s="12" customFormat="1" ht="15" customHeight="1">
      <c r="A18" s="1" t="s">
        <v>148</v>
      </c>
      <c r="B18" s="36" t="s">
        <v>403</v>
      </c>
      <c r="C18" s="21">
        <v>2001</v>
      </c>
      <c r="D18" s="21">
        <v>3</v>
      </c>
      <c r="E18" s="44" t="s">
        <v>519</v>
      </c>
      <c r="F18" s="44" t="s">
        <v>185</v>
      </c>
      <c r="G18" s="47">
        <v>1.3888888888888889E-3</v>
      </c>
      <c r="H18" s="46"/>
    </row>
    <row r="19" spans="1:15" s="12" customFormat="1" ht="15" customHeight="1">
      <c r="A19" s="1" t="s">
        <v>177</v>
      </c>
      <c r="B19" s="36" t="s">
        <v>378</v>
      </c>
      <c r="C19" s="21">
        <v>2001</v>
      </c>
      <c r="D19" s="21">
        <v>3</v>
      </c>
      <c r="E19" s="44" t="s">
        <v>376</v>
      </c>
      <c r="F19" s="44" t="s">
        <v>377</v>
      </c>
      <c r="G19" s="47">
        <v>1.5624999999999999E-3</v>
      </c>
      <c r="H19" s="46"/>
    </row>
    <row r="20" spans="1:15" s="12" customFormat="1" ht="15" customHeight="1">
      <c r="A20" s="1" t="s">
        <v>533</v>
      </c>
      <c r="B20" s="36" t="s">
        <v>282</v>
      </c>
      <c r="C20" s="21">
        <v>2000</v>
      </c>
      <c r="D20" s="21" t="s">
        <v>73</v>
      </c>
      <c r="E20" s="44" t="s">
        <v>272</v>
      </c>
      <c r="F20" s="44" t="s">
        <v>273</v>
      </c>
      <c r="G20" s="47">
        <v>1.736111111111111E-3</v>
      </c>
      <c r="H20" s="46"/>
    </row>
    <row r="21" spans="1:15" s="12" customFormat="1" ht="15" customHeight="1">
      <c r="A21" s="1" t="s">
        <v>534</v>
      </c>
      <c r="B21" s="36" t="s">
        <v>123</v>
      </c>
      <c r="C21" s="21">
        <v>2000</v>
      </c>
      <c r="D21" s="21">
        <v>3</v>
      </c>
      <c r="E21" s="44" t="s">
        <v>305</v>
      </c>
      <c r="F21" s="44" t="s">
        <v>306</v>
      </c>
      <c r="G21" s="47">
        <v>1.9097222222222222E-3</v>
      </c>
      <c r="H21" s="46"/>
    </row>
    <row r="22" spans="1:15" s="12" customFormat="1" ht="15" customHeight="1">
      <c r="A22" s="1" t="s">
        <v>535</v>
      </c>
      <c r="B22" s="36" t="s">
        <v>121</v>
      </c>
      <c r="C22" s="21">
        <v>1999</v>
      </c>
      <c r="D22" s="21" t="s">
        <v>329</v>
      </c>
      <c r="E22" s="44" t="s">
        <v>305</v>
      </c>
      <c r="F22" s="44" t="s">
        <v>306</v>
      </c>
      <c r="G22" s="47">
        <v>2.0833333333333333E-3</v>
      </c>
      <c r="H22" s="46"/>
    </row>
    <row r="23" spans="1:15" s="12" customFormat="1" ht="15" customHeight="1">
      <c r="A23" s="1" t="s">
        <v>536</v>
      </c>
      <c r="B23" s="36" t="s">
        <v>345</v>
      </c>
      <c r="C23" s="21">
        <v>1999</v>
      </c>
      <c r="D23" s="21">
        <v>1</v>
      </c>
      <c r="E23" s="44" t="s">
        <v>331</v>
      </c>
      <c r="F23" s="44" t="s">
        <v>343</v>
      </c>
      <c r="G23" s="47">
        <v>2.2569444444444447E-3</v>
      </c>
      <c r="H23" s="46"/>
    </row>
    <row r="24" spans="1:15" s="12" customFormat="1" ht="15" customHeight="1">
      <c r="A24" s="1" t="s">
        <v>537</v>
      </c>
      <c r="B24" s="36" t="s">
        <v>393</v>
      </c>
      <c r="C24" s="21">
        <v>2001</v>
      </c>
      <c r="D24" s="21" t="s">
        <v>329</v>
      </c>
      <c r="E24" s="44" t="s">
        <v>272</v>
      </c>
      <c r="F24" s="44" t="s">
        <v>273</v>
      </c>
      <c r="G24" s="47">
        <v>2.4305555555555556E-3</v>
      </c>
      <c r="H24" s="46"/>
    </row>
    <row r="25" spans="1:15" s="12" customFormat="1" ht="15" customHeight="1">
      <c r="A25" s="1">
        <v>15</v>
      </c>
      <c r="B25" s="36" t="s">
        <v>231</v>
      </c>
      <c r="C25" s="21">
        <v>1999</v>
      </c>
      <c r="D25" s="21">
        <v>2</v>
      </c>
      <c r="E25" s="44" t="s">
        <v>459</v>
      </c>
      <c r="F25" s="44" t="s">
        <v>458</v>
      </c>
      <c r="G25" s="47">
        <v>2.6041666666666665E-3</v>
      </c>
      <c r="H25" s="46"/>
    </row>
    <row r="26" spans="1:15" s="12" customFormat="1" ht="15" customHeight="1">
      <c r="A26" s="1">
        <v>16</v>
      </c>
      <c r="B26" s="36" t="s">
        <v>182</v>
      </c>
      <c r="C26" s="21">
        <v>2000</v>
      </c>
      <c r="D26" s="21">
        <v>1</v>
      </c>
      <c r="E26" s="44" t="s">
        <v>186</v>
      </c>
      <c r="F26" s="44" t="s">
        <v>185</v>
      </c>
      <c r="G26" s="47">
        <v>2.7777777777777779E-3</v>
      </c>
      <c r="H26" s="46"/>
      <c r="N26" s="11"/>
      <c r="O26" s="11"/>
    </row>
    <row r="27" spans="1:15" s="12" customFormat="1" ht="15" customHeight="1">
      <c r="A27" s="1">
        <v>17</v>
      </c>
      <c r="B27" s="36" t="s">
        <v>387</v>
      </c>
      <c r="C27" s="21">
        <v>2000</v>
      </c>
      <c r="D27" s="21">
        <v>2</v>
      </c>
      <c r="E27" s="44" t="s">
        <v>192</v>
      </c>
      <c r="F27" s="44" t="s">
        <v>209</v>
      </c>
      <c r="G27" s="47">
        <v>2.9513888888888888E-3</v>
      </c>
      <c r="H27" s="46"/>
      <c r="N27" s="11"/>
      <c r="O27" s="11"/>
    </row>
    <row r="28" spans="1:15" s="12" customFormat="1" ht="15" customHeight="1">
      <c r="A28" s="1">
        <v>18</v>
      </c>
      <c r="B28" s="36" t="s">
        <v>228</v>
      </c>
      <c r="C28" s="21">
        <v>1999</v>
      </c>
      <c r="D28" s="21">
        <v>2</v>
      </c>
      <c r="E28" s="44" t="s">
        <v>459</v>
      </c>
      <c r="F28" s="44" t="s">
        <v>458</v>
      </c>
      <c r="G28" s="47">
        <v>3.1249999999999997E-3</v>
      </c>
      <c r="H28" s="46"/>
      <c r="O28" s="11"/>
    </row>
    <row r="29" spans="1:15" s="12" customFormat="1" ht="15" customHeight="1">
      <c r="A29" s="1">
        <v>19</v>
      </c>
      <c r="B29" s="36" t="s">
        <v>391</v>
      </c>
      <c r="C29" s="21">
        <v>1999</v>
      </c>
      <c r="D29" s="21">
        <v>2</v>
      </c>
      <c r="E29" s="44" t="s">
        <v>272</v>
      </c>
      <c r="F29" s="44" t="s">
        <v>273</v>
      </c>
      <c r="G29" s="47">
        <v>3.2986111111111111E-3</v>
      </c>
      <c r="H29" s="46"/>
      <c r="N29" s="11"/>
      <c r="O29" s="11"/>
    </row>
    <row r="30" spans="1:15" s="12" customFormat="1" ht="15" customHeight="1">
      <c r="A30" s="1">
        <v>20</v>
      </c>
      <c r="B30" s="36" t="s">
        <v>311</v>
      </c>
      <c r="C30" s="21">
        <v>1999</v>
      </c>
      <c r="D30" s="21">
        <v>3</v>
      </c>
      <c r="E30" s="44" t="s">
        <v>312</v>
      </c>
      <c r="F30" s="44" t="s">
        <v>209</v>
      </c>
      <c r="G30" s="47">
        <v>3.472222222222222E-3</v>
      </c>
      <c r="H30" s="46"/>
      <c r="N30" s="11"/>
      <c r="O30" s="11"/>
    </row>
    <row r="31" spans="1:15" s="12" customFormat="1" ht="15" customHeight="1">
      <c r="A31" s="1">
        <v>21</v>
      </c>
      <c r="B31" s="36" t="s">
        <v>116</v>
      </c>
      <c r="C31" s="21">
        <v>1999</v>
      </c>
      <c r="D31" s="21">
        <v>2</v>
      </c>
      <c r="E31" s="44" t="s">
        <v>376</v>
      </c>
      <c r="F31" s="44" t="s">
        <v>377</v>
      </c>
      <c r="G31" s="47">
        <v>3.645833333333333E-3</v>
      </c>
      <c r="H31" s="46"/>
      <c r="N31" s="11"/>
      <c r="O31" s="11"/>
    </row>
    <row r="32" spans="1:15" s="12" customFormat="1" ht="15" customHeight="1">
      <c r="A32" s="1">
        <v>22</v>
      </c>
      <c r="B32" s="36" t="s">
        <v>406</v>
      </c>
      <c r="C32" s="21">
        <v>2000</v>
      </c>
      <c r="D32" s="21">
        <v>3</v>
      </c>
      <c r="E32" s="44" t="s">
        <v>519</v>
      </c>
      <c r="F32" s="44" t="s">
        <v>185</v>
      </c>
      <c r="G32" s="47">
        <v>3.8194444444444443E-3</v>
      </c>
      <c r="H32" s="46"/>
      <c r="N32" s="11"/>
      <c r="O32" s="11"/>
    </row>
    <row r="33" spans="1:15" s="12" customFormat="1" ht="15" customHeight="1">
      <c r="A33" s="1">
        <v>23</v>
      </c>
      <c r="B33" s="36" t="s">
        <v>407</v>
      </c>
      <c r="C33" s="21">
        <v>1999</v>
      </c>
      <c r="D33" s="21">
        <v>3</v>
      </c>
      <c r="E33" s="44" t="s">
        <v>519</v>
      </c>
      <c r="F33" s="44" t="s">
        <v>185</v>
      </c>
      <c r="G33" s="47">
        <v>3.9930555555555561E-3</v>
      </c>
      <c r="H33" s="46"/>
      <c r="N33" s="11"/>
      <c r="O33" s="11"/>
    </row>
    <row r="34" spans="1:15" s="12" customFormat="1" ht="15" customHeight="1">
      <c r="A34" s="1">
        <v>24</v>
      </c>
      <c r="B34" s="36" t="s">
        <v>423</v>
      </c>
      <c r="C34" s="21">
        <v>1999</v>
      </c>
      <c r="D34" s="21" t="s">
        <v>420</v>
      </c>
      <c r="E34" s="44" t="s">
        <v>421</v>
      </c>
      <c r="F34" s="44" t="s">
        <v>422</v>
      </c>
      <c r="G34" s="47">
        <v>4.1666666666666666E-3</v>
      </c>
      <c r="H34" s="46"/>
      <c r="N34" s="11"/>
      <c r="O34" s="11"/>
    </row>
    <row r="35" spans="1:15" s="12" customFormat="1" ht="15" customHeight="1">
      <c r="A35" s="1">
        <v>25</v>
      </c>
      <c r="B35" s="36" t="s">
        <v>434</v>
      </c>
      <c r="C35" s="21">
        <v>1999</v>
      </c>
      <c r="D35" s="21">
        <v>3</v>
      </c>
      <c r="E35" s="44" t="s">
        <v>432</v>
      </c>
      <c r="F35" s="44" t="s">
        <v>416</v>
      </c>
      <c r="G35" s="47">
        <v>4.340277777777778E-3</v>
      </c>
      <c r="H35" s="46"/>
      <c r="N35" s="11"/>
      <c r="O35" s="11"/>
    </row>
    <row r="36" spans="1:15" s="12" customFormat="1" ht="15" customHeight="1">
      <c r="A36" s="1">
        <v>26</v>
      </c>
      <c r="B36" s="36" t="s">
        <v>257</v>
      </c>
      <c r="C36" s="21">
        <v>1999</v>
      </c>
      <c r="D36" s="21">
        <v>2</v>
      </c>
      <c r="E36" s="44" t="s">
        <v>258</v>
      </c>
      <c r="F36" s="44" t="s">
        <v>259</v>
      </c>
      <c r="G36" s="47">
        <v>4.5138888888888893E-3</v>
      </c>
      <c r="H36" s="46"/>
      <c r="N36" s="11"/>
      <c r="O36" s="11"/>
    </row>
    <row r="37" spans="1:15" s="12" customFormat="1" ht="15" customHeight="1">
      <c r="A37" s="1">
        <v>27</v>
      </c>
      <c r="B37" s="36" t="s">
        <v>474</v>
      </c>
      <c r="C37" s="21">
        <v>2000</v>
      </c>
      <c r="D37" s="21">
        <v>3</v>
      </c>
      <c r="E37" s="44" t="s">
        <v>470</v>
      </c>
      <c r="F37" s="44" t="s">
        <v>209</v>
      </c>
      <c r="G37" s="47">
        <v>4.6874999999999998E-3</v>
      </c>
      <c r="H37" s="46"/>
      <c r="N37" s="11"/>
      <c r="O37" s="11"/>
    </row>
    <row r="38" spans="1:15" s="12" customFormat="1" ht="15" customHeight="1">
      <c r="A38" s="1">
        <v>28</v>
      </c>
      <c r="B38" s="36" t="s">
        <v>485</v>
      </c>
      <c r="C38" s="21">
        <v>1999</v>
      </c>
      <c r="D38" s="21">
        <v>2</v>
      </c>
      <c r="E38" s="44" t="s">
        <v>478</v>
      </c>
      <c r="F38" s="44" t="s">
        <v>479</v>
      </c>
      <c r="G38" s="47">
        <v>4.8611111111111112E-3</v>
      </c>
      <c r="H38" s="46"/>
      <c r="N38" s="11"/>
      <c r="O38" s="11"/>
    </row>
    <row r="39" spans="1:15" s="12" customFormat="1" ht="15" customHeight="1">
      <c r="A39" s="1">
        <v>29</v>
      </c>
      <c r="B39" s="36" t="s">
        <v>374</v>
      </c>
      <c r="C39" s="21">
        <v>2000</v>
      </c>
      <c r="D39" s="21">
        <v>1</v>
      </c>
      <c r="E39" s="44" t="s">
        <v>186</v>
      </c>
      <c r="F39" s="44" t="s">
        <v>185</v>
      </c>
      <c r="G39" s="47">
        <v>5.0347222222222225E-3</v>
      </c>
      <c r="H39" s="46"/>
      <c r="N39" s="11"/>
      <c r="O39" s="11"/>
    </row>
    <row r="40" spans="1:15" s="12" customFormat="1" ht="15" customHeight="1">
      <c r="A40" s="1">
        <v>30</v>
      </c>
      <c r="B40" s="36" t="s">
        <v>314</v>
      </c>
      <c r="C40" s="21">
        <v>1999</v>
      </c>
      <c r="D40" s="21">
        <v>1</v>
      </c>
      <c r="E40" s="44" t="s">
        <v>312</v>
      </c>
      <c r="F40" s="44" t="s">
        <v>209</v>
      </c>
      <c r="G40" s="47">
        <v>5.208333333333333E-3</v>
      </c>
      <c r="H40" s="46"/>
      <c r="N40" s="11"/>
      <c r="O40" s="11"/>
    </row>
    <row r="41" spans="1:15" s="12" customFormat="1" ht="15" customHeight="1">
      <c r="A41" s="1">
        <v>31</v>
      </c>
      <c r="B41" s="36" t="s">
        <v>244</v>
      </c>
      <c r="C41" s="21">
        <v>2000</v>
      </c>
      <c r="D41" s="21">
        <v>2</v>
      </c>
      <c r="E41" s="44" t="s">
        <v>235</v>
      </c>
      <c r="F41" s="44" t="s">
        <v>236</v>
      </c>
      <c r="G41" s="47">
        <v>5.3819444444444453E-3</v>
      </c>
      <c r="H41" s="46"/>
      <c r="N41" s="11"/>
      <c r="O41" s="11"/>
    </row>
    <row r="42" spans="1:15" s="12" customFormat="1" ht="15" customHeight="1">
      <c r="A42" s="1">
        <v>32</v>
      </c>
      <c r="B42" s="36" t="s">
        <v>487</v>
      </c>
      <c r="C42" s="21">
        <v>1999</v>
      </c>
      <c r="D42" s="21">
        <v>2</v>
      </c>
      <c r="E42" s="44" t="s">
        <v>478</v>
      </c>
      <c r="F42" s="44" t="s">
        <v>479</v>
      </c>
      <c r="G42" s="47">
        <v>5.5555555555555558E-3</v>
      </c>
      <c r="H42" s="46"/>
      <c r="N42" s="11"/>
      <c r="O42" s="11"/>
    </row>
    <row r="43" spans="1:15" s="12" customFormat="1" ht="15" customHeight="1">
      <c r="A43" s="1">
        <v>33</v>
      </c>
      <c r="B43" s="36" t="s">
        <v>274</v>
      </c>
      <c r="C43" s="21">
        <v>2000</v>
      </c>
      <c r="D43" s="21" t="s">
        <v>275</v>
      </c>
      <c r="E43" s="44" t="s">
        <v>272</v>
      </c>
      <c r="F43" s="44" t="s">
        <v>273</v>
      </c>
      <c r="G43" s="47">
        <v>5.7291666666666671E-3</v>
      </c>
      <c r="H43" s="46"/>
      <c r="N43" s="11"/>
      <c r="O43" s="11"/>
    </row>
    <row r="44" spans="1:15" s="12" customFormat="1" ht="15" customHeight="1">
      <c r="A44" s="1">
        <v>34</v>
      </c>
      <c r="B44" s="36" t="s">
        <v>496</v>
      </c>
      <c r="C44" s="21">
        <v>1999</v>
      </c>
      <c r="D44" s="21">
        <v>1</v>
      </c>
      <c r="E44" s="44" t="s">
        <v>272</v>
      </c>
      <c r="F44" s="44" t="s">
        <v>497</v>
      </c>
      <c r="G44" s="47">
        <v>5.9027777777777776E-3</v>
      </c>
      <c r="H44" s="46"/>
      <c r="N44" s="11"/>
      <c r="O44" s="11"/>
    </row>
    <row r="45" spans="1:15" s="12" customFormat="1" ht="15" customHeight="1">
      <c r="A45" s="1">
        <v>35</v>
      </c>
      <c r="B45" s="36" t="s">
        <v>230</v>
      </c>
      <c r="C45" s="21">
        <v>2000</v>
      </c>
      <c r="D45" s="21">
        <v>2</v>
      </c>
      <c r="E45" s="44" t="s">
        <v>459</v>
      </c>
      <c r="F45" s="44" t="s">
        <v>458</v>
      </c>
      <c r="G45" s="47">
        <v>6.076388888888889E-3</v>
      </c>
      <c r="H45" s="46"/>
      <c r="N45" s="11"/>
      <c r="O45" s="11"/>
    </row>
    <row r="46" spans="1:15" s="12" customFormat="1" ht="15" customHeight="1">
      <c r="A46" s="1">
        <v>36</v>
      </c>
      <c r="B46" s="36" t="s">
        <v>404</v>
      </c>
      <c r="C46" s="21">
        <v>1999</v>
      </c>
      <c r="D46" s="21">
        <v>1</v>
      </c>
      <c r="E46" s="44" t="s">
        <v>519</v>
      </c>
      <c r="F46" s="44" t="s">
        <v>185</v>
      </c>
      <c r="G46" s="47">
        <v>6.2499999999999995E-3</v>
      </c>
      <c r="H46" s="46"/>
      <c r="N46" s="11"/>
      <c r="O46" s="11"/>
    </row>
    <row r="47" spans="1:15" s="12" customFormat="1" ht="15" customHeight="1">
      <c r="A47" s="1">
        <v>37</v>
      </c>
      <c r="B47" s="36" t="s">
        <v>433</v>
      </c>
      <c r="C47" s="21">
        <v>1999</v>
      </c>
      <c r="D47" s="21">
        <v>2</v>
      </c>
      <c r="E47" s="44" t="s">
        <v>432</v>
      </c>
      <c r="F47" s="44" t="s">
        <v>416</v>
      </c>
      <c r="G47" s="47">
        <v>6.4236111111111117E-3</v>
      </c>
      <c r="H47" s="46"/>
      <c r="N47" s="11"/>
      <c r="O47" s="11"/>
    </row>
    <row r="48" spans="1:15" s="12" customFormat="1" ht="15" customHeight="1">
      <c r="A48" s="1">
        <v>38</v>
      </c>
      <c r="B48" s="36" t="s">
        <v>540</v>
      </c>
      <c r="C48" s="21">
        <v>1999</v>
      </c>
      <c r="D48" s="21">
        <v>2</v>
      </c>
      <c r="E48" s="44" t="s">
        <v>208</v>
      </c>
      <c r="F48" s="44" t="s">
        <v>209</v>
      </c>
      <c r="G48" s="47">
        <v>6.5972222222222222E-3</v>
      </c>
      <c r="H48" s="46"/>
      <c r="N48" s="11"/>
      <c r="O48" s="11"/>
    </row>
    <row r="49" spans="1:15" s="12" customFormat="1" ht="15" customHeight="1">
      <c r="A49" s="1">
        <v>39</v>
      </c>
      <c r="B49" s="36" t="s">
        <v>521</v>
      </c>
      <c r="C49" s="21">
        <v>2000</v>
      </c>
      <c r="D49" s="21">
        <v>3</v>
      </c>
      <c r="E49" s="44" t="s">
        <v>470</v>
      </c>
      <c r="F49" s="44" t="s">
        <v>209</v>
      </c>
      <c r="G49" s="47">
        <v>6.7708333333333336E-3</v>
      </c>
      <c r="H49" s="46"/>
      <c r="N49" s="11"/>
      <c r="O49" s="11"/>
    </row>
    <row r="50" spans="1:15" s="12" customFormat="1" ht="15" customHeight="1">
      <c r="A50" s="1">
        <v>40</v>
      </c>
      <c r="B50" s="36" t="s">
        <v>246</v>
      </c>
      <c r="C50" s="21">
        <v>1999</v>
      </c>
      <c r="D50" s="21">
        <v>1</v>
      </c>
      <c r="E50" s="44" t="s">
        <v>272</v>
      </c>
      <c r="F50" s="44" t="s">
        <v>245</v>
      </c>
      <c r="G50" s="47">
        <v>6.9444444444444441E-3</v>
      </c>
      <c r="H50" s="46"/>
      <c r="N50" s="11"/>
      <c r="O50" s="11"/>
    </row>
    <row r="51" spans="1:15" s="12" customFormat="1" ht="15" customHeight="1">
      <c r="A51" s="1">
        <v>41</v>
      </c>
      <c r="B51" s="36" t="s">
        <v>386</v>
      </c>
      <c r="C51" s="21">
        <v>2000</v>
      </c>
      <c r="D51" s="21">
        <v>2</v>
      </c>
      <c r="E51" s="44" t="s">
        <v>192</v>
      </c>
      <c r="F51" s="44" t="s">
        <v>209</v>
      </c>
      <c r="G51" s="45">
        <v>7.1180555555555502E-3</v>
      </c>
      <c r="H51" s="46"/>
      <c r="N51" s="11"/>
      <c r="O51" s="11"/>
    </row>
    <row r="52" spans="1:15" s="12" customFormat="1" ht="15" customHeight="1">
      <c r="A52" s="1">
        <v>42</v>
      </c>
      <c r="B52" s="36" t="s">
        <v>115</v>
      </c>
      <c r="C52" s="21">
        <v>1999</v>
      </c>
      <c r="D52" s="21">
        <v>2</v>
      </c>
      <c r="E52" s="44" t="s">
        <v>207</v>
      </c>
      <c r="F52" s="44" t="s">
        <v>425</v>
      </c>
      <c r="G52" s="45">
        <v>7.2916666666666703E-3</v>
      </c>
      <c r="H52" s="46"/>
      <c r="N52" s="11"/>
      <c r="O52" s="11"/>
    </row>
    <row r="53" spans="1:15" s="12" customFormat="1" ht="15" customHeight="1">
      <c r="A53" s="1">
        <v>43</v>
      </c>
      <c r="B53" s="36" t="s">
        <v>346</v>
      </c>
      <c r="C53" s="21">
        <v>1999</v>
      </c>
      <c r="D53" s="21">
        <v>1</v>
      </c>
      <c r="E53" s="44" t="s">
        <v>331</v>
      </c>
      <c r="F53" s="44" t="s">
        <v>343</v>
      </c>
      <c r="G53" s="45">
        <v>7.4652777777777799E-3</v>
      </c>
      <c r="H53" s="46"/>
      <c r="N53" s="11"/>
      <c r="O53" s="11"/>
    </row>
    <row r="54" spans="1:15" s="12" customFormat="1" ht="15" customHeight="1">
      <c r="A54" s="1">
        <v>44</v>
      </c>
      <c r="B54" s="36" t="s">
        <v>414</v>
      </c>
      <c r="C54" s="21">
        <v>2000</v>
      </c>
      <c r="D54" s="21">
        <v>2</v>
      </c>
      <c r="E54" s="44" t="s">
        <v>261</v>
      </c>
      <c r="F54" s="44" t="s">
        <v>413</v>
      </c>
      <c r="G54" s="47">
        <v>7.6388888888888904E-3</v>
      </c>
      <c r="H54" s="46"/>
      <c r="N54" s="11"/>
      <c r="O54" s="11"/>
    </row>
    <row r="55" spans="1:15" s="12" customFormat="1" ht="15" customHeight="1">
      <c r="A55" s="1">
        <v>45</v>
      </c>
      <c r="B55" s="36" t="s">
        <v>232</v>
      </c>
      <c r="C55" s="21">
        <v>1999</v>
      </c>
      <c r="D55" s="21">
        <v>2</v>
      </c>
      <c r="E55" s="44" t="s">
        <v>459</v>
      </c>
      <c r="F55" s="44" t="s">
        <v>458</v>
      </c>
      <c r="G55" s="47">
        <v>7.8125E-3</v>
      </c>
      <c r="H55" s="46"/>
      <c r="N55" s="11"/>
      <c r="O55" s="11"/>
    </row>
    <row r="56" spans="1:15" s="12" customFormat="1" ht="15" customHeight="1">
      <c r="A56" s="1">
        <v>46</v>
      </c>
      <c r="B56" s="36" t="s">
        <v>303</v>
      </c>
      <c r="C56" s="21">
        <v>1999</v>
      </c>
      <c r="D56" s="21">
        <v>1</v>
      </c>
      <c r="E56" s="44" t="s">
        <v>272</v>
      </c>
      <c r="F56" s="44" t="s">
        <v>461</v>
      </c>
      <c r="G56" s="47">
        <v>7.9861111111111105E-3</v>
      </c>
      <c r="H56" s="46"/>
      <c r="N56" s="11"/>
      <c r="O56" s="11"/>
    </row>
    <row r="57" spans="1:15" s="12" customFormat="1" ht="15" customHeight="1">
      <c r="A57" s="1">
        <v>47</v>
      </c>
      <c r="B57" s="36" t="s">
        <v>117</v>
      </c>
      <c r="C57" s="21">
        <v>1999</v>
      </c>
      <c r="D57" s="21">
        <v>1</v>
      </c>
      <c r="E57" s="44" t="s">
        <v>421</v>
      </c>
      <c r="F57" s="44" t="s">
        <v>422</v>
      </c>
      <c r="G57" s="47">
        <v>8.1597222222222193E-3</v>
      </c>
      <c r="H57" s="46"/>
      <c r="N57" s="11"/>
      <c r="O57" s="11"/>
    </row>
    <row r="58" spans="1:15" s="12" customFormat="1" ht="15" customHeight="1">
      <c r="A58" s="1">
        <v>48</v>
      </c>
      <c r="B58" s="36" t="s">
        <v>120</v>
      </c>
      <c r="C58" s="21">
        <v>1999</v>
      </c>
      <c r="D58" s="21">
        <v>1</v>
      </c>
      <c r="E58" s="44" t="s">
        <v>447</v>
      </c>
      <c r="F58" s="44" t="s">
        <v>466</v>
      </c>
      <c r="G58" s="47">
        <v>8.3333333333333297E-3</v>
      </c>
      <c r="H58" s="46"/>
      <c r="N58" s="11"/>
      <c r="O58" s="11"/>
    </row>
    <row r="59" spans="1:15" s="12" customFormat="1" ht="15" customHeight="1">
      <c r="A59" s="1">
        <v>49</v>
      </c>
      <c r="B59" s="36" t="s">
        <v>271</v>
      </c>
      <c r="C59" s="21">
        <v>1999</v>
      </c>
      <c r="D59" s="21">
        <v>2</v>
      </c>
      <c r="E59" s="44" t="s">
        <v>266</v>
      </c>
      <c r="F59" s="44" t="s">
        <v>426</v>
      </c>
      <c r="G59" s="47">
        <v>8.5069444444444402E-3</v>
      </c>
      <c r="H59" s="46"/>
      <c r="N59" s="11"/>
      <c r="O59" s="11"/>
    </row>
    <row r="60" spans="1:15" s="12" customFormat="1" ht="15" customHeight="1">
      <c r="A60" s="1">
        <v>50</v>
      </c>
      <c r="B60" s="36" t="s">
        <v>188</v>
      </c>
      <c r="C60" s="21">
        <v>1999</v>
      </c>
      <c r="D60" s="21">
        <v>1</v>
      </c>
      <c r="E60" s="44" t="s">
        <v>186</v>
      </c>
      <c r="F60" s="44" t="s">
        <v>185</v>
      </c>
      <c r="G60" s="47">
        <v>8.6805555555555594E-3</v>
      </c>
      <c r="H60" s="46"/>
      <c r="N60" s="11"/>
      <c r="O60" s="11"/>
    </row>
    <row r="61" spans="1:15" s="12" customFormat="1" ht="15" customHeight="1">
      <c r="A61" s="1">
        <v>51</v>
      </c>
      <c r="B61" s="36" t="s">
        <v>463</v>
      </c>
      <c r="C61" s="21">
        <v>1999</v>
      </c>
      <c r="D61" s="21">
        <v>2</v>
      </c>
      <c r="E61" s="44" t="s">
        <v>225</v>
      </c>
      <c r="F61" s="44" t="s">
        <v>216</v>
      </c>
      <c r="G61" s="47">
        <v>8.8541666666666699E-3</v>
      </c>
      <c r="H61" s="46"/>
      <c r="N61" s="11"/>
      <c r="O61" s="11"/>
    </row>
    <row r="62" spans="1:15" s="12" customFormat="1" ht="15" customHeight="1">
      <c r="A62" s="1">
        <v>52</v>
      </c>
      <c r="B62" s="36" t="s">
        <v>72</v>
      </c>
      <c r="C62" s="21">
        <v>1999</v>
      </c>
      <c r="D62" s="21">
        <v>1</v>
      </c>
      <c r="E62" s="44" t="s">
        <v>305</v>
      </c>
      <c r="F62" s="44" t="s">
        <v>306</v>
      </c>
      <c r="G62" s="47">
        <v>9.0277777777777804E-3</v>
      </c>
      <c r="H62" s="46"/>
      <c r="N62" s="11"/>
      <c r="O62" s="11"/>
    </row>
    <row r="63" spans="1:15" s="12" customFormat="1" ht="15" customHeight="1">
      <c r="A63" s="1">
        <v>53</v>
      </c>
      <c r="B63" s="36" t="s">
        <v>243</v>
      </c>
      <c r="C63" s="21">
        <v>1999</v>
      </c>
      <c r="D63" s="21"/>
      <c r="E63" s="44" t="s">
        <v>235</v>
      </c>
      <c r="F63" s="44" t="s">
        <v>236</v>
      </c>
      <c r="G63" s="47">
        <v>9.2013888888888892E-3</v>
      </c>
      <c r="H63" s="46"/>
      <c r="N63" s="11"/>
      <c r="O63" s="11"/>
    </row>
    <row r="64" spans="1:15" s="12" customFormat="1" ht="15" customHeight="1">
      <c r="A64" s="1">
        <v>54</v>
      </c>
      <c r="B64" s="36" t="s">
        <v>125</v>
      </c>
      <c r="C64" s="21">
        <v>1999</v>
      </c>
      <c r="D64" s="21">
        <v>2</v>
      </c>
      <c r="E64" s="44" t="s">
        <v>48</v>
      </c>
      <c r="F64" s="44" t="s">
        <v>492</v>
      </c>
      <c r="G64" s="47">
        <v>9.3749999999999997E-3</v>
      </c>
      <c r="H64" s="46"/>
      <c r="N64" s="11"/>
      <c r="O64" s="11"/>
    </row>
    <row r="65" spans="1:15" s="12" customFormat="1" ht="15" customHeight="1">
      <c r="A65" s="1">
        <v>55</v>
      </c>
      <c r="B65" s="36" t="s">
        <v>56</v>
      </c>
      <c r="C65" s="21">
        <v>1999</v>
      </c>
      <c r="D65" s="21">
        <v>1</v>
      </c>
      <c r="E65" s="44" t="s">
        <v>447</v>
      </c>
      <c r="F65" s="44" t="s">
        <v>466</v>
      </c>
      <c r="G65" s="47">
        <v>9.5486111111111101E-3</v>
      </c>
      <c r="H65" s="46"/>
      <c r="N65" s="11"/>
      <c r="O65" s="11"/>
    </row>
    <row r="66" spans="1:15" s="12" customFormat="1" ht="15" customHeight="1">
      <c r="A66" s="1">
        <v>56</v>
      </c>
      <c r="B66" s="36" t="s">
        <v>196</v>
      </c>
      <c r="C66" s="21">
        <v>1999</v>
      </c>
      <c r="D66" s="21">
        <v>1</v>
      </c>
      <c r="E66" s="44" t="s">
        <v>192</v>
      </c>
      <c r="F66" s="44" t="s">
        <v>209</v>
      </c>
      <c r="G66" s="47">
        <v>9.7222222222222206E-3</v>
      </c>
      <c r="H66" s="46"/>
      <c r="N66" s="11"/>
      <c r="O66" s="11"/>
    </row>
    <row r="67" spans="1:15" s="12" customFormat="1" ht="15" customHeight="1">
      <c r="A67" s="1">
        <v>57</v>
      </c>
      <c r="B67" s="36" t="s">
        <v>313</v>
      </c>
      <c r="C67" s="21">
        <v>1999</v>
      </c>
      <c r="D67" s="21">
        <v>1</v>
      </c>
      <c r="E67" s="44" t="s">
        <v>312</v>
      </c>
      <c r="F67" s="44" t="s">
        <v>209</v>
      </c>
      <c r="G67" s="47">
        <v>9.8958333333333294E-3</v>
      </c>
      <c r="H67" s="46"/>
      <c r="N67" s="11"/>
      <c r="O67" s="11"/>
    </row>
    <row r="68" spans="1:15" s="12" customFormat="1" ht="15" customHeight="1">
      <c r="A68" s="1">
        <v>58</v>
      </c>
      <c r="B68" s="36" t="s">
        <v>344</v>
      </c>
      <c r="C68" s="21">
        <v>1999</v>
      </c>
      <c r="D68" s="21">
        <v>1</v>
      </c>
      <c r="E68" s="44" t="s">
        <v>331</v>
      </c>
      <c r="F68" s="44" t="s">
        <v>343</v>
      </c>
      <c r="G68" s="47">
        <v>1.00694444444444E-2</v>
      </c>
      <c r="H68" s="46"/>
      <c r="N68" s="11"/>
      <c r="O68" s="11"/>
    </row>
    <row r="69" spans="1:15" s="12" customFormat="1" ht="15" customHeight="1">
      <c r="A69" s="1">
        <v>59</v>
      </c>
      <c r="B69" s="36" t="s">
        <v>473</v>
      </c>
      <c r="C69" s="21">
        <v>2000</v>
      </c>
      <c r="D69" s="21">
        <v>3</v>
      </c>
      <c r="E69" s="44" t="s">
        <v>470</v>
      </c>
      <c r="F69" s="44" t="s">
        <v>209</v>
      </c>
      <c r="G69" s="47">
        <v>1.02430555555555E-2</v>
      </c>
      <c r="H69" s="46"/>
      <c r="N69" s="11"/>
      <c r="O69" s="11"/>
    </row>
    <row r="70" spans="1:15" s="12" customFormat="1" ht="15" customHeight="1">
      <c r="A70" s="1">
        <v>60</v>
      </c>
      <c r="B70" s="36" t="s">
        <v>304</v>
      </c>
      <c r="C70" s="21">
        <v>2000</v>
      </c>
      <c r="D70" s="21" t="s">
        <v>73</v>
      </c>
      <c r="E70" s="44" t="s">
        <v>272</v>
      </c>
      <c r="F70" s="44" t="s">
        <v>465</v>
      </c>
      <c r="G70" s="47">
        <v>1.0416666666666701E-2</v>
      </c>
      <c r="H70" s="46"/>
      <c r="N70" s="11"/>
      <c r="O70" s="11"/>
    </row>
    <row r="71" spans="1:15" s="12" customFormat="1" ht="15" customHeight="1">
      <c r="A71" s="1">
        <v>61</v>
      </c>
      <c r="B71" s="36" t="s">
        <v>229</v>
      </c>
      <c r="C71" s="21">
        <v>1999</v>
      </c>
      <c r="D71" s="21">
        <v>2</v>
      </c>
      <c r="E71" s="44" t="s">
        <v>459</v>
      </c>
      <c r="F71" s="44" t="s">
        <v>458</v>
      </c>
      <c r="G71" s="47">
        <v>1.0590277777777799E-2</v>
      </c>
      <c r="H71" s="46"/>
      <c r="N71" s="11"/>
      <c r="O71" s="11"/>
    </row>
    <row r="72" spans="1:15" s="12" customFormat="1" ht="15" customHeight="1">
      <c r="A72" s="1">
        <v>62</v>
      </c>
      <c r="B72" s="36" t="s">
        <v>302</v>
      </c>
      <c r="C72" s="21">
        <v>1999</v>
      </c>
      <c r="D72" s="21">
        <v>1</v>
      </c>
      <c r="E72" s="44" t="s">
        <v>272</v>
      </c>
      <c r="F72" s="44" t="s">
        <v>461</v>
      </c>
      <c r="G72" s="47">
        <v>1.0763888888888899E-2</v>
      </c>
      <c r="H72" s="46"/>
      <c r="N72" s="11"/>
      <c r="O72" s="11"/>
    </row>
    <row r="73" spans="1:15" s="12" customFormat="1" ht="15" customHeight="1">
      <c r="A73" s="1">
        <v>63</v>
      </c>
      <c r="B73" s="36" t="s">
        <v>431</v>
      </c>
      <c r="C73" s="21">
        <v>1999</v>
      </c>
      <c r="D73" s="21">
        <v>1</v>
      </c>
      <c r="E73" s="44" t="s">
        <v>432</v>
      </c>
      <c r="F73" s="44" t="s">
        <v>416</v>
      </c>
      <c r="G73" s="47">
        <v>1.0937499999999999E-2</v>
      </c>
      <c r="H73" s="46"/>
      <c r="N73" s="11"/>
      <c r="O73" s="11"/>
    </row>
    <row r="74" spans="1:15" s="12" customFormat="1" ht="15" customHeight="1">
      <c r="A74" s="1">
        <v>64</v>
      </c>
      <c r="B74" s="36" t="s">
        <v>118</v>
      </c>
      <c r="C74" s="21">
        <v>2000</v>
      </c>
      <c r="D74" s="21" t="s">
        <v>420</v>
      </c>
      <c r="E74" s="44" t="s">
        <v>421</v>
      </c>
      <c r="F74" s="44" t="s">
        <v>422</v>
      </c>
      <c r="G74" s="47">
        <v>1.1111111111111099E-2</v>
      </c>
      <c r="H74" s="46"/>
    </row>
    <row r="75" spans="1:15" s="12" customFormat="1" ht="15" customHeight="1">
      <c r="A75" s="1">
        <v>65</v>
      </c>
      <c r="B75" s="36" t="s">
        <v>276</v>
      </c>
      <c r="C75" s="21">
        <v>1999</v>
      </c>
      <c r="D75" s="21">
        <v>2</v>
      </c>
      <c r="E75" s="44" t="s">
        <v>272</v>
      </c>
      <c r="F75" s="44" t="s">
        <v>273</v>
      </c>
      <c r="G75" s="47">
        <v>1.1284722222222199E-2</v>
      </c>
      <c r="H75" s="46"/>
    </row>
    <row r="76" spans="1:15" s="12" customFormat="1" ht="15" customHeight="1">
      <c r="A76" s="1">
        <v>66</v>
      </c>
      <c r="B76" s="36" t="s">
        <v>405</v>
      </c>
      <c r="C76" s="21">
        <v>2000</v>
      </c>
      <c r="D76" s="21">
        <v>2</v>
      </c>
      <c r="E76" s="44" t="s">
        <v>519</v>
      </c>
      <c r="F76" s="44" t="s">
        <v>185</v>
      </c>
      <c r="G76" s="47">
        <v>1.14583333333333E-2</v>
      </c>
      <c r="H76" s="36"/>
    </row>
    <row r="77" spans="1:15" s="12" customFormat="1" ht="15" customHeight="1">
      <c r="A77" s="1">
        <v>67</v>
      </c>
      <c r="B77" s="36" t="s">
        <v>456</v>
      </c>
      <c r="C77" s="21">
        <v>1999</v>
      </c>
      <c r="D77" s="21">
        <v>2</v>
      </c>
      <c r="E77" s="44" t="s">
        <v>445</v>
      </c>
      <c r="F77" s="44" t="s">
        <v>446</v>
      </c>
      <c r="G77" s="47">
        <v>1.16319444444444E-2</v>
      </c>
      <c r="H77" s="36"/>
    </row>
    <row r="78" spans="1:15" s="12" customFormat="1" ht="15" customHeight="1">
      <c r="A78" s="11"/>
      <c r="G78" s="13"/>
      <c r="H78" s="12" t="s">
        <v>538</v>
      </c>
    </row>
    <row r="79" spans="1:15" ht="15" customHeight="1">
      <c r="B79" s="7" t="s">
        <v>104</v>
      </c>
      <c r="D79" s="38" t="s">
        <v>105</v>
      </c>
    </row>
    <row r="80" spans="1:15" ht="15" customHeight="1">
      <c r="D80" s="38"/>
    </row>
    <row r="81" spans="1:8" ht="15" customHeight="1">
      <c r="A81" s="400" t="s">
        <v>111</v>
      </c>
      <c r="B81" s="400"/>
      <c r="C81" s="400"/>
      <c r="D81" s="400"/>
      <c r="E81" s="400"/>
      <c r="F81" s="400"/>
      <c r="G81" s="400"/>
      <c r="H81" s="400"/>
    </row>
    <row r="82" spans="1:8" ht="15" customHeight="1">
      <c r="A82" s="401" t="s">
        <v>112</v>
      </c>
      <c r="B82" s="401"/>
      <c r="C82" s="401"/>
      <c r="D82" s="401"/>
      <c r="E82" s="401"/>
      <c r="F82" s="401"/>
      <c r="G82" s="401"/>
      <c r="H82" s="401"/>
    </row>
    <row r="83" spans="1:8" ht="15" customHeight="1">
      <c r="A83" s="402" t="s">
        <v>113</v>
      </c>
      <c r="B83" s="402"/>
      <c r="C83" s="402"/>
      <c r="D83" s="402"/>
      <c r="E83" s="402"/>
      <c r="F83" s="402"/>
      <c r="G83" s="402"/>
      <c r="H83" s="402"/>
    </row>
    <row r="84" spans="1:8" ht="15" customHeight="1">
      <c r="A84" s="398" t="s">
        <v>82</v>
      </c>
      <c r="B84" s="398"/>
      <c r="C84" s="398"/>
      <c r="D84" s="398"/>
      <c r="E84" s="398"/>
      <c r="F84" s="398"/>
      <c r="G84" s="398"/>
      <c r="H84" s="398"/>
    </row>
    <row r="85" spans="1:8" ht="19.5" customHeight="1">
      <c r="A85" s="399" t="s">
        <v>57</v>
      </c>
      <c r="B85" s="399"/>
      <c r="C85" s="399"/>
      <c r="D85" s="399"/>
      <c r="E85" s="399"/>
      <c r="F85" s="399"/>
      <c r="G85" s="399"/>
      <c r="H85" s="399"/>
    </row>
    <row r="86" spans="1:8" ht="15" customHeight="1">
      <c r="A86" s="398" t="s">
        <v>46</v>
      </c>
      <c r="B86" s="398"/>
      <c r="C86" s="398"/>
      <c r="D86" s="398"/>
      <c r="E86" s="398"/>
      <c r="F86" s="398"/>
      <c r="G86" s="398"/>
      <c r="H86" s="398"/>
    </row>
    <row r="87" spans="1:8" ht="15" customHeight="1">
      <c r="A87" s="14" t="s">
        <v>0</v>
      </c>
      <c r="B87" s="42"/>
      <c r="C87" s="42"/>
      <c r="D87" s="42"/>
      <c r="E87" s="42"/>
      <c r="F87" s="9" t="s">
        <v>6</v>
      </c>
      <c r="G87" s="37">
        <v>0.4694444444444445</v>
      </c>
    </row>
    <row r="88" spans="1:8" ht="15" customHeight="1">
      <c r="A88" s="10" t="s">
        <v>67</v>
      </c>
      <c r="B88" s="5"/>
      <c r="C88" s="42"/>
      <c r="D88" s="42"/>
      <c r="E88" s="42"/>
      <c r="F88" s="10" t="s">
        <v>522</v>
      </c>
      <c r="G88" s="15" t="s">
        <v>12</v>
      </c>
    </row>
    <row r="89" spans="1:8" ht="15" customHeight="1">
      <c r="A89" s="10" t="s">
        <v>180</v>
      </c>
      <c r="B89" s="42"/>
      <c r="C89" s="42"/>
      <c r="D89" s="42"/>
      <c r="E89" s="42"/>
      <c r="F89" s="42"/>
      <c r="G89" s="42"/>
      <c r="H89" s="42"/>
    </row>
    <row r="90" spans="1:8" ht="15" customHeight="1"/>
    <row r="91" spans="1:8" s="41" customFormat="1" ht="28.5" customHeight="1">
      <c r="A91" s="39" t="s">
        <v>51</v>
      </c>
      <c r="B91" s="39" t="s">
        <v>2</v>
      </c>
      <c r="C91" s="40" t="s">
        <v>52</v>
      </c>
      <c r="D91" s="40" t="s">
        <v>4</v>
      </c>
      <c r="E91" s="39" t="s">
        <v>53</v>
      </c>
      <c r="F91" s="39" t="s">
        <v>184</v>
      </c>
      <c r="G91" s="39" t="s">
        <v>54</v>
      </c>
      <c r="H91" s="40" t="s">
        <v>55</v>
      </c>
    </row>
    <row r="92" spans="1:8" ht="15" customHeight="1">
      <c r="A92" s="1" t="s">
        <v>179</v>
      </c>
      <c r="B92" s="36" t="s">
        <v>103</v>
      </c>
      <c r="C92" s="21">
        <v>1997</v>
      </c>
      <c r="D92" s="21">
        <v>2</v>
      </c>
      <c r="E92" s="44" t="s">
        <v>305</v>
      </c>
      <c r="F92" s="44" t="s">
        <v>306</v>
      </c>
      <c r="G92" s="47">
        <v>1.18055555555555E-2</v>
      </c>
      <c r="H92" s="46"/>
    </row>
    <row r="93" spans="1:8" ht="15" customHeight="1">
      <c r="A93" s="1" t="s">
        <v>530</v>
      </c>
      <c r="B93" s="36" t="s">
        <v>380</v>
      </c>
      <c r="C93" s="21">
        <v>1998</v>
      </c>
      <c r="D93" s="21">
        <v>2</v>
      </c>
      <c r="E93" s="44" t="s">
        <v>305</v>
      </c>
      <c r="F93" s="44" t="s">
        <v>306</v>
      </c>
      <c r="G93" s="45">
        <v>1.19791666666666E-2</v>
      </c>
      <c r="H93" s="46"/>
    </row>
    <row r="94" spans="1:8" ht="15" customHeight="1">
      <c r="A94" s="1" t="s">
        <v>531</v>
      </c>
      <c r="B94" s="36" t="s">
        <v>342</v>
      </c>
      <c r="C94" s="21">
        <v>1998</v>
      </c>
      <c r="D94" s="21">
        <v>1</v>
      </c>
      <c r="E94" s="44" t="s">
        <v>331</v>
      </c>
      <c r="F94" s="44" t="s">
        <v>343</v>
      </c>
      <c r="G94" s="47">
        <v>1.2152777777777801E-2</v>
      </c>
      <c r="H94" s="46"/>
    </row>
    <row r="95" spans="1:8" ht="15" customHeight="1">
      <c r="A95" s="1" t="s">
        <v>532</v>
      </c>
      <c r="B95" s="36" t="s">
        <v>349</v>
      </c>
      <c r="C95" s="21">
        <v>1997</v>
      </c>
      <c r="D95" s="21">
        <v>1</v>
      </c>
      <c r="E95" s="44" t="s">
        <v>331</v>
      </c>
      <c r="F95" s="44" t="s">
        <v>343</v>
      </c>
      <c r="G95" s="47">
        <v>1.2326388888888901E-2</v>
      </c>
      <c r="H95" s="46"/>
    </row>
    <row r="96" spans="1:8" ht="15" customHeight="1">
      <c r="A96" s="1">
        <v>72</v>
      </c>
      <c r="B96" s="36" t="s">
        <v>213</v>
      </c>
      <c r="C96" s="21">
        <v>1998</v>
      </c>
      <c r="D96" s="21">
        <v>1</v>
      </c>
      <c r="E96" s="44" t="s">
        <v>208</v>
      </c>
      <c r="F96" s="44" t="s">
        <v>209</v>
      </c>
      <c r="G96" s="47">
        <v>1.2500000000000001E-2</v>
      </c>
      <c r="H96" s="46"/>
    </row>
    <row r="97" spans="1:8" ht="15" customHeight="1">
      <c r="A97" s="1">
        <v>73</v>
      </c>
      <c r="B97" s="36" t="s">
        <v>295</v>
      </c>
      <c r="C97" s="21">
        <v>1998</v>
      </c>
      <c r="D97" s="21">
        <v>1</v>
      </c>
      <c r="E97" s="44" t="s">
        <v>272</v>
      </c>
      <c r="F97" s="44" t="s">
        <v>461</v>
      </c>
      <c r="G97" s="47">
        <v>1.2673611111111101E-2</v>
      </c>
      <c r="H97" s="46"/>
    </row>
    <row r="98" spans="1:8" ht="15" customHeight="1">
      <c r="A98" s="1">
        <v>74</v>
      </c>
      <c r="B98" s="36" t="s">
        <v>482</v>
      </c>
      <c r="C98" s="21">
        <v>1998</v>
      </c>
      <c r="D98" s="21">
        <v>1</v>
      </c>
      <c r="E98" s="44" t="s">
        <v>478</v>
      </c>
      <c r="F98" s="44" t="s">
        <v>479</v>
      </c>
      <c r="G98" s="47">
        <v>1.2847222222222201E-2</v>
      </c>
      <c r="H98" s="46"/>
    </row>
    <row r="99" spans="1:8" ht="15" customHeight="1">
      <c r="A99" s="1">
        <v>75</v>
      </c>
      <c r="B99" s="36" t="s">
        <v>80</v>
      </c>
      <c r="C99" s="21">
        <v>1998</v>
      </c>
      <c r="D99" s="21">
        <v>2</v>
      </c>
      <c r="E99" s="44" t="s">
        <v>515</v>
      </c>
      <c r="F99" s="44" t="s">
        <v>209</v>
      </c>
      <c r="G99" s="47">
        <v>1.3020833333333299E-2</v>
      </c>
      <c r="H99" s="46"/>
    </row>
    <row r="100" spans="1:8" ht="15" customHeight="1">
      <c r="A100" s="1">
        <v>76</v>
      </c>
      <c r="B100" s="36" t="s">
        <v>265</v>
      </c>
      <c r="C100" s="21">
        <v>1998</v>
      </c>
      <c r="D100" s="21">
        <v>1</v>
      </c>
      <c r="E100" s="44" t="s">
        <v>261</v>
      </c>
      <c r="F100" s="44" t="s">
        <v>413</v>
      </c>
      <c r="G100" s="45">
        <v>1.3194444444444399E-2</v>
      </c>
      <c r="H100" s="46"/>
    </row>
    <row r="101" spans="1:8" ht="15" customHeight="1">
      <c r="A101" s="1">
        <v>77</v>
      </c>
      <c r="B101" s="36" t="s">
        <v>138</v>
      </c>
      <c r="C101" s="21">
        <v>1997</v>
      </c>
      <c r="D101" s="21">
        <v>2</v>
      </c>
      <c r="E101" s="44" t="s">
        <v>515</v>
      </c>
      <c r="F101" s="44" t="s">
        <v>209</v>
      </c>
      <c r="G101" s="47">
        <v>1.3368055555555401E-2</v>
      </c>
      <c r="H101" s="46"/>
    </row>
    <row r="102" spans="1:8" ht="15" customHeight="1">
      <c r="A102" s="1">
        <v>78</v>
      </c>
      <c r="B102" s="36" t="s">
        <v>160</v>
      </c>
      <c r="C102" s="21">
        <v>1998</v>
      </c>
      <c r="D102" s="21">
        <v>1</v>
      </c>
      <c r="E102" s="44" t="s">
        <v>493</v>
      </c>
      <c r="F102" s="44" t="s">
        <v>209</v>
      </c>
      <c r="G102" s="47">
        <v>1.3541666666666501E-2</v>
      </c>
      <c r="H102" s="46"/>
    </row>
    <row r="103" spans="1:8" ht="15" customHeight="1">
      <c r="A103" s="1">
        <v>79</v>
      </c>
      <c r="B103" s="36" t="s">
        <v>268</v>
      </c>
      <c r="C103" s="21">
        <v>1997</v>
      </c>
      <c r="D103" s="21">
        <v>1</v>
      </c>
      <c r="E103" s="44" t="s">
        <v>495</v>
      </c>
      <c r="F103" s="44"/>
      <c r="G103" s="47">
        <v>1.3715277777777601E-2</v>
      </c>
      <c r="H103" s="46"/>
    </row>
    <row r="104" spans="1:8" ht="15" customHeight="1">
      <c r="A104" s="1">
        <v>80</v>
      </c>
      <c r="B104" s="36" t="s">
        <v>139</v>
      </c>
      <c r="C104" s="21">
        <v>1998</v>
      </c>
      <c r="D104" s="21">
        <v>2</v>
      </c>
      <c r="E104" s="44" t="s">
        <v>48</v>
      </c>
      <c r="F104" s="44" t="s">
        <v>324</v>
      </c>
      <c r="G104" s="45">
        <v>1.3888888888888701E-2</v>
      </c>
      <c r="H104" s="46"/>
    </row>
    <row r="105" spans="1:8" ht="15" customHeight="1">
      <c r="A105" s="1">
        <v>81</v>
      </c>
      <c r="B105" s="36" t="s">
        <v>203</v>
      </c>
      <c r="C105" s="21">
        <v>1997</v>
      </c>
      <c r="D105" s="21">
        <v>1</v>
      </c>
      <c r="E105" s="44" t="s">
        <v>204</v>
      </c>
      <c r="F105" s="44" t="s">
        <v>205</v>
      </c>
      <c r="G105" s="47">
        <v>1.4062499999999801E-2</v>
      </c>
      <c r="H105" s="46"/>
    </row>
    <row r="106" spans="1:8" ht="15" customHeight="1">
      <c r="A106" s="1">
        <v>82</v>
      </c>
      <c r="B106" s="36" t="s">
        <v>78</v>
      </c>
      <c r="C106" s="21">
        <v>1998</v>
      </c>
      <c r="D106" s="21">
        <v>1</v>
      </c>
      <c r="E106" s="44" t="s">
        <v>515</v>
      </c>
      <c r="F106" s="44" t="s">
        <v>209</v>
      </c>
      <c r="G106" s="47">
        <v>1.4236111111110899E-2</v>
      </c>
      <c r="H106" s="46"/>
    </row>
    <row r="107" spans="1:8" ht="15" customHeight="1">
      <c r="A107" s="1">
        <v>83</v>
      </c>
      <c r="B107" s="36" t="s">
        <v>293</v>
      </c>
      <c r="C107" s="21">
        <v>1997</v>
      </c>
      <c r="D107" s="21">
        <v>1</v>
      </c>
      <c r="E107" s="44" t="s">
        <v>272</v>
      </c>
      <c r="F107" s="44" t="s">
        <v>461</v>
      </c>
      <c r="G107" s="47">
        <v>1.4409722222221999E-2</v>
      </c>
      <c r="H107" s="46"/>
    </row>
    <row r="108" spans="1:8" ht="15" customHeight="1">
      <c r="A108" s="1">
        <v>84</v>
      </c>
      <c r="B108" s="36" t="s">
        <v>476</v>
      </c>
      <c r="C108" s="21">
        <v>1997</v>
      </c>
      <c r="D108" s="21">
        <v>1</v>
      </c>
      <c r="E108" s="44" t="s">
        <v>470</v>
      </c>
      <c r="F108" s="44" t="s">
        <v>209</v>
      </c>
      <c r="G108" s="47">
        <v>1.4583333333333099E-2</v>
      </c>
      <c r="H108" s="46"/>
    </row>
    <row r="109" spans="1:8" ht="15" customHeight="1">
      <c r="A109" s="1">
        <v>85</v>
      </c>
      <c r="B109" s="36" t="s">
        <v>58</v>
      </c>
      <c r="C109" s="21">
        <v>1997</v>
      </c>
      <c r="D109" s="21">
        <v>2</v>
      </c>
      <c r="E109" s="44" t="s">
        <v>447</v>
      </c>
      <c r="F109" s="44" t="s">
        <v>466</v>
      </c>
      <c r="G109" s="47">
        <v>1.4756944444444199E-2</v>
      </c>
      <c r="H109" s="46"/>
    </row>
    <row r="110" spans="1:8" ht="15" customHeight="1">
      <c r="A110" s="1">
        <v>86</v>
      </c>
      <c r="B110" s="36" t="s">
        <v>464</v>
      </c>
      <c r="C110" s="21">
        <v>1997</v>
      </c>
      <c r="D110" s="21">
        <v>1</v>
      </c>
      <c r="E110" s="44" t="s">
        <v>272</v>
      </c>
      <c r="F110" s="44" t="s">
        <v>465</v>
      </c>
      <c r="G110" s="47">
        <v>1.49305555555553E-2</v>
      </c>
      <c r="H110" s="46"/>
    </row>
    <row r="111" spans="1:8" ht="15" customHeight="1">
      <c r="A111" s="1">
        <v>87</v>
      </c>
      <c r="B111" s="36" t="s">
        <v>498</v>
      </c>
      <c r="C111" s="21">
        <v>1997</v>
      </c>
      <c r="D111" s="21">
        <v>1</v>
      </c>
      <c r="E111" s="44" t="s">
        <v>272</v>
      </c>
      <c r="F111" s="44" t="s">
        <v>497</v>
      </c>
      <c r="G111" s="45">
        <v>1.51041666666664E-2</v>
      </c>
      <c r="H111" s="46"/>
    </row>
    <row r="112" spans="1:8" ht="15" customHeight="1">
      <c r="A112" s="1">
        <v>88</v>
      </c>
      <c r="B112" s="36" t="s">
        <v>211</v>
      </c>
      <c r="C112" s="21">
        <v>1998</v>
      </c>
      <c r="D112" s="21">
        <v>2</v>
      </c>
      <c r="E112" s="44" t="s">
        <v>208</v>
      </c>
      <c r="F112" s="44" t="s">
        <v>209</v>
      </c>
      <c r="G112" s="47">
        <v>1.52777777777775E-2</v>
      </c>
      <c r="H112" s="46"/>
    </row>
    <row r="113" spans="1:8" ht="15" customHeight="1">
      <c r="A113" s="1">
        <v>89</v>
      </c>
      <c r="B113" s="36" t="s">
        <v>239</v>
      </c>
      <c r="C113" s="21">
        <v>1998</v>
      </c>
      <c r="D113" s="21">
        <v>1</v>
      </c>
      <c r="E113" s="44" t="s">
        <v>235</v>
      </c>
      <c r="F113" s="44" t="s">
        <v>236</v>
      </c>
      <c r="G113" s="47">
        <v>1.54513888888886E-2</v>
      </c>
      <c r="H113" s="46"/>
    </row>
    <row r="114" spans="1:8" ht="15" customHeight="1">
      <c r="A114" s="1">
        <v>90</v>
      </c>
      <c r="B114" s="36" t="s">
        <v>328</v>
      </c>
      <c r="C114" s="21">
        <v>1998</v>
      </c>
      <c r="D114" s="21" t="s">
        <v>329</v>
      </c>
      <c r="E114" s="44" t="s">
        <v>48</v>
      </c>
      <c r="F114" s="44" t="s">
        <v>324</v>
      </c>
      <c r="G114" s="47">
        <v>1.56249999999997E-2</v>
      </c>
      <c r="H114" s="46"/>
    </row>
    <row r="115" spans="1:8" ht="15" customHeight="1">
      <c r="A115" s="1">
        <v>91</v>
      </c>
      <c r="B115" s="36" t="s">
        <v>199</v>
      </c>
      <c r="C115" s="21">
        <v>1997</v>
      </c>
      <c r="D115" s="21">
        <v>1</v>
      </c>
      <c r="E115" s="44" t="s">
        <v>200</v>
      </c>
      <c r="F115" s="44" t="s">
        <v>201</v>
      </c>
      <c r="G115" s="45">
        <v>1.5798611111110802E-2</v>
      </c>
      <c r="H115" s="46"/>
    </row>
    <row r="116" spans="1:8" ht="15" customHeight="1">
      <c r="A116" s="1">
        <v>92</v>
      </c>
      <c r="B116" s="36" t="s">
        <v>348</v>
      </c>
      <c r="C116" s="21">
        <v>1998</v>
      </c>
      <c r="D116" s="21">
        <v>1</v>
      </c>
      <c r="E116" s="44" t="s">
        <v>331</v>
      </c>
      <c r="F116" s="44" t="s">
        <v>343</v>
      </c>
      <c r="G116" s="47">
        <v>1.5972222222221898E-2</v>
      </c>
      <c r="H116" s="46"/>
    </row>
    <row r="117" spans="1:8" ht="15" customHeight="1">
      <c r="A117" s="1">
        <v>93</v>
      </c>
      <c r="B117" s="36" t="s">
        <v>398</v>
      </c>
      <c r="C117" s="21">
        <v>1998</v>
      </c>
      <c r="D117" s="21">
        <v>1</v>
      </c>
      <c r="E117" s="44" t="s">
        <v>286</v>
      </c>
      <c r="F117" s="44" t="s">
        <v>399</v>
      </c>
      <c r="G117" s="47">
        <v>1.6145833333332998E-2</v>
      </c>
      <c r="H117" s="46"/>
    </row>
    <row r="118" spans="1:8" ht="15" customHeight="1">
      <c r="A118" s="1">
        <v>94</v>
      </c>
      <c r="B118" s="36" t="s">
        <v>418</v>
      </c>
      <c r="C118" s="21">
        <v>1997</v>
      </c>
      <c r="D118" s="21">
        <v>1</v>
      </c>
      <c r="E118" s="44" t="s">
        <v>266</v>
      </c>
      <c r="F118" s="44" t="s">
        <v>426</v>
      </c>
      <c r="G118" s="47">
        <v>1.6319444444444099E-2</v>
      </c>
      <c r="H118" s="46"/>
    </row>
    <row r="119" spans="1:8" ht="15" customHeight="1">
      <c r="A119" s="1">
        <v>95</v>
      </c>
      <c r="B119" s="36" t="s">
        <v>222</v>
      </c>
      <c r="C119" s="21">
        <v>1997</v>
      </c>
      <c r="D119" s="21">
        <v>1</v>
      </c>
      <c r="E119" s="44" t="s">
        <v>225</v>
      </c>
      <c r="F119" s="44" t="s">
        <v>216</v>
      </c>
      <c r="G119" s="47">
        <v>1.6493055555555199E-2</v>
      </c>
      <c r="H119" s="46"/>
    </row>
    <row r="120" spans="1:8" ht="15" customHeight="1">
      <c r="A120" s="1">
        <v>96</v>
      </c>
      <c r="B120" s="36" t="s">
        <v>453</v>
      </c>
      <c r="C120" s="21">
        <v>1997</v>
      </c>
      <c r="D120" s="21">
        <v>1</v>
      </c>
      <c r="E120" s="44" t="s">
        <v>445</v>
      </c>
      <c r="F120" s="44" t="s">
        <v>446</v>
      </c>
      <c r="G120" s="47">
        <v>1.6666666666666299E-2</v>
      </c>
      <c r="H120" s="46"/>
    </row>
    <row r="121" spans="1:8" ht="15" customHeight="1">
      <c r="A121" s="1">
        <v>97</v>
      </c>
      <c r="B121" s="36" t="s">
        <v>481</v>
      </c>
      <c r="C121" s="21">
        <v>1998</v>
      </c>
      <c r="D121" s="21">
        <v>1</v>
      </c>
      <c r="E121" s="44" t="s">
        <v>478</v>
      </c>
      <c r="F121" s="44" t="s">
        <v>479</v>
      </c>
      <c r="G121" s="47">
        <v>1.6840277777777399E-2</v>
      </c>
      <c r="H121" s="46"/>
    </row>
    <row r="122" spans="1:8" ht="15" customHeight="1">
      <c r="A122" s="1">
        <v>98</v>
      </c>
      <c r="B122" s="36" t="s">
        <v>202</v>
      </c>
      <c r="C122" s="21">
        <v>1997</v>
      </c>
      <c r="D122" s="21">
        <v>1</v>
      </c>
      <c r="E122" s="44" t="s">
        <v>200</v>
      </c>
      <c r="F122" s="44" t="s">
        <v>201</v>
      </c>
      <c r="G122" s="45">
        <v>1.7013888888888499E-2</v>
      </c>
      <c r="H122" s="46"/>
    </row>
    <row r="123" spans="1:8" ht="15" customHeight="1">
      <c r="A123" s="1">
        <v>99</v>
      </c>
      <c r="B123" s="36" t="s">
        <v>309</v>
      </c>
      <c r="C123" s="21">
        <v>1998</v>
      </c>
      <c r="D123" s="21">
        <v>1</v>
      </c>
      <c r="E123" s="44" t="s">
        <v>305</v>
      </c>
      <c r="F123" s="44" t="s">
        <v>306</v>
      </c>
      <c r="G123" s="47">
        <v>1.7187499999999599E-2</v>
      </c>
      <c r="H123" s="46"/>
    </row>
    <row r="124" spans="1:8" ht="15" customHeight="1">
      <c r="A124" s="1">
        <v>100</v>
      </c>
      <c r="B124" s="36" t="s">
        <v>126</v>
      </c>
      <c r="C124" s="21">
        <v>1997</v>
      </c>
      <c r="D124" s="21">
        <v>2</v>
      </c>
      <c r="E124" s="44" t="s">
        <v>252</v>
      </c>
      <c r="F124" s="44" t="s">
        <v>379</v>
      </c>
      <c r="G124" s="47">
        <v>1.7361111111110699E-2</v>
      </c>
      <c r="H124" s="46"/>
    </row>
    <row r="125" spans="1:8" ht="15" customHeight="1">
      <c r="A125" s="1">
        <v>101</v>
      </c>
      <c r="B125" s="36" t="s">
        <v>315</v>
      </c>
      <c r="C125" s="21">
        <v>1997</v>
      </c>
      <c r="D125" s="21" t="s">
        <v>97</v>
      </c>
      <c r="E125" s="44" t="s">
        <v>312</v>
      </c>
      <c r="F125" s="44" t="s">
        <v>209</v>
      </c>
      <c r="G125" s="47">
        <v>1.7534722222221799E-2</v>
      </c>
      <c r="H125" s="46"/>
    </row>
    <row r="126" spans="1:8" ht="15" customHeight="1">
      <c r="A126" s="1">
        <v>102</v>
      </c>
      <c r="B126" s="36" t="s">
        <v>539</v>
      </c>
      <c r="C126" s="21">
        <v>1997</v>
      </c>
      <c r="D126" s="21">
        <v>1</v>
      </c>
      <c r="E126" s="44" t="s">
        <v>192</v>
      </c>
      <c r="F126" s="44" t="s">
        <v>209</v>
      </c>
      <c r="G126" s="45">
        <v>1.7708333333332899E-2</v>
      </c>
      <c r="H126" s="46"/>
    </row>
    <row r="127" spans="1:8" ht="15" customHeight="1">
      <c r="A127" s="1">
        <v>103</v>
      </c>
      <c r="B127" s="36" t="s">
        <v>454</v>
      </c>
      <c r="C127" s="21">
        <v>1997</v>
      </c>
      <c r="D127" s="21">
        <v>1</v>
      </c>
      <c r="E127" s="44" t="s">
        <v>445</v>
      </c>
      <c r="F127" s="44" t="s">
        <v>446</v>
      </c>
      <c r="G127" s="47">
        <v>1.7881944444443999E-2</v>
      </c>
      <c r="H127" s="46"/>
    </row>
    <row r="128" spans="1:8" ht="15" customHeight="1">
      <c r="A128" s="1">
        <v>104</v>
      </c>
      <c r="B128" s="36" t="s">
        <v>400</v>
      </c>
      <c r="C128" s="21">
        <v>1997</v>
      </c>
      <c r="D128" s="21">
        <v>1</v>
      </c>
      <c r="E128" s="44" t="s">
        <v>331</v>
      </c>
      <c r="F128" s="44" t="s">
        <v>343</v>
      </c>
      <c r="G128" s="47">
        <v>1.8055555555555099E-2</v>
      </c>
      <c r="H128" s="46"/>
    </row>
    <row r="129" spans="1:8" ht="15" customHeight="1">
      <c r="A129" s="1">
        <v>105</v>
      </c>
      <c r="B129" s="36" t="s">
        <v>247</v>
      </c>
      <c r="C129" s="21">
        <v>1997</v>
      </c>
      <c r="D129" s="21">
        <v>1</v>
      </c>
      <c r="E129" s="44" t="s">
        <v>272</v>
      </c>
      <c r="F129" s="44" t="s">
        <v>245</v>
      </c>
      <c r="G129" s="47">
        <v>1.8229166666666199E-2</v>
      </c>
      <c r="H129" s="46"/>
    </row>
    <row r="130" spans="1:8" ht="15" customHeight="1">
      <c r="A130" s="1">
        <v>106</v>
      </c>
      <c r="B130" s="36" t="s">
        <v>76</v>
      </c>
      <c r="C130" s="21">
        <v>1998</v>
      </c>
      <c r="D130" s="21">
        <v>1</v>
      </c>
      <c r="E130" s="44" t="s">
        <v>421</v>
      </c>
      <c r="F130" s="44" t="s">
        <v>422</v>
      </c>
      <c r="G130" s="47">
        <v>1.84027777777773E-2</v>
      </c>
      <c r="H130" s="46"/>
    </row>
    <row r="131" spans="1:8" ht="15" customHeight="1">
      <c r="A131" s="1">
        <v>107</v>
      </c>
      <c r="B131" s="36" t="s">
        <v>250</v>
      </c>
      <c r="C131" s="21">
        <v>1997</v>
      </c>
      <c r="D131" s="21">
        <v>1</v>
      </c>
      <c r="E131" s="44" t="s">
        <v>251</v>
      </c>
      <c r="F131" s="44" t="s">
        <v>209</v>
      </c>
      <c r="G131" s="47">
        <v>1.85763888888884E-2</v>
      </c>
      <c r="H131" s="46"/>
    </row>
    <row r="132" spans="1:8" ht="15" customHeight="1">
      <c r="A132" s="1">
        <v>108</v>
      </c>
      <c r="B132" s="36" t="s">
        <v>296</v>
      </c>
      <c r="C132" s="21">
        <v>1998</v>
      </c>
      <c r="D132" s="21">
        <v>1</v>
      </c>
      <c r="E132" s="44" t="s">
        <v>272</v>
      </c>
      <c r="F132" s="44" t="s">
        <v>461</v>
      </c>
      <c r="G132" s="47">
        <v>1.87499999999995E-2</v>
      </c>
      <c r="H132" s="46"/>
    </row>
    <row r="133" spans="1:8" ht="15" customHeight="1">
      <c r="A133" s="1">
        <v>109</v>
      </c>
      <c r="B133" s="36" t="s">
        <v>412</v>
      </c>
      <c r="C133" s="21">
        <v>1997</v>
      </c>
      <c r="D133" s="21">
        <v>2</v>
      </c>
      <c r="E133" s="44" t="s">
        <v>519</v>
      </c>
      <c r="F133" s="44" t="s">
        <v>306</v>
      </c>
      <c r="G133" s="45">
        <v>1.89236111111106E-2</v>
      </c>
      <c r="H133" s="46"/>
    </row>
    <row r="134" spans="1:8" ht="15" customHeight="1">
      <c r="A134" s="1">
        <v>110</v>
      </c>
      <c r="B134" s="36" t="s">
        <v>221</v>
      </c>
      <c r="C134" s="21">
        <v>1997</v>
      </c>
      <c r="D134" s="21">
        <v>1</v>
      </c>
      <c r="E134" s="44" t="s">
        <v>225</v>
      </c>
      <c r="F134" s="44" t="s">
        <v>216</v>
      </c>
      <c r="G134" s="47">
        <v>1.90972222222217E-2</v>
      </c>
      <c r="H134" s="46"/>
    </row>
    <row r="135" spans="1:8" ht="15" customHeight="1">
      <c r="A135" s="1">
        <v>111</v>
      </c>
      <c r="B135" s="36" t="s">
        <v>135</v>
      </c>
      <c r="C135" s="21">
        <v>1997</v>
      </c>
      <c r="D135" s="21" t="s">
        <v>97</v>
      </c>
      <c r="E135" s="44" t="s">
        <v>48</v>
      </c>
      <c r="F135" s="44" t="s">
        <v>324</v>
      </c>
      <c r="G135" s="47">
        <v>1.92708333333328E-2</v>
      </c>
      <c r="H135" s="46"/>
    </row>
    <row r="136" spans="1:8" ht="15" customHeight="1">
      <c r="A136" s="1">
        <v>112</v>
      </c>
      <c r="B136" s="36" t="s">
        <v>59</v>
      </c>
      <c r="C136" s="21">
        <v>1998</v>
      </c>
      <c r="D136" s="21">
        <v>2</v>
      </c>
      <c r="E136" s="44" t="s">
        <v>48</v>
      </c>
      <c r="F136" s="44" t="s">
        <v>324</v>
      </c>
      <c r="G136" s="47">
        <v>1.94444444444439E-2</v>
      </c>
      <c r="H136" s="46"/>
    </row>
    <row r="137" spans="1:8" ht="15" customHeight="1">
      <c r="A137" s="1">
        <v>113</v>
      </c>
      <c r="B137" s="36" t="s">
        <v>79</v>
      </c>
      <c r="C137" s="21">
        <v>1997</v>
      </c>
      <c r="D137" s="21">
        <v>1</v>
      </c>
      <c r="E137" s="44" t="s">
        <v>515</v>
      </c>
      <c r="F137" s="44" t="s">
        <v>209</v>
      </c>
      <c r="G137" s="45">
        <v>1.9618055555555E-2</v>
      </c>
      <c r="H137" s="46"/>
    </row>
    <row r="138" spans="1:8" ht="15" customHeight="1">
      <c r="A138" s="1">
        <v>114</v>
      </c>
      <c r="B138" s="36" t="s">
        <v>281</v>
      </c>
      <c r="C138" s="21">
        <v>1997</v>
      </c>
      <c r="D138" s="21">
        <v>1</v>
      </c>
      <c r="E138" s="44" t="s">
        <v>272</v>
      </c>
      <c r="F138" s="44" t="s">
        <v>273</v>
      </c>
      <c r="G138" s="47">
        <v>1.97916666666661E-2</v>
      </c>
      <c r="H138" s="46"/>
    </row>
    <row r="139" spans="1:8" ht="15" customHeight="1">
      <c r="A139" s="1">
        <v>115</v>
      </c>
      <c r="B139" s="36" t="s">
        <v>238</v>
      </c>
      <c r="C139" s="21">
        <v>1998</v>
      </c>
      <c r="D139" s="21">
        <v>1</v>
      </c>
      <c r="E139" s="44" t="s">
        <v>235</v>
      </c>
      <c r="F139" s="44" t="s">
        <v>236</v>
      </c>
      <c r="G139" s="47">
        <v>1.99652777777772E-2</v>
      </c>
      <c r="H139" s="46"/>
    </row>
    <row r="140" spans="1:8" ht="15" customHeight="1">
      <c r="A140" s="1">
        <v>116</v>
      </c>
      <c r="B140" s="36" t="s">
        <v>292</v>
      </c>
      <c r="C140" s="21">
        <v>1997</v>
      </c>
      <c r="D140" s="21">
        <v>1</v>
      </c>
      <c r="E140" s="44" t="s">
        <v>272</v>
      </c>
      <c r="F140" s="44" t="s">
        <v>465</v>
      </c>
      <c r="G140" s="45">
        <v>2.01388888888883E-2</v>
      </c>
      <c r="H140" s="46"/>
    </row>
    <row r="141" spans="1:8" ht="15" customHeight="1">
      <c r="A141" s="11"/>
      <c r="G141" s="22"/>
      <c r="H141" s="12"/>
    </row>
    <row r="142" spans="1:8" ht="15" customHeight="1">
      <c r="B142" s="7" t="s">
        <v>104</v>
      </c>
      <c r="D142" s="38" t="s">
        <v>105</v>
      </c>
    </row>
    <row r="143" spans="1:8" ht="15" customHeight="1">
      <c r="D143" s="38"/>
    </row>
    <row r="144" spans="1:8" ht="15" customHeight="1">
      <c r="D144" s="38"/>
    </row>
    <row r="145" spans="1:8" ht="15" customHeight="1">
      <c r="D145" s="38"/>
    </row>
    <row r="146" spans="1:8" ht="15" customHeight="1">
      <c r="A146" s="400" t="s">
        <v>111</v>
      </c>
      <c r="B146" s="400"/>
      <c r="C146" s="400"/>
      <c r="D146" s="400"/>
      <c r="E146" s="400"/>
      <c r="F146" s="400"/>
      <c r="G146" s="400"/>
      <c r="H146" s="400"/>
    </row>
    <row r="147" spans="1:8" ht="15" customHeight="1">
      <c r="A147" s="401" t="s">
        <v>112</v>
      </c>
      <c r="B147" s="401"/>
      <c r="C147" s="401"/>
      <c r="D147" s="401"/>
      <c r="E147" s="401"/>
      <c r="F147" s="401"/>
      <c r="G147" s="401"/>
      <c r="H147" s="401"/>
    </row>
    <row r="148" spans="1:8" ht="15" customHeight="1">
      <c r="A148" s="402" t="s">
        <v>113</v>
      </c>
      <c r="B148" s="402"/>
      <c r="C148" s="402"/>
      <c r="D148" s="402"/>
      <c r="E148" s="402"/>
      <c r="F148" s="402"/>
      <c r="G148" s="402"/>
      <c r="H148" s="402"/>
    </row>
    <row r="149" spans="1:8" ht="15" customHeight="1">
      <c r="A149" s="398" t="s">
        <v>82</v>
      </c>
      <c r="B149" s="398"/>
      <c r="C149" s="398"/>
      <c r="D149" s="398"/>
      <c r="E149" s="398"/>
      <c r="F149" s="398"/>
      <c r="G149" s="398"/>
      <c r="H149" s="398"/>
    </row>
    <row r="150" spans="1:8" ht="15" customHeight="1">
      <c r="A150" s="399" t="s">
        <v>127</v>
      </c>
      <c r="B150" s="399"/>
      <c r="C150" s="399"/>
      <c r="D150" s="399"/>
      <c r="E150" s="399"/>
      <c r="F150" s="399"/>
      <c r="G150" s="399"/>
      <c r="H150" s="399"/>
    </row>
    <row r="151" spans="1:8" ht="15" customHeight="1">
      <c r="A151" s="398" t="s">
        <v>46</v>
      </c>
      <c r="B151" s="398"/>
      <c r="C151" s="398"/>
      <c r="D151" s="398"/>
      <c r="E151" s="398"/>
      <c r="F151" s="398"/>
      <c r="G151" s="398"/>
      <c r="H151" s="398"/>
    </row>
    <row r="152" spans="1:8" ht="15" customHeight="1">
      <c r="A152" s="14" t="s">
        <v>0</v>
      </c>
      <c r="B152" s="42"/>
      <c r="C152" s="42"/>
      <c r="D152" s="42"/>
      <c r="E152" s="42"/>
      <c r="F152" s="9" t="s">
        <v>6</v>
      </c>
      <c r="G152" s="37">
        <v>0.4777777777777778</v>
      </c>
    </row>
    <row r="153" spans="1:8" ht="15" customHeight="1">
      <c r="A153" s="10" t="s">
        <v>67</v>
      </c>
      <c r="B153" s="5"/>
      <c r="C153" s="42"/>
      <c r="D153" s="42"/>
      <c r="E153" s="42"/>
      <c r="F153" s="10" t="s">
        <v>522</v>
      </c>
      <c r="G153" s="15" t="s">
        <v>12</v>
      </c>
    </row>
    <row r="154" spans="1:8" ht="15" customHeight="1">
      <c r="A154" s="10" t="s">
        <v>180</v>
      </c>
      <c r="B154" s="42"/>
      <c r="C154" s="42"/>
      <c r="D154" s="42"/>
      <c r="E154" s="42"/>
      <c r="F154" s="42"/>
      <c r="G154" s="42"/>
      <c r="H154" s="42"/>
    </row>
    <row r="155" spans="1:8" ht="15" customHeight="1"/>
    <row r="156" spans="1:8" s="41" customFormat="1" ht="28.5" customHeight="1">
      <c r="A156" s="39" t="s">
        <v>51</v>
      </c>
      <c r="B156" s="39" t="s">
        <v>2</v>
      </c>
      <c r="C156" s="40" t="s">
        <v>52</v>
      </c>
      <c r="D156" s="40" t="s">
        <v>4</v>
      </c>
      <c r="E156" s="39" t="s">
        <v>53</v>
      </c>
      <c r="F156" s="39" t="s">
        <v>184</v>
      </c>
      <c r="G156" s="39" t="s">
        <v>54</v>
      </c>
      <c r="H156" s="40" t="s">
        <v>55</v>
      </c>
    </row>
    <row r="157" spans="1:8" s="12" customFormat="1" ht="15" customHeight="1">
      <c r="A157" s="1" t="s">
        <v>526</v>
      </c>
      <c r="B157" s="36" t="s">
        <v>341</v>
      </c>
      <c r="C157" s="21">
        <v>1999</v>
      </c>
      <c r="D157" s="21">
        <v>2</v>
      </c>
      <c r="E157" s="44" t="s">
        <v>331</v>
      </c>
      <c r="F157" s="44" t="s">
        <v>343</v>
      </c>
      <c r="G157" s="45">
        <v>2.0312500000000001E-2</v>
      </c>
      <c r="H157" s="46"/>
    </row>
    <row r="158" spans="1:8" s="12" customFormat="1" ht="15" customHeight="1">
      <c r="A158" s="1" t="s">
        <v>527</v>
      </c>
      <c r="B158" s="36" t="s">
        <v>396</v>
      </c>
      <c r="C158" s="21">
        <v>2001</v>
      </c>
      <c r="D158" s="21" t="s">
        <v>329</v>
      </c>
      <c r="E158" s="44" t="s">
        <v>272</v>
      </c>
      <c r="F158" s="44" t="s">
        <v>395</v>
      </c>
      <c r="G158" s="45">
        <v>2.0486111111111101E-2</v>
      </c>
      <c r="H158" s="46"/>
    </row>
    <row r="159" spans="1:8" s="12" customFormat="1" ht="15" customHeight="1">
      <c r="A159" s="1" t="s">
        <v>528</v>
      </c>
      <c r="B159" s="36" t="s">
        <v>384</v>
      </c>
      <c r="C159" s="21">
        <v>2001</v>
      </c>
      <c r="D159" s="21">
        <v>3</v>
      </c>
      <c r="E159" s="44" t="s">
        <v>312</v>
      </c>
      <c r="F159" s="44" t="s">
        <v>209</v>
      </c>
      <c r="G159" s="45">
        <v>2.0659722222222201E-2</v>
      </c>
      <c r="H159" s="46"/>
    </row>
    <row r="160" spans="1:8" s="12" customFormat="1" ht="15" customHeight="1">
      <c r="A160" s="1" t="s">
        <v>529</v>
      </c>
      <c r="B160" s="36" t="s">
        <v>382</v>
      </c>
      <c r="C160" s="21">
        <v>1999</v>
      </c>
      <c r="D160" s="21">
        <v>2</v>
      </c>
      <c r="E160" s="44" t="s">
        <v>305</v>
      </c>
      <c r="F160" s="44" t="s">
        <v>306</v>
      </c>
      <c r="G160" s="47">
        <v>2.0833333333333301E-2</v>
      </c>
      <c r="H160" s="46"/>
    </row>
    <row r="161" spans="1:8" s="12" customFormat="1" ht="15" customHeight="1">
      <c r="A161" s="1" t="s">
        <v>161</v>
      </c>
      <c r="B161" s="36" t="s">
        <v>128</v>
      </c>
      <c r="C161" s="21">
        <v>2000</v>
      </c>
      <c r="D161" s="21">
        <v>3</v>
      </c>
      <c r="E161" s="44" t="s">
        <v>305</v>
      </c>
      <c r="F161" s="44" t="s">
        <v>306</v>
      </c>
      <c r="G161" s="47">
        <v>2.1006944444444401E-2</v>
      </c>
      <c r="H161" s="46"/>
    </row>
    <row r="162" spans="1:8" s="12" customFormat="1" ht="15" customHeight="1">
      <c r="A162" s="1" t="s">
        <v>162</v>
      </c>
      <c r="B162" s="36" t="s">
        <v>383</v>
      </c>
      <c r="C162" s="21">
        <v>2001</v>
      </c>
      <c r="D162" s="21">
        <v>2</v>
      </c>
      <c r="E162" s="44" t="s">
        <v>312</v>
      </c>
      <c r="F162" s="44" t="s">
        <v>209</v>
      </c>
      <c r="G162" s="47">
        <v>2.1180555555555501E-2</v>
      </c>
      <c r="H162" s="46"/>
    </row>
    <row r="163" spans="1:8" s="12" customFormat="1" ht="15" customHeight="1">
      <c r="A163" s="1" t="s">
        <v>163</v>
      </c>
      <c r="B163" s="36" t="s">
        <v>427</v>
      </c>
      <c r="C163" s="21">
        <v>2001</v>
      </c>
      <c r="D163" s="21">
        <v>2</v>
      </c>
      <c r="E163" s="44" t="s">
        <v>266</v>
      </c>
      <c r="F163" s="44" t="s">
        <v>426</v>
      </c>
      <c r="G163" s="45">
        <v>2.1354166666666601E-2</v>
      </c>
      <c r="H163" s="46"/>
    </row>
    <row r="164" spans="1:8" s="12" customFormat="1" ht="15" customHeight="1">
      <c r="A164" s="1" t="s">
        <v>164</v>
      </c>
      <c r="B164" s="36" t="s">
        <v>394</v>
      </c>
      <c r="C164" s="21">
        <v>2001</v>
      </c>
      <c r="D164" s="21" t="s">
        <v>329</v>
      </c>
      <c r="E164" s="44" t="s">
        <v>272</v>
      </c>
      <c r="F164" s="44" t="s">
        <v>395</v>
      </c>
      <c r="G164" s="45">
        <v>2.1527777777777701E-2</v>
      </c>
      <c r="H164" s="46"/>
    </row>
    <row r="165" spans="1:8" s="12" customFormat="1" ht="15" customHeight="1">
      <c r="A165" s="1">
        <v>125</v>
      </c>
      <c r="B165" s="36" t="s">
        <v>541</v>
      </c>
      <c r="C165" s="21">
        <v>2001</v>
      </c>
      <c r="D165" s="21" t="s">
        <v>73</v>
      </c>
      <c r="E165" s="44" t="s">
        <v>419</v>
      </c>
      <c r="F165" s="44" t="s">
        <v>209</v>
      </c>
      <c r="G165" s="45">
        <v>2.1701388888888801E-2</v>
      </c>
      <c r="H165" s="46"/>
    </row>
    <row r="166" spans="1:8" s="12" customFormat="1" ht="15" customHeight="1">
      <c r="A166" s="1">
        <v>126</v>
      </c>
      <c r="B166" s="36" t="s">
        <v>130</v>
      </c>
      <c r="C166" s="21">
        <v>2000</v>
      </c>
      <c r="D166" s="21">
        <v>2</v>
      </c>
      <c r="E166" s="44" t="s">
        <v>258</v>
      </c>
      <c r="F166" s="44" t="s">
        <v>259</v>
      </c>
      <c r="G166" s="47">
        <v>2.1874999999999901E-2</v>
      </c>
      <c r="H166" s="46"/>
    </row>
    <row r="167" spans="1:8" s="12" customFormat="1" ht="15" customHeight="1">
      <c r="A167" s="1">
        <v>127</v>
      </c>
      <c r="B167" s="36" t="s">
        <v>270</v>
      </c>
      <c r="C167" s="21">
        <v>1999</v>
      </c>
      <c r="D167" s="21">
        <v>2</v>
      </c>
      <c r="E167" s="44" t="s">
        <v>266</v>
      </c>
      <c r="F167" s="44" t="s">
        <v>426</v>
      </c>
      <c r="G167" s="47">
        <v>2.2048611111111002E-2</v>
      </c>
      <c r="H167" s="46"/>
    </row>
    <row r="168" spans="1:8" s="12" customFormat="1" ht="15" customHeight="1">
      <c r="A168" s="1">
        <v>128</v>
      </c>
      <c r="B168" s="36" t="s">
        <v>363</v>
      </c>
      <c r="C168" s="21">
        <v>1999</v>
      </c>
      <c r="D168" s="21">
        <v>2</v>
      </c>
      <c r="E168" s="44" t="s">
        <v>364</v>
      </c>
      <c r="F168" s="44" t="s">
        <v>365</v>
      </c>
      <c r="G168" s="47">
        <v>2.2222222222222102E-2</v>
      </c>
      <c r="H168" s="46"/>
    </row>
    <row r="169" spans="1:8" s="12" customFormat="1" ht="15" customHeight="1">
      <c r="A169" s="1">
        <v>129</v>
      </c>
      <c r="B169" s="36" t="s">
        <v>75</v>
      </c>
      <c r="C169" s="21">
        <v>1999</v>
      </c>
      <c r="D169" s="21">
        <v>3</v>
      </c>
      <c r="E169" s="44" t="s">
        <v>305</v>
      </c>
      <c r="F169" s="44" t="s">
        <v>306</v>
      </c>
      <c r="G169" s="45">
        <v>2.2395833333333202E-2</v>
      </c>
      <c r="H169" s="46"/>
    </row>
    <row r="170" spans="1:8" s="12" customFormat="1" ht="15" customHeight="1">
      <c r="A170" s="1">
        <v>130</v>
      </c>
      <c r="B170" s="36" t="s">
        <v>131</v>
      </c>
      <c r="C170" s="21">
        <v>1999</v>
      </c>
      <c r="D170" s="21" t="s">
        <v>176</v>
      </c>
      <c r="E170" s="44" t="s">
        <v>421</v>
      </c>
      <c r="F170" s="44" t="s">
        <v>422</v>
      </c>
      <c r="G170" s="45">
        <v>2.2569444444444298E-2</v>
      </c>
      <c r="H170" s="46"/>
    </row>
    <row r="171" spans="1:8" s="12" customFormat="1" ht="15" customHeight="1">
      <c r="A171" s="1">
        <v>131</v>
      </c>
      <c r="B171" s="36" t="s">
        <v>480</v>
      </c>
      <c r="C171" s="21">
        <v>1999</v>
      </c>
      <c r="D171" s="21">
        <v>1</v>
      </c>
      <c r="E171" s="44" t="s">
        <v>478</v>
      </c>
      <c r="F171" s="44" t="s">
        <v>479</v>
      </c>
      <c r="G171" s="45">
        <v>2.2743055555555398E-2</v>
      </c>
      <c r="H171" s="46"/>
    </row>
    <row r="172" spans="1:8" s="12" customFormat="1" ht="15" customHeight="1">
      <c r="A172" s="1">
        <v>132</v>
      </c>
      <c r="B172" s="36" t="s">
        <v>242</v>
      </c>
      <c r="C172" s="21">
        <v>1999</v>
      </c>
      <c r="D172" s="21">
        <v>2</v>
      </c>
      <c r="E172" s="44" t="s">
        <v>235</v>
      </c>
      <c r="F172" s="44" t="s">
        <v>236</v>
      </c>
      <c r="G172" s="47">
        <v>2.2916666666666499E-2</v>
      </c>
      <c r="H172" s="46"/>
    </row>
    <row r="173" spans="1:8" s="12" customFormat="1" ht="15" customHeight="1">
      <c r="A173" s="1">
        <v>133</v>
      </c>
      <c r="B173" s="36" t="s">
        <v>338</v>
      </c>
      <c r="C173" s="21">
        <v>1999</v>
      </c>
      <c r="D173" s="21">
        <v>1</v>
      </c>
      <c r="E173" s="44" t="s">
        <v>331</v>
      </c>
      <c r="F173" s="44" t="s">
        <v>343</v>
      </c>
      <c r="G173" s="47">
        <v>2.3090277777777599E-2</v>
      </c>
      <c r="H173" s="46"/>
    </row>
    <row r="174" spans="1:8" s="12" customFormat="1" ht="15" customHeight="1">
      <c r="A174" s="1">
        <v>134</v>
      </c>
      <c r="B174" s="36" t="s">
        <v>316</v>
      </c>
      <c r="C174" s="21">
        <v>1999</v>
      </c>
      <c r="D174" s="21">
        <v>3</v>
      </c>
      <c r="E174" s="44" t="s">
        <v>312</v>
      </c>
      <c r="F174" s="44" t="s">
        <v>209</v>
      </c>
      <c r="G174" s="47">
        <v>2.3263888888888699E-2</v>
      </c>
      <c r="H174" s="46"/>
    </row>
    <row r="175" spans="1:8" s="12" customFormat="1" ht="15" customHeight="1">
      <c r="A175" s="1">
        <v>135</v>
      </c>
      <c r="B175" s="36" t="s">
        <v>227</v>
      </c>
      <c r="C175" s="21">
        <v>1999</v>
      </c>
      <c r="D175" s="21">
        <v>2</v>
      </c>
      <c r="E175" s="44" t="s">
        <v>460</v>
      </c>
      <c r="F175" s="44" t="s">
        <v>458</v>
      </c>
      <c r="G175" s="45">
        <v>2.3437499999999799E-2</v>
      </c>
      <c r="H175" s="46"/>
    </row>
    <row r="176" spans="1:8" s="12" customFormat="1" ht="15" customHeight="1">
      <c r="A176" s="1">
        <v>136</v>
      </c>
      <c r="B176" s="36" t="s">
        <v>212</v>
      </c>
      <c r="C176" s="21">
        <v>1999</v>
      </c>
      <c r="D176" s="21">
        <v>2</v>
      </c>
      <c r="E176" s="44" t="s">
        <v>208</v>
      </c>
      <c r="F176" s="44" t="s">
        <v>209</v>
      </c>
      <c r="G176" s="45">
        <v>2.3611111111110899E-2</v>
      </c>
      <c r="H176" s="46"/>
    </row>
    <row r="177" spans="1:8" s="12" customFormat="1" ht="15" customHeight="1">
      <c r="A177" s="1">
        <v>137</v>
      </c>
      <c r="B177" s="36" t="s">
        <v>210</v>
      </c>
      <c r="C177" s="21">
        <v>2000</v>
      </c>
      <c r="D177" s="21" t="s">
        <v>73</v>
      </c>
      <c r="E177" s="44" t="s">
        <v>208</v>
      </c>
      <c r="F177" s="44" t="s">
        <v>209</v>
      </c>
      <c r="G177" s="45">
        <v>2.3784722222221999E-2</v>
      </c>
      <c r="H177" s="46"/>
    </row>
    <row r="178" spans="1:8" s="12" customFormat="1" ht="15" customHeight="1">
      <c r="A178" s="1">
        <v>138</v>
      </c>
      <c r="B178" s="36" t="s">
        <v>226</v>
      </c>
      <c r="C178" s="21">
        <v>2000</v>
      </c>
      <c r="D178" s="21">
        <v>2</v>
      </c>
      <c r="E178" s="44" t="s">
        <v>350</v>
      </c>
      <c r="F178" s="44" t="s">
        <v>458</v>
      </c>
      <c r="G178" s="47">
        <v>2.3958333333333099E-2</v>
      </c>
      <c r="H178" s="46"/>
    </row>
    <row r="179" spans="1:8" s="12" customFormat="1" ht="15" customHeight="1">
      <c r="A179" s="1">
        <v>139</v>
      </c>
      <c r="B179" s="36" t="s">
        <v>477</v>
      </c>
      <c r="C179" s="21">
        <v>1999</v>
      </c>
      <c r="D179" s="21">
        <v>1</v>
      </c>
      <c r="E179" s="44" t="s">
        <v>478</v>
      </c>
      <c r="F179" s="44" t="s">
        <v>479</v>
      </c>
      <c r="G179" s="47">
        <v>2.4131944444444199E-2</v>
      </c>
      <c r="H179" s="46"/>
    </row>
    <row r="180" spans="1:8" s="12" customFormat="1" ht="15" customHeight="1">
      <c r="A180" s="1">
        <v>140</v>
      </c>
      <c r="B180" s="36" t="s">
        <v>411</v>
      </c>
      <c r="C180" s="21">
        <v>1999</v>
      </c>
      <c r="D180" s="21">
        <v>1</v>
      </c>
      <c r="E180" s="44" t="s">
        <v>519</v>
      </c>
      <c r="F180" s="44" t="s">
        <v>185</v>
      </c>
      <c r="G180" s="47">
        <v>2.4305555555555299E-2</v>
      </c>
      <c r="H180" s="46"/>
    </row>
    <row r="181" spans="1:8" s="12" customFormat="1" ht="15" customHeight="1">
      <c r="A181" s="1">
        <v>141</v>
      </c>
      <c r="B181" s="36" t="s">
        <v>375</v>
      </c>
      <c r="C181" s="21">
        <v>1999</v>
      </c>
      <c r="D181" s="21"/>
      <c r="E181" s="44" t="s">
        <v>376</v>
      </c>
      <c r="F181" s="44" t="s">
        <v>377</v>
      </c>
      <c r="G181" s="45">
        <v>2.4479166666666399E-2</v>
      </c>
      <c r="H181" s="46"/>
    </row>
    <row r="182" spans="1:8" s="12" customFormat="1" ht="15" customHeight="1">
      <c r="A182" s="1">
        <v>142</v>
      </c>
      <c r="B182" s="36" t="s">
        <v>475</v>
      </c>
      <c r="C182" s="21">
        <v>2000</v>
      </c>
      <c r="D182" s="21">
        <v>3</v>
      </c>
      <c r="E182" s="44" t="s">
        <v>470</v>
      </c>
      <c r="F182" s="44" t="s">
        <v>209</v>
      </c>
      <c r="G182" s="45">
        <v>2.4652777777777499E-2</v>
      </c>
      <c r="H182" s="46"/>
    </row>
    <row r="183" spans="1:8" s="12" customFormat="1" ht="15" customHeight="1">
      <c r="A183" s="1">
        <v>143</v>
      </c>
      <c r="B183" s="36" t="s">
        <v>129</v>
      </c>
      <c r="C183" s="21">
        <v>1999</v>
      </c>
      <c r="D183" s="21">
        <v>3</v>
      </c>
      <c r="E183" s="44" t="s">
        <v>305</v>
      </c>
      <c r="F183" s="44" t="s">
        <v>306</v>
      </c>
      <c r="G183" s="45">
        <v>2.4826388888888599E-2</v>
      </c>
      <c r="H183" s="46"/>
    </row>
    <row r="184" spans="1:8" s="12" customFormat="1" ht="15" customHeight="1">
      <c r="A184" s="1">
        <v>144</v>
      </c>
      <c r="B184" s="36" t="s">
        <v>415</v>
      </c>
      <c r="C184" s="21">
        <v>1999</v>
      </c>
      <c r="D184" s="21">
        <v>2</v>
      </c>
      <c r="E184" s="44" t="s">
        <v>261</v>
      </c>
      <c r="F184" s="44" t="s">
        <v>413</v>
      </c>
      <c r="G184" s="47">
        <v>2.49999999999997E-2</v>
      </c>
      <c r="H184" s="46"/>
    </row>
    <row r="185" spans="1:8" s="12" customFormat="1" ht="15" customHeight="1">
      <c r="A185" s="1">
        <v>145</v>
      </c>
      <c r="B185" s="36" t="s">
        <v>442</v>
      </c>
      <c r="C185" s="21">
        <v>2000</v>
      </c>
      <c r="D185" s="21" t="s">
        <v>329</v>
      </c>
      <c r="E185" s="44" t="s">
        <v>432</v>
      </c>
      <c r="F185" s="44" t="s">
        <v>416</v>
      </c>
      <c r="G185" s="47">
        <v>2.51736111111108E-2</v>
      </c>
      <c r="H185" s="46"/>
    </row>
    <row r="186" spans="1:8" s="12" customFormat="1" ht="15" customHeight="1">
      <c r="A186" s="1">
        <v>146</v>
      </c>
      <c r="B186" s="36" t="s">
        <v>507</v>
      </c>
      <c r="C186" s="21">
        <v>2000</v>
      </c>
      <c r="D186" s="21" t="s">
        <v>508</v>
      </c>
      <c r="E186" s="44" t="s">
        <v>272</v>
      </c>
      <c r="F186" s="48" t="s">
        <v>500</v>
      </c>
      <c r="G186" s="47">
        <v>2.53472222222219E-2</v>
      </c>
      <c r="H186" s="46"/>
    </row>
    <row r="187" spans="1:8" s="12" customFormat="1" ht="15" customHeight="1">
      <c r="A187" s="1">
        <v>147</v>
      </c>
      <c r="B187" s="36" t="s">
        <v>499</v>
      </c>
      <c r="C187" s="21">
        <v>1999</v>
      </c>
      <c r="D187" s="21" t="s">
        <v>329</v>
      </c>
      <c r="E187" s="44" t="s">
        <v>272</v>
      </c>
      <c r="F187" s="44" t="s">
        <v>497</v>
      </c>
      <c r="G187" s="45">
        <v>2.5520833333333E-2</v>
      </c>
      <c r="H187" s="46"/>
    </row>
    <row r="188" spans="1:8" s="12" customFormat="1" ht="15" customHeight="1">
      <c r="A188" s="1">
        <v>148</v>
      </c>
      <c r="B188" s="36" t="s">
        <v>337</v>
      </c>
      <c r="C188" s="21">
        <v>1999</v>
      </c>
      <c r="D188" s="21">
        <v>3</v>
      </c>
      <c r="E188" s="44" t="s">
        <v>331</v>
      </c>
      <c r="F188" s="44" t="s">
        <v>343</v>
      </c>
      <c r="G188" s="45">
        <v>2.56944444444441E-2</v>
      </c>
      <c r="H188" s="46"/>
    </row>
    <row r="189" spans="1:8" s="12" customFormat="1" ht="15" customHeight="1">
      <c r="A189" s="1">
        <v>149</v>
      </c>
      <c r="B189" s="36" t="s">
        <v>308</v>
      </c>
      <c r="C189" s="21">
        <v>1999</v>
      </c>
      <c r="D189" s="21">
        <v>3</v>
      </c>
      <c r="E189" s="44" t="s">
        <v>305</v>
      </c>
      <c r="F189" s="44" t="s">
        <v>306</v>
      </c>
      <c r="G189" s="45">
        <v>2.58680555555552E-2</v>
      </c>
      <c r="H189" s="46"/>
    </row>
    <row r="190" spans="1:8" s="12" customFormat="1" ht="15" customHeight="1">
      <c r="A190" s="1">
        <v>150</v>
      </c>
      <c r="B190" s="36" t="s">
        <v>60</v>
      </c>
      <c r="C190" s="21">
        <v>2000</v>
      </c>
      <c r="D190" s="21">
        <v>2</v>
      </c>
      <c r="E190" s="44" t="s">
        <v>447</v>
      </c>
      <c r="F190" s="44" t="s">
        <v>466</v>
      </c>
      <c r="G190" s="47">
        <v>2.60416666666663E-2</v>
      </c>
      <c r="H190" s="46"/>
    </row>
    <row r="191" spans="1:8" s="12" customFormat="1" ht="15" customHeight="1">
      <c r="A191" s="1">
        <v>151</v>
      </c>
      <c r="B191" s="36" t="s">
        <v>368</v>
      </c>
      <c r="C191" s="21">
        <v>2000</v>
      </c>
      <c r="D191" s="21">
        <v>2</v>
      </c>
      <c r="E191" s="44" t="s">
        <v>364</v>
      </c>
      <c r="F191" s="44" t="s">
        <v>365</v>
      </c>
      <c r="G191" s="47">
        <v>2.62152777777774E-2</v>
      </c>
      <c r="H191" s="46"/>
    </row>
    <row r="192" spans="1:8" s="12" customFormat="1" ht="15" customHeight="1">
      <c r="A192" s="1">
        <v>152</v>
      </c>
      <c r="B192" s="36" t="s">
        <v>248</v>
      </c>
      <c r="C192" s="21">
        <v>2000</v>
      </c>
      <c r="D192" s="21"/>
      <c r="E192" s="44" t="s">
        <v>272</v>
      </c>
      <c r="F192" s="44" t="s">
        <v>245</v>
      </c>
      <c r="G192" s="47">
        <v>2.63888888888885E-2</v>
      </c>
      <c r="H192" s="46"/>
    </row>
    <row r="193" spans="1:8" s="12" customFormat="1" ht="15" customHeight="1">
      <c r="A193" s="1">
        <v>153</v>
      </c>
      <c r="B193" s="36" t="s">
        <v>457</v>
      </c>
      <c r="C193" s="21">
        <v>1999</v>
      </c>
      <c r="D193" s="21">
        <v>2</v>
      </c>
      <c r="E193" s="44" t="s">
        <v>258</v>
      </c>
      <c r="F193" s="44" t="s">
        <v>259</v>
      </c>
      <c r="G193" s="45">
        <v>2.65624999999996E-2</v>
      </c>
      <c r="H193" s="46"/>
    </row>
    <row r="194" spans="1:8" s="12" customFormat="1" ht="15" customHeight="1">
      <c r="A194" s="1">
        <v>154</v>
      </c>
      <c r="B194" s="36" t="s">
        <v>294</v>
      </c>
      <c r="C194" s="21">
        <v>1999</v>
      </c>
      <c r="D194" s="21">
        <v>3</v>
      </c>
      <c r="E194" s="44" t="s">
        <v>272</v>
      </c>
      <c r="F194" s="44" t="s">
        <v>465</v>
      </c>
      <c r="G194" s="45">
        <v>2.67361111111107E-2</v>
      </c>
      <c r="H194" s="46"/>
    </row>
    <row r="195" spans="1:8" s="12" customFormat="1" ht="15" customHeight="1">
      <c r="A195" s="1">
        <v>155</v>
      </c>
      <c r="B195" s="36" t="s">
        <v>410</v>
      </c>
      <c r="C195" s="21">
        <v>1999</v>
      </c>
      <c r="D195" s="21">
        <v>1</v>
      </c>
      <c r="E195" s="44" t="s">
        <v>519</v>
      </c>
      <c r="F195" s="44" t="s">
        <v>185</v>
      </c>
      <c r="G195" s="45">
        <v>2.69097222222218E-2</v>
      </c>
      <c r="H195" s="46"/>
    </row>
    <row r="196" spans="1:8" s="12" customFormat="1" ht="15" customHeight="1">
      <c r="A196" s="1">
        <v>156</v>
      </c>
      <c r="B196" s="36" t="s">
        <v>61</v>
      </c>
      <c r="C196" s="21">
        <v>1999</v>
      </c>
      <c r="D196" s="21">
        <v>2</v>
      </c>
      <c r="E196" s="44" t="s">
        <v>447</v>
      </c>
      <c r="F196" s="44" t="s">
        <v>466</v>
      </c>
      <c r="G196" s="47">
        <v>2.7083333333332901E-2</v>
      </c>
      <c r="H196" s="46"/>
    </row>
    <row r="197" spans="1:8" s="12" customFormat="1" ht="15" customHeight="1">
      <c r="A197" s="1">
        <v>157</v>
      </c>
      <c r="B197" s="36" t="s">
        <v>517</v>
      </c>
      <c r="C197" s="21">
        <v>1999</v>
      </c>
      <c r="D197" s="21">
        <v>2</v>
      </c>
      <c r="E197" s="44" t="s">
        <v>272</v>
      </c>
      <c r="F197" s="44" t="s">
        <v>497</v>
      </c>
      <c r="G197" s="47">
        <v>2.7256944444444001E-2</v>
      </c>
      <c r="H197" s="46"/>
    </row>
    <row r="198" spans="1:8" s="12" customFormat="1" ht="15" customHeight="1">
      <c r="A198" s="1">
        <v>158</v>
      </c>
      <c r="B198" s="36" t="s">
        <v>74</v>
      </c>
      <c r="C198" s="21">
        <v>1999</v>
      </c>
      <c r="D198" s="21">
        <v>2</v>
      </c>
      <c r="E198" s="44" t="s">
        <v>305</v>
      </c>
      <c r="F198" s="44" t="s">
        <v>306</v>
      </c>
      <c r="G198" s="47">
        <v>2.7430555555555101E-2</v>
      </c>
      <c r="H198" s="46"/>
    </row>
    <row r="199" spans="1:8" s="12" customFormat="1" ht="15" customHeight="1">
      <c r="A199" s="1">
        <v>159</v>
      </c>
      <c r="B199" s="36" t="s">
        <v>369</v>
      </c>
      <c r="C199" s="21">
        <v>1999</v>
      </c>
      <c r="D199" s="21">
        <v>2</v>
      </c>
      <c r="E199" s="44" t="s">
        <v>364</v>
      </c>
      <c r="F199" s="44" t="s">
        <v>365</v>
      </c>
      <c r="G199" s="45">
        <v>2.7604166666666201E-2</v>
      </c>
      <c r="H199" s="46"/>
    </row>
    <row r="200" spans="1:8" s="12" customFormat="1" ht="15" customHeight="1">
      <c r="A200" s="1">
        <v>160</v>
      </c>
      <c r="B200" s="36" t="s">
        <v>187</v>
      </c>
      <c r="C200" s="21">
        <v>2000</v>
      </c>
      <c r="D200" s="21">
        <v>1</v>
      </c>
      <c r="E200" s="44" t="s">
        <v>186</v>
      </c>
      <c r="F200" s="44" t="s">
        <v>185</v>
      </c>
      <c r="G200" s="45">
        <v>2.7777777777777301E-2</v>
      </c>
      <c r="H200" s="46"/>
    </row>
    <row r="201" spans="1:8" s="12" customFormat="1" ht="15" customHeight="1">
      <c r="A201" s="1">
        <v>161</v>
      </c>
      <c r="B201" s="46"/>
      <c r="C201" s="46"/>
      <c r="D201" s="46"/>
      <c r="E201" s="46"/>
      <c r="F201" s="46"/>
      <c r="G201" s="45">
        <v>2.7951388888888401E-2</v>
      </c>
      <c r="H201" s="46"/>
    </row>
    <row r="202" spans="1:8" s="12" customFormat="1" ht="15" customHeight="1">
      <c r="A202" s="1">
        <v>162</v>
      </c>
      <c r="B202" s="36" t="s">
        <v>339</v>
      </c>
      <c r="C202" s="21">
        <v>1999</v>
      </c>
      <c r="D202" s="21">
        <v>1</v>
      </c>
      <c r="E202" s="44" t="s">
        <v>331</v>
      </c>
      <c r="F202" s="44" t="s">
        <v>343</v>
      </c>
      <c r="G202" s="45">
        <v>2.8124999999999501E-2</v>
      </c>
      <c r="H202" s="46"/>
    </row>
    <row r="203" spans="1:8" s="12" customFormat="1" ht="15" customHeight="1">
      <c r="A203" s="1">
        <v>163</v>
      </c>
      <c r="B203" s="36" t="s">
        <v>340</v>
      </c>
      <c r="C203" s="21">
        <v>2000</v>
      </c>
      <c r="D203" s="21">
        <v>2</v>
      </c>
      <c r="E203" s="44" t="s">
        <v>331</v>
      </c>
      <c r="F203" s="44" t="s">
        <v>343</v>
      </c>
      <c r="G203" s="45">
        <v>2.8298611111110601E-2</v>
      </c>
      <c r="H203" s="46"/>
    </row>
    <row r="204" spans="1:8" ht="15" customHeight="1"/>
    <row r="205" spans="1:8" ht="15" customHeight="1">
      <c r="B205" s="7" t="s">
        <v>104</v>
      </c>
      <c r="D205" s="38" t="s">
        <v>105</v>
      </c>
    </row>
    <row r="206" spans="1:8" ht="15" customHeight="1"/>
    <row r="207" spans="1:8" ht="15" customHeight="1"/>
    <row r="208" spans="1:8" ht="15" customHeight="1">
      <c r="A208" s="400" t="s">
        <v>111</v>
      </c>
      <c r="B208" s="400"/>
      <c r="C208" s="400"/>
      <c r="D208" s="400"/>
      <c r="E208" s="400"/>
      <c r="F208" s="400"/>
      <c r="G208" s="400"/>
      <c r="H208" s="400"/>
    </row>
    <row r="209" spans="1:8" ht="15" customHeight="1">
      <c r="A209" s="401" t="s">
        <v>112</v>
      </c>
      <c r="B209" s="401"/>
      <c r="C209" s="401"/>
      <c r="D209" s="401"/>
      <c r="E209" s="401"/>
      <c r="F209" s="401"/>
      <c r="G209" s="401"/>
      <c r="H209" s="401"/>
    </row>
    <row r="210" spans="1:8" ht="15" customHeight="1">
      <c r="A210" s="402" t="s">
        <v>113</v>
      </c>
      <c r="B210" s="402"/>
      <c r="C210" s="402"/>
      <c r="D210" s="402"/>
      <c r="E210" s="402"/>
      <c r="F210" s="402"/>
      <c r="G210" s="402"/>
      <c r="H210" s="402"/>
    </row>
    <row r="211" spans="1:8" ht="15" customHeight="1">
      <c r="A211" s="398" t="s">
        <v>82</v>
      </c>
      <c r="B211" s="398"/>
      <c r="C211" s="398"/>
      <c r="D211" s="398"/>
      <c r="E211" s="398"/>
      <c r="F211" s="398"/>
      <c r="G211" s="398"/>
      <c r="H211" s="398"/>
    </row>
    <row r="212" spans="1:8" ht="15" customHeight="1">
      <c r="A212" s="399" t="s">
        <v>66</v>
      </c>
      <c r="B212" s="399"/>
      <c r="C212" s="399"/>
      <c r="D212" s="399"/>
      <c r="E212" s="399"/>
      <c r="F212" s="399"/>
      <c r="G212" s="399"/>
      <c r="H212" s="399"/>
    </row>
    <row r="213" spans="1:8" ht="15" customHeight="1">
      <c r="A213" s="398" t="s">
        <v>46</v>
      </c>
      <c r="B213" s="398"/>
      <c r="C213" s="398"/>
      <c r="D213" s="398"/>
      <c r="E213" s="398"/>
      <c r="F213" s="398"/>
      <c r="G213" s="398"/>
      <c r="H213" s="398"/>
    </row>
    <row r="214" spans="1:8" ht="15" customHeight="1">
      <c r="A214" s="14" t="s">
        <v>0</v>
      </c>
      <c r="B214" s="42"/>
      <c r="C214" s="42"/>
      <c r="D214" s="42"/>
      <c r="E214" s="42"/>
      <c r="F214" s="9" t="s">
        <v>6</v>
      </c>
      <c r="H214" s="37">
        <v>0.50694444444444442</v>
      </c>
    </row>
    <row r="215" spans="1:8" ht="15" customHeight="1">
      <c r="A215" s="10" t="s">
        <v>67</v>
      </c>
      <c r="B215" s="5"/>
      <c r="C215" s="42"/>
      <c r="D215" s="42"/>
      <c r="E215" s="42"/>
      <c r="F215" s="10" t="s">
        <v>522</v>
      </c>
      <c r="H215" s="15" t="s">
        <v>44</v>
      </c>
    </row>
    <row r="216" spans="1:8" ht="15" customHeight="1">
      <c r="A216" s="10" t="s">
        <v>180</v>
      </c>
      <c r="B216" s="42"/>
      <c r="C216" s="42"/>
      <c r="D216" s="42"/>
      <c r="E216" s="42"/>
      <c r="F216" s="42"/>
      <c r="G216" s="10"/>
      <c r="H216" s="42"/>
    </row>
    <row r="217" spans="1:8" ht="15" customHeight="1"/>
    <row r="218" spans="1:8" s="41" customFormat="1" ht="28.5" customHeight="1">
      <c r="A218" s="39" t="s">
        <v>51</v>
      </c>
      <c r="B218" s="39" t="s">
        <v>2</v>
      </c>
      <c r="C218" s="40" t="s">
        <v>52</v>
      </c>
      <c r="D218" s="40" t="s">
        <v>4</v>
      </c>
      <c r="E218" s="39" t="s">
        <v>53</v>
      </c>
      <c r="F218" s="39" t="s">
        <v>184</v>
      </c>
      <c r="G218" s="39" t="s">
        <v>54</v>
      </c>
      <c r="H218" s="40" t="s">
        <v>55</v>
      </c>
    </row>
    <row r="219" spans="1:8" s="12" customFormat="1" ht="15" customHeight="1">
      <c r="A219" s="1" t="s">
        <v>141</v>
      </c>
      <c r="B219" s="36" t="s">
        <v>381</v>
      </c>
      <c r="C219" s="21">
        <v>1997</v>
      </c>
      <c r="D219" s="21">
        <v>2</v>
      </c>
      <c r="E219" s="44" t="s">
        <v>305</v>
      </c>
      <c r="F219" s="44" t="s">
        <v>306</v>
      </c>
      <c r="G219" s="45">
        <v>1.7361111111111112E-4</v>
      </c>
      <c r="H219" s="46"/>
    </row>
    <row r="220" spans="1:8" s="12" customFormat="1" ht="15" customHeight="1">
      <c r="A220" s="1" t="s">
        <v>142</v>
      </c>
      <c r="B220" s="36" t="s">
        <v>71</v>
      </c>
      <c r="C220" s="21">
        <v>1998</v>
      </c>
      <c r="D220" s="21">
        <v>2</v>
      </c>
      <c r="E220" s="44" t="s">
        <v>305</v>
      </c>
      <c r="F220" s="44" t="s">
        <v>306</v>
      </c>
      <c r="G220" s="45">
        <v>3.4722222222222224E-4</v>
      </c>
      <c r="H220" s="46"/>
    </row>
    <row r="221" spans="1:8" s="12" customFormat="1" ht="15" customHeight="1">
      <c r="A221" s="1" t="s">
        <v>143</v>
      </c>
      <c r="B221" s="36" t="s">
        <v>69</v>
      </c>
      <c r="C221" s="21">
        <v>1998</v>
      </c>
      <c r="D221" s="21">
        <v>2</v>
      </c>
      <c r="E221" s="44" t="s">
        <v>305</v>
      </c>
      <c r="F221" s="44" t="s">
        <v>306</v>
      </c>
      <c r="G221" s="45">
        <v>5.2083333333333333E-4</v>
      </c>
      <c r="H221" s="46"/>
    </row>
    <row r="222" spans="1:8" s="12" customFormat="1" ht="15" customHeight="1">
      <c r="A222" s="1" t="s">
        <v>144</v>
      </c>
      <c r="B222" s="36" t="s">
        <v>70</v>
      </c>
      <c r="C222" s="21">
        <v>1997</v>
      </c>
      <c r="D222" s="21">
        <v>1</v>
      </c>
      <c r="E222" s="44" t="s">
        <v>305</v>
      </c>
      <c r="F222" s="44" t="s">
        <v>306</v>
      </c>
      <c r="G222" s="47">
        <v>6.9444444444444447E-4</v>
      </c>
      <c r="H222" s="46"/>
    </row>
    <row r="223" spans="1:8" s="12" customFormat="1" ht="15" customHeight="1">
      <c r="A223" s="1" t="s">
        <v>145</v>
      </c>
      <c r="B223" s="36" t="s">
        <v>68</v>
      </c>
      <c r="C223" s="21">
        <v>1997</v>
      </c>
      <c r="D223" s="21">
        <v>2</v>
      </c>
      <c r="E223" s="44" t="s">
        <v>305</v>
      </c>
      <c r="F223" s="44" t="s">
        <v>306</v>
      </c>
      <c r="G223" s="47">
        <v>8.6805555555555551E-4</v>
      </c>
      <c r="H223" s="46"/>
    </row>
    <row r="224" spans="1:8" s="12" customFormat="1" ht="15" customHeight="1">
      <c r="A224" s="1">
        <v>6</v>
      </c>
      <c r="B224" s="36" t="s">
        <v>195</v>
      </c>
      <c r="C224" s="21">
        <v>1997</v>
      </c>
      <c r="D224" s="21">
        <v>1</v>
      </c>
      <c r="E224" s="44" t="s">
        <v>192</v>
      </c>
      <c r="F224" s="44" t="s">
        <v>209</v>
      </c>
      <c r="G224" s="47">
        <v>1.0416666666666667E-3</v>
      </c>
      <c r="H224" s="46"/>
    </row>
    <row r="225" spans="1:8" s="12" customFormat="1" ht="15" customHeight="1">
      <c r="A225" s="1">
        <v>7</v>
      </c>
      <c r="B225" s="36" t="s">
        <v>489</v>
      </c>
      <c r="C225" s="21">
        <v>1997</v>
      </c>
      <c r="D225" s="21">
        <v>1</v>
      </c>
      <c r="E225" s="44" t="s">
        <v>478</v>
      </c>
      <c r="F225" s="44" t="s">
        <v>479</v>
      </c>
      <c r="G225" s="47">
        <v>1.2152777777777778E-3</v>
      </c>
      <c r="H225" s="46"/>
    </row>
    <row r="226" spans="1:8" s="12" customFormat="1" ht="15" customHeight="1">
      <c r="A226" s="1">
        <v>8</v>
      </c>
      <c r="B226" s="36" t="s">
        <v>351</v>
      </c>
      <c r="C226" s="21">
        <v>1998</v>
      </c>
      <c r="D226" s="21">
        <v>1</v>
      </c>
      <c r="E226" s="44" t="s">
        <v>352</v>
      </c>
      <c r="F226" s="44" t="s">
        <v>353</v>
      </c>
      <c r="G226" s="47">
        <v>1.3888888888888889E-3</v>
      </c>
      <c r="H226" s="46"/>
    </row>
    <row r="227" spans="1:8" s="12" customFormat="1" ht="15" customHeight="1">
      <c r="A227" s="1">
        <v>9</v>
      </c>
      <c r="B227" s="36" t="s">
        <v>444</v>
      </c>
      <c r="C227" s="21">
        <v>1998</v>
      </c>
      <c r="D227" s="21">
        <v>1</v>
      </c>
      <c r="E227" s="44" t="s">
        <v>445</v>
      </c>
      <c r="F227" s="44" t="s">
        <v>446</v>
      </c>
      <c r="G227" s="47">
        <v>1.5624999999999999E-3</v>
      </c>
      <c r="H227" s="46"/>
    </row>
    <row r="228" spans="1:8" s="12" customFormat="1" ht="15" customHeight="1">
      <c r="A228" s="1">
        <v>10</v>
      </c>
      <c r="B228" s="36" t="s">
        <v>430</v>
      </c>
      <c r="C228" s="21">
        <v>1997</v>
      </c>
      <c r="D228" s="21">
        <v>1</v>
      </c>
      <c r="E228" s="44" t="s">
        <v>266</v>
      </c>
      <c r="F228" s="44" t="s">
        <v>428</v>
      </c>
      <c r="G228" s="47">
        <v>1.736111111111111E-3</v>
      </c>
      <c r="H228" s="46"/>
    </row>
    <row r="229" spans="1:8" s="12" customFormat="1" ht="15" customHeight="1">
      <c r="A229" s="1">
        <v>11</v>
      </c>
      <c r="B229" s="36" t="s">
        <v>506</v>
      </c>
      <c r="C229" s="21">
        <v>1998</v>
      </c>
      <c r="D229" s="21">
        <v>1</v>
      </c>
      <c r="E229" s="48" t="s">
        <v>272</v>
      </c>
      <c r="F229" s="48" t="s">
        <v>500</v>
      </c>
      <c r="G229" s="45">
        <v>1.90972222222222E-3</v>
      </c>
      <c r="H229" s="46"/>
    </row>
    <row r="230" spans="1:8" s="12" customFormat="1" ht="15" customHeight="1">
      <c r="A230" s="1">
        <v>12</v>
      </c>
      <c r="B230" s="36" t="s">
        <v>436</v>
      </c>
      <c r="C230" s="21">
        <v>1998</v>
      </c>
      <c r="D230" s="21">
        <v>2</v>
      </c>
      <c r="E230" s="44" t="s">
        <v>432</v>
      </c>
      <c r="F230" s="44" t="s">
        <v>416</v>
      </c>
      <c r="G230" s="45">
        <v>2.0833333333333298E-3</v>
      </c>
      <c r="H230" s="46"/>
    </row>
    <row r="231" spans="1:8" s="12" customFormat="1" ht="15" customHeight="1">
      <c r="A231" s="1">
        <v>13</v>
      </c>
      <c r="B231" s="36" t="s">
        <v>63</v>
      </c>
      <c r="C231" s="21">
        <v>1997</v>
      </c>
      <c r="D231" s="21">
        <v>1</v>
      </c>
      <c r="E231" s="44" t="s">
        <v>310</v>
      </c>
      <c r="F231" s="44" t="s">
        <v>209</v>
      </c>
      <c r="G231" s="45">
        <v>2.2569444444444399E-3</v>
      </c>
      <c r="H231" s="46"/>
    </row>
    <row r="232" spans="1:8" s="12" customFormat="1" ht="15" customHeight="1">
      <c r="A232" s="1">
        <v>14</v>
      </c>
      <c r="B232" s="36" t="s">
        <v>220</v>
      </c>
      <c r="C232" s="21">
        <v>1998</v>
      </c>
      <c r="D232" s="21">
        <v>1</v>
      </c>
      <c r="E232" s="44" t="s">
        <v>225</v>
      </c>
      <c r="F232" s="44" t="s">
        <v>216</v>
      </c>
      <c r="G232" s="47">
        <v>2.43055555555555E-3</v>
      </c>
      <c r="H232" s="46"/>
    </row>
    <row r="233" spans="1:8" s="12" customFormat="1" ht="15" customHeight="1">
      <c r="A233" s="1">
        <v>15</v>
      </c>
      <c r="B233" s="36" t="s">
        <v>318</v>
      </c>
      <c r="C233" s="21">
        <v>1997</v>
      </c>
      <c r="D233" s="21">
        <v>1</v>
      </c>
      <c r="E233" s="44" t="s">
        <v>312</v>
      </c>
      <c r="F233" s="44" t="s">
        <v>209</v>
      </c>
      <c r="G233" s="47">
        <v>2.60416666666667E-3</v>
      </c>
      <c r="H233" s="46"/>
    </row>
    <row r="234" spans="1:8" s="12" customFormat="1" ht="15" customHeight="1">
      <c r="A234" s="1">
        <v>16</v>
      </c>
      <c r="B234" s="36" t="s">
        <v>417</v>
      </c>
      <c r="C234" s="21">
        <v>1997</v>
      </c>
      <c r="D234" s="21">
        <v>1</v>
      </c>
      <c r="E234" s="44" t="s">
        <v>261</v>
      </c>
      <c r="F234" s="44" t="s">
        <v>416</v>
      </c>
      <c r="G234" s="47">
        <v>2.7777777777777801E-3</v>
      </c>
      <c r="H234" s="46"/>
    </row>
    <row r="235" spans="1:8" s="12" customFormat="1" ht="15" customHeight="1">
      <c r="A235" s="1">
        <v>17</v>
      </c>
      <c r="B235" s="36" t="s">
        <v>300</v>
      </c>
      <c r="C235" s="21">
        <v>1997</v>
      </c>
      <c r="D235" s="21">
        <v>1</v>
      </c>
      <c r="E235" s="44" t="s">
        <v>272</v>
      </c>
      <c r="F235" s="44" t="s">
        <v>461</v>
      </c>
      <c r="G235" s="47">
        <v>2.9513888888888901E-3</v>
      </c>
      <c r="H235" s="46"/>
    </row>
    <row r="236" spans="1:8" s="12" customFormat="1" ht="15" customHeight="1">
      <c r="A236" s="1">
        <v>18</v>
      </c>
      <c r="B236" s="36" t="s">
        <v>217</v>
      </c>
      <c r="C236" s="21">
        <v>1997</v>
      </c>
      <c r="D236" s="21">
        <v>1</v>
      </c>
      <c r="E236" s="44" t="s">
        <v>225</v>
      </c>
      <c r="F236" s="44" t="s">
        <v>216</v>
      </c>
      <c r="G236" s="47">
        <v>3.1250000000000002E-3</v>
      </c>
      <c r="H236" s="46"/>
    </row>
    <row r="237" spans="1:8" s="12" customFormat="1" ht="15" customHeight="1">
      <c r="A237" s="1">
        <v>19</v>
      </c>
      <c r="B237" s="36" t="s">
        <v>505</v>
      </c>
      <c r="C237" s="21">
        <v>1997</v>
      </c>
      <c r="D237" s="21">
        <v>1</v>
      </c>
      <c r="E237" s="48" t="s">
        <v>272</v>
      </c>
      <c r="F237" s="48" t="s">
        <v>500</v>
      </c>
      <c r="G237" s="47">
        <v>3.2986111111111098E-3</v>
      </c>
      <c r="H237" s="46"/>
    </row>
    <row r="238" spans="1:8" s="12" customFormat="1" ht="15" customHeight="1">
      <c r="A238" s="1">
        <v>20</v>
      </c>
      <c r="B238" s="36" t="s">
        <v>241</v>
      </c>
      <c r="C238" s="21">
        <v>1998</v>
      </c>
      <c r="D238" s="21">
        <v>1</v>
      </c>
      <c r="E238" s="44" t="s">
        <v>235</v>
      </c>
      <c r="F238" s="44" t="s">
        <v>236</v>
      </c>
      <c r="G238" s="47">
        <v>3.4722222222222199E-3</v>
      </c>
      <c r="H238" s="46"/>
    </row>
    <row r="239" spans="1:8" s="12" customFormat="1" ht="15" customHeight="1">
      <c r="A239" s="1">
        <v>21</v>
      </c>
      <c r="B239" s="36" t="s">
        <v>450</v>
      </c>
      <c r="C239" s="21">
        <v>1998</v>
      </c>
      <c r="D239" s="21">
        <v>1</v>
      </c>
      <c r="E239" s="44" t="s">
        <v>445</v>
      </c>
      <c r="F239" s="44" t="s">
        <v>446</v>
      </c>
      <c r="G239" s="45">
        <v>3.6458333333333299E-3</v>
      </c>
      <c r="H239" s="46"/>
    </row>
    <row r="240" spans="1:8" s="12" customFormat="1" ht="15" customHeight="1">
      <c r="A240" s="1">
        <v>22</v>
      </c>
      <c r="B240" s="36" t="s">
        <v>77</v>
      </c>
      <c r="C240" s="21">
        <v>1998</v>
      </c>
      <c r="D240" s="21">
        <v>2</v>
      </c>
      <c r="E240" s="44" t="s">
        <v>421</v>
      </c>
      <c r="F240" s="44" t="s">
        <v>422</v>
      </c>
      <c r="G240" s="45">
        <v>3.81944444444444E-3</v>
      </c>
      <c r="H240" s="46"/>
    </row>
    <row r="241" spans="1:8" s="12" customFormat="1" ht="15" customHeight="1">
      <c r="A241" s="1">
        <v>23</v>
      </c>
      <c r="B241" s="36" t="s">
        <v>215</v>
      </c>
      <c r="C241" s="21">
        <v>1997</v>
      </c>
      <c r="D241" s="21">
        <v>2</v>
      </c>
      <c r="E241" s="44" t="s">
        <v>208</v>
      </c>
      <c r="F241" s="44" t="s">
        <v>209</v>
      </c>
      <c r="G241" s="45">
        <v>3.99305555555555E-3</v>
      </c>
      <c r="H241" s="46"/>
    </row>
    <row r="242" spans="1:8" s="12" customFormat="1" ht="15" customHeight="1">
      <c r="A242" s="1">
        <v>24</v>
      </c>
      <c r="B242" s="36" t="s">
        <v>277</v>
      </c>
      <c r="C242" s="21">
        <v>1998</v>
      </c>
      <c r="D242" s="21">
        <v>2</v>
      </c>
      <c r="E242" s="44" t="s">
        <v>272</v>
      </c>
      <c r="F242" s="44" t="s">
        <v>273</v>
      </c>
      <c r="G242" s="47">
        <v>4.1666666666666701E-3</v>
      </c>
      <c r="H242" s="46"/>
    </row>
    <row r="243" spans="1:8" s="12" customFormat="1" ht="15" customHeight="1">
      <c r="A243" s="1">
        <v>25</v>
      </c>
      <c r="B243" s="36" t="s">
        <v>132</v>
      </c>
      <c r="C243" s="21">
        <v>1998</v>
      </c>
      <c r="D243" s="21">
        <v>1</v>
      </c>
      <c r="E243" s="44" t="s">
        <v>447</v>
      </c>
      <c r="F243" s="44" t="s">
        <v>466</v>
      </c>
      <c r="G243" s="47">
        <v>4.3402777777777797E-3</v>
      </c>
      <c r="H243" s="46"/>
    </row>
    <row r="244" spans="1:8" s="12" customFormat="1" ht="15" customHeight="1">
      <c r="A244" s="1">
        <v>26</v>
      </c>
      <c r="B244" s="36" t="s">
        <v>322</v>
      </c>
      <c r="C244" s="21">
        <v>1998</v>
      </c>
      <c r="D244" s="21">
        <v>1</v>
      </c>
      <c r="E244" s="44" t="s">
        <v>312</v>
      </c>
      <c r="F244" s="44" t="s">
        <v>209</v>
      </c>
      <c r="G244" s="47">
        <v>4.5138888888888902E-3</v>
      </c>
      <c r="H244" s="46"/>
    </row>
    <row r="245" spans="1:8" s="12" customFormat="1" ht="15" customHeight="1">
      <c r="A245" s="1">
        <v>27</v>
      </c>
      <c r="B245" s="36" t="s">
        <v>297</v>
      </c>
      <c r="C245" s="21">
        <v>1997</v>
      </c>
      <c r="D245" s="21">
        <v>1</v>
      </c>
      <c r="E245" s="44" t="s">
        <v>272</v>
      </c>
      <c r="F245" s="44" t="s">
        <v>461</v>
      </c>
      <c r="G245" s="47">
        <v>4.6874999999999998E-3</v>
      </c>
      <c r="H245" s="46"/>
    </row>
    <row r="246" spans="1:8" s="12" customFormat="1" ht="15" customHeight="1">
      <c r="A246" s="1">
        <v>28</v>
      </c>
      <c r="B246" s="36" t="s">
        <v>429</v>
      </c>
      <c r="C246" s="21">
        <v>1997</v>
      </c>
      <c r="D246" s="21">
        <v>1</v>
      </c>
      <c r="E246" s="44" t="s">
        <v>266</v>
      </c>
      <c r="F246" s="44" t="s">
        <v>428</v>
      </c>
      <c r="G246" s="47">
        <v>4.8611111111111103E-3</v>
      </c>
      <c r="H246" s="46"/>
    </row>
    <row r="247" spans="1:8" s="12" customFormat="1" ht="15" customHeight="1">
      <c r="A247" s="1">
        <v>29</v>
      </c>
      <c r="B247" s="36" t="s">
        <v>437</v>
      </c>
      <c r="C247" s="21">
        <v>1998</v>
      </c>
      <c r="D247" s="21">
        <v>2</v>
      </c>
      <c r="E247" s="44" t="s">
        <v>432</v>
      </c>
      <c r="F247" s="44" t="s">
        <v>416</v>
      </c>
      <c r="G247" s="47">
        <v>5.0347222222222199E-3</v>
      </c>
      <c r="H247" s="46"/>
    </row>
    <row r="248" spans="1:8" s="12" customFormat="1" ht="15" customHeight="1">
      <c r="A248" s="1">
        <v>30</v>
      </c>
      <c r="B248" s="36" t="s">
        <v>449</v>
      </c>
      <c r="C248" s="21">
        <v>1997</v>
      </c>
      <c r="D248" s="21">
        <v>1</v>
      </c>
      <c r="E248" s="44" t="s">
        <v>445</v>
      </c>
      <c r="F248" s="44" t="s">
        <v>446</v>
      </c>
      <c r="G248" s="47">
        <v>5.2083333333333296E-3</v>
      </c>
      <c r="H248" s="46"/>
    </row>
    <row r="249" spans="1:8" s="12" customFormat="1" ht="15" customHeight="1">
      <c r="A249" s="1">
        <v>31</v>
      </c>
      <c r="B249" s="36" t="s">
        <v>409</v>
      </c>
      <c r="C249" s="21">
        <v>1997</v>
      </c>
      <c r="D249" s="21">
        <v>1</v>
      </c>
      <c r="E249" s="44" t="s">
        <v>519</v>
      </c>
      <c r="F249" s="44" t="s">
        <v>185</v>
      </c>
      <c r="G249" s="45">
        <v>5.3819444444444401E-3</v>
      </c>
      <c r="H249" s="46"/>
    </row>
    <row r="250" spans="1:8" s="12" customFormat="1" ht="15" customHeight="1">
      <c r="A250" s="1">
        <v>32</v>
      </c>
      <c r="B250" s="36" t="s">
        <v>194</v>
      </c>
      <c r="C250" s="21">
        <v>1997</v>
      </c>
      <c r="D250" s="21">
        <v>1</v>
      </c>
      <c r="E250" s="44" t="s">
        <v>192</v>
      </c>
      <c r="F250" s="44" t="s">
        <v>209</v>
      </c>
      <c r="G250" s="45">
        <v>5.5555555555555497E-3</v>
      </c>
      <c r="H250" s="46"/>
    </row>
    <row r="251" spans="1:8" s="12" customFormat="1" ht="15" customHeight="1">
      <c r="A251" s="1">
        <v>33</v>
      </c>
      <c r="B251" s="36" t="s">
        <v>317</v>
      </c>
      <c r="C251" s="21">
        <v>1998</v>
      </c>
      <c r="D251" s="21">
        <v>1</v>
      </c>
      <c r="E251" s="44" t="s">
        <v>312</v>
      </c>
      <c r="F251" s="44" t="s">
        <v>209</v>
      </c>
      <c r="G251" s="45">
        <v>5.7291666666666697E-3</v>
      </c>
      <c r="H251" s="46"/>
    </row>
    <row r="252" spans="1:8" s="12" customFormat="1" ht="15" customHeight="1">
      <c r="A252" s="1">
        <v>34</v>
      </c>
      <c r="B252" s="36" t="s">
        <v>288</v>
      </c>
      <c r="C252" s="21">
        <v>1998</v>
      </c>
      <c r="D252" s="21">
        <v>1</v>
      </c>
      <c r="E252" s="44" t="s">
        <v>286</v>
      </c>
      <c r="F252" s="44" t="s">
        <v>397</v>
      </c>
      <c r="G252" s="47">
        <v>5.9027777777777802E-3</v>
      </c>
      <c r="H252" s="46"/>
    </row>
    <row r="253" spans="1:8" s="12" customFormat="1" ht="15" customHeight="1">
      <c r="A253" s="1">
        <v>35</v>
      </c>
      <c r="B253" s="36" t="s">
        <v>218</v>
      </c>
      <c r="C253" s="21">
        <v>1997</v>
      </c>
      <c r="D253" s="21">
        <v>1</v>
      </c>
      <c r="E253" s="44" t="s">
        <v>225</v>
      </c>
      <c r="F253" s="44" t="s">
        <v>216</v>
      </c>
      <c r="G253" s="47">
        <v>6.0763888888888899E-3</v>
      </c>
      <c r="H253" s="46"/>
    </row>
    <row r="254" spans="1:8" s="12" customFormat="1" ht="15" customHeight="1">
      <c r="A254" s="1">
        <v>36</v>
      </c>
      <c r="B254" s="36" t="s">
        <v>469</v>
      </c>
      <c r="C254" s="21">
        <v>1997</v>
      </c>
      <c r="D254" s="21">
        <v>1</v>
      </c>
      <c r="E254" s="44" t="s">
        <v>470</v>
      </c>
      <c r="F254" s="44" t="s">
        <v>209</v>
      </c>
      <c r="G254" s="47">
        <v>6.2500000000000003E-3</v>
      </c>
      <c r="H254" s="46"/>
    </row>
    <row r="255" spans="1:8" s="12" customFormat="1" ht="15" customHeight="1">
      <c r="A255" s="1">
        <v>37</v>
      </c>
      <c r="B255" s="36" t="s">
        <v>356</v>
      </c>
      <c r="C255" s="21">
        <v>1997</v>
      </c>
      <c r="D255" s="21">
        <v>1</v>
      </c>
      <c r="E255" s="44" t="s">
        <v>357</v>
      </c>
      <c r="F255" s="44" t="s">
        <v>358</v>
      </c>
      <c r="G255" s="47">
        <v>6.42361111111111E-3</v>
      </c>
      <c r="H255" s="46"/>
    </row>
    <row r="256" spans="1:8" s="12" customFormat="1" ht="15" customHeight="1">
      <c r="A256" s="1">
        <v>38</v>
      </c>
      <c r="B256" s="36" t="s">
        <v>62</v>
      </c>
      <c r="C256" s="21">
        <v>1997</v>
      </c>
      <c r="D256" s="21">
        <v>1</v>
      </c>
      <c r="E256" s="44" t="s">
        <v>310</v>
      </c>
      <c r="F256" s="44" t="s">
        <v>209</v>
      </c>
      <c r="G256" s="47">
        <v>6.5972222222222196E-3</v>
      </c>
      <c r="H256" s="46"/>
    </row>
    <row r="257" spans="1:8" s="12" customFormat="1" ht="15" customHeight="1">
      <c r="A257" s="1">
        <v>39</v>
      </c>
      <c r="B257" s="36" t="s">
        <v>320</v>
      </c>
      <c r="C257" s="21">
        <v>1997</v>
      </c>
      <c r="D257" s="21">
        <v>1</v>
      </c>
      <c r="E257" s="44" t="s">
        <v>312</v>
      </c>
      <c r="F257" s="44" t="s">
        <v>209</v>
      </c>
      <c r="G257" s="47">
        <v>6.7708333333333301E-3</v>
      </c>
      <c r="H257" s="46"/>
    </row>
    <row r="258" spans="1:8" s="12" customFormat="1" ht="15" customHeight="1">
      <c r="A258" s="1">
        <v>40</v>
      </c>
      <c r="B258" s="36" t="s">
        <v>355</v>
      </c>
      <c r="C258" s="21">
        <v>1997</v>
      </c>
      <c r="D258" s="21">
        <v>1</v>
      </c>
      <c r="E258" s="44" t="s">
        <v>352</v>
      </c>
      <c r="F258" s="44" t="s">
        <v>353</v>
      </c>
      <c r="G258" s="47">
        <v>6.9444444444444397E-3</v>
      </c>
      <c r="H258" s="46"/>
    </row>
    <row r="259" spans="1:8" s="12" customFormat="1" ht="15" customHeight="1">
      <c r="A259" s="1">
        <v>41</v>
      </c>
      <c r="B259" s="36" t="s">
        <v>83</v>
      </c>
      <c r="C259" s="21">
        <v>1997</v>
      </c>
      <c r="D259" s="21">
        <v>1</v>
      </c>
      <c r="E259" s="44" t="s">
        <v>515</v>
      </c>
      <c r="F259" s="44" t="s">
        <v>209</v>
      </c>
      <c r="G259" s="45">
        <v>7.1180555555555502E-3</v>
      </c>
      <c r="H259" s="46"/>
    </row>
    <row r="260" spans="1:8" s="12" customFormat="1" ht="15" customHeight="1">
      <c r="A260" s="1">
        <v>42</v>
      </c>
      <c r="B260" s="36" t="s">
        <v>488</v>
      </c>
      <c r="C260" s="21">
        <v>1997</v>
      </c>
      <c r="D260" s="21">
        <v>1</v>
      </c>
      <c r="E260" s="44" t="s">
        <v>478</v>
      </c>
      <c r="F260" s="44" t="s">
        <v>479</v>
      </c>
      <c r="G260" s="45">
        <v>7.2916666666666703E-3</v>
      </c>
      <c r="H260" s="46"/>
    </row>
    <row r="261" spans="1:8" s="12" customFormat="1" ht="15" customHeight="1">
      <c r="A261" s="1">
        <v>43</v>
      </c>
      <c r="B261" s="36" t="s">
        <v>327</v>
      </c>
      <c r="C261" s="21">
        <v>1998</v>
      </c>
      <c r="D261" s="21">
        <v>2</v>
      </c>
      <c r="E261" s="44" t="s">
        <v>48</v>
      </c>
      <c r="F261" s="44" t="s">
        <v>324</v>
      </c>
      <c r="G261" s="45">
        <v>7.4652777777777799E-3</v>
      </c>
      <c r="H261" s="46"/>
    </row>
    <row r="262" spans="1:8" s="12" customFormat="1" ht="15" customHeight="1">
      <c r="A262" s="1">
        <v>44</v>
      </c>
      <c r="B262" s="36" t="s">
        <v>133</v>
      </c>
      <c r="C262" s="21">
        <v>1998</v>
      </c>
      <c r="D262" s="21">
        <v>2</v>
      </c>
      <c r="E262" s="44" t="s">
        <v>443</v>
      </c>
      <c r="F262" s="44" t="s">
        <v>185</v>
      </c>
      <c r="G262" s="47">
        <v>7.6388888888888904E-3</v>
      </c>
      <c r="H262" s="46"/>
    </row>
    <row r="263" spans="1:8" s="12" customFormat="1" ht="15" customHeight="1">
      <c r="A263" s="1">
        <v>45</v>
      </c>
      <c r="B263" s="36" t="s">
        <v>264</v>
      </c>
      <c r="C263" s="21">
        <v>1997</v>
      </c>
      <c r="D263" s="21">
        <v>1</v>
      </c>
      <c r="E263" s="44" t="s">
        <v>261</v>
      </c>
      <c r="F263" s="44" t="s">
        <v>416</v>
      </c>
      <c r="G263" s="47">
        <v>7.8125E-3</v>
      </c>
      <c r="H263" s="46"/>
    </row>
    <row r="264" spans="1:8" s="12" customFormat="1" ht="15" customHeight="1">
      <c r="A264" s="1">
        <v>46</v>
      </c>
      <c r="B264" s="36" t="s">
        <v>219</v>
      </c>
      <c r="C264" s="21">
        <v>1998</v>
      </c>
      <c r="D264" s="21">
        <v>1</v>
      </c>
      <c r="E264" s="44" t="s">
        <v>225</v>
      </c>
      <c r="F264" s="44" t="s">
        <v>216</v>
      </c>
      <c r="G264" s="47">
        <v>7.9861111111111105E-3</v>
      </c>
      <c r="H264" s="46"/>
    </row>
    <row r="265" spans="1:8" s="12" customFormat="1" ht="15" customHeight="1">
      <c r="A265" s="1">
        <v>47</v>
      </c>
      <c r="B265" s="36" t="s">
        <v>298</v>
      </c>
      <c r="C265" s="21">
        <v>1997</v>
      </c>
      <c r="D265" s="21"/>
      <c r="E265" s="44" t="s">
        <v>272</v>
      </c>
      <c r="F265" s="44" t="s">
        <v>465</v>
      </c>
      <c r="G265" s="47">
        <v>8.1597222222222193E-3</v>
      </c>
      <c r="H265" s="46"/>
    </row>
    <row r="266" spans="1:8" s="12" customFormat="1" ht="15" customHeight="1">
      <c r="A266" s="1">
        <v>48</v>
      </c>
      <c r="B266" s="36" t="s">
        <v>334</v>
      </c>
      <c r="C266" s="21">
        <v>1997</v>
      </c>
      <c r="D266" s="21">
        <v>1</v>
      </c>
      <c r="E266" s="44" t="s">
        <v>331</v>
      </c>
      <c r="F266" s="44" t="s">
        <v>343</v>
      </c>
      <c r="G266" s="47">
        <v>8.3333333333333297E-3</v>
      </c>
      <c r="H266" s="46"/>
    </row>
    <row r="267" spans="1:8" s="12" customFormat="1" ht="15" customHeight="1">
      <c r="A267" s="1">
        <v>49</v>
      </c>
      <c r="B267" s="36" t="s">
        <v>514</v>
      </c>
      <c r="C267" s="21">
        <v>1997</v>
      </c>
      <c r="D267" s="21">
        <v>1</v>
      </c>
      <c r="E267" s="44" t="s">
        <v>192</v>
      </c>
      <c r="F267" s="44" t="s">
        <v>209</v>
      </c>
      <c r="G267" s="47">
        <v>8.5069444444444402E-3</v>
      </c>
      <c r="H267" s="46"/>
    </row>
    <row r="268" spans="1:8" s="12" customFormat="1" ht="15" customHeight="1">
      <c r="A268" s="1">
        <v>50</v>
      </c>
      <c r="B268" s="36" t="s">
        <v>424</v>
      </c>
      <c r="C268" s="21">
        <v>1997</v>
      </c>
      <c r="D268" s="21">
        <v>1</v>
      </c>
      <c r="E268" s="44" t="s">
        <v>421</v>
      </c>
      <c r="F268" s="44" t="s">
        <v>422</v>
      </c>
      <c r="G268" s="47">
        <v>8.6805555555555594E-3</v>
      </c>
      <c r="H268" s="46"/>
    </row>
    <row r="269" spans="1:8" s="12" customFormat="1" ht="15" customHeight="1">
      <c r="A269" s="1">
        <v>51</v>
      </c>
      <c r="B269" s="36" t="s">
        <v>65</v>
      </c>
      <c r="C269" s="21">
        <v>1998</v>
      </c>
      <c r="D269" s="21">
        <v>2</v>
      </c>
      <c r="E269" s="44" t="s">
        <v>48</v>
      </c>
      <c r="F269" s="44" t="s">
        <v>492</v>
      </c>
      <c r="G269" s="45">
        <v>8.8541666666666699E-3</v>
      </c>
      <c r="H269" s="46"/>
    </row>
    <row r="270" spans="1:8" s="12" customFormat="1" ht="15" customHeight="1">
      <c r="A270" s="1">
        <v>52</v>
      </c>
      <c r="B270" s="36" t="s">
        <v>280</v>
      </c>
      <c r="C270" s="21">
        <v>1998</v>
      </c>
      <c r="D270" s="21">
        <v>2</v>
      </c>
      <c r="E270" s="44" t="s">
        <v>272</v>
      </c>
      <c r="F270" s="44" t="s">
        <v>273</v>
      </c>
      <c r="G270" s="45">
        <v>9.0277777777777804E-3</v>
      </c>
      <c r="H270" s="46"/>
    </row>
    <row r="271" spans="1:8" s="12" customFormat="1" ht="15" customHeight="1">
      <c r="A271" s="1">
        <v>53</v>
      </c>
      <c r="B271" s="36" t="s">
        <v>299</v>
      </c>
      <c r="C271" s="21">
        <v>1997</v>
      </c>
      <c r="D271" s="21">
        <v>1</v>
      </c>
      <c r="E271" s="44" t="s">
        <v>272</v>
      </c>
      <c r="F271" s="44" t="s">
        <v>461</v>
      </c>
      <c r="G271" s="45">
        <v>9.2013888888888892E-3</v>
      </c>
      <c r="H271" s="46"/>
    </row>
    <row r="272" spans="1:8" s="12" customFormat="1" ht="15" customHeight="1">
      <c r="A272" s="1">
        <v>54</v>
      </c>
      <c r="B272" s="36" t="s">
        <v>269</v>
      </c>
      <c r="C272" s="21">
        <v>1997</v>
      </c>
      <c r="D272" s="21">
        <v>1</v>
      </c>
      <c r="E272" s="44" t="s">
        <v>266</v>
      </c>
      <c r="F272" s="44" t="s">
        <v>428</v>
      </c>
      <c r="G272" s="47">
        <v>9.3749999999999997E-3</v>
      </c>
      <c r="H272" s="46"/>
    </row>
    <row r="273" spans="1:8" s="12" customFormat="1" ht="15" customHeight="1">
      <c r="A273" s="1">
        <v>55</v>
      </c>
      <c r="B273" s="36" t="s">
        <v>301</v>
      </c>
      <c r="C273" s="21">
        <v>1998</v>
      </c>
      <c r="D273" s="21">
        <v>1</v>
      </c>
      <c r="E273" s="44" t="s">
        <v>272</v>
      </c>
      <c r="F273" s="44" t="s">
        <v>461</v>
      </c>
      <c r="G273" s="47">
        <v>9.5486111111111101E-3</v>
      </c>
      <c r="H273" s="46"/>
    </row>
    <row r="274" spans="1:8" s="12" customFormat="1" ht="15" customHeight="1">
      <c r="A274" s="1">
        <v>56</v>
      </c>
      <c r="B274" s="36" t="s">
        <v>81</v>
      </c>
      <c r="C274" s="21">
        <v>1997</v>
      </c>
      <c r="D274" s="21">
        <v>1</v>
      </c>
      <c r="E274" s="44" t="s">
        <v>515</v>
      </c>
      <c r="F274" s="44" t="s">
        <v>209</v>
      </c>
      <c r="G274" s="47">
        <v>9.7222222222222206E-3</v>
      </c>
      <c r="H274" s="46"/>
    </row>
    <row r="275" spans="1:8" s="12" customFormat="1" ht="15" customHeight="1">
      <c r="A275" s="1">
        <v>57</v>
      </c>
      <c r="B275" s="36" t="s">
        <v>451</v>
      </c>
      <c r="C275" s="21">
        <v>1997</v>
      </c>
      <c r="D275" s="21">
        <v>1</v>
      </c>
      <c r="E275" s="44" t="s">
        <v>445</v>
      </c>
      <c r="F275" s="44" t="s">
        <v>446</v>
      </c>
      <c r="G275" s="47">
        <v>9.8958333333333294E-3</v>
      </c>
      <c r="H275" s="46"/>
    </row>
    <row r="276" spans="1:8" s="12" customFormat="1" ht="15" customHeight="1">
      <c r="A276" s="1">
        <v>58</v>
      </c>
      <c r="B276" s="36" t="s">
        <v>452</v>
      </c>
      <c r="C276" s="21">
        <v>1998</v>
      </c>
      <c r="D276" s="21">
        <v>1</v>
      </c>
      <c r="E276" s="44" t="s">
        <v>445</v>
      </c>
      <c r="F276" s="44" t="s">
        <v>446</v>
      </c>
      <c r="G276" s="47">
        <v>1.00694444444444E-2</v>
      </c>
      <c r="H276" s="46"/>
    </row>
    <row r="277" spans="1:8" s="12" customFormat="1" ht="15" customHeight="1">
      <c r="A277" s="1">
        <v>59</v>
      </c>
      <c r="B277" s="36" t="s">
        <v>513</v>
      </c>
      <c r="C277" s="21">
        <v>1998</v>
      </c>
      <c r="D277" s="21">
        <v>2</v>
      </c>
      <c r="E277" s="44" t="s">
        <v>253</v>
      </c>
      <c r="F277" s="44" t="s">
        <v>254</v>
      </c>
      <c r="G277" s="47">
        <v>1.02430555555555E-2</v>
      </c>
      <c r="H277" s="46"/>
    </row>
    <row r="278" spans="1:8" s="12" customFormat="1" ht="15" customHeight="1">
      <c r="A278" s="1">
        <v>60</v>
      </c>
      <c r="B278" s="36" t="s">
        <v>435</v>
      </c>
      <c r="C278" s="21">
        <v>1998</v>
      </c>
      <c r="D278" s="21">
        <v>1</v>
      </c>
      <c r="E278" s="44" t="s">
        <v>432</v>
      </c>
      <c r="F278" s="44" t="s">
        <v>416</v>
      </c>
      <c r="G278" s="47">
        <v>1.0416666666666701E-2</v>
      </c>
      <c r="H278" s="46"/>
    </row>
    <row r="279" spans="1:8" s="12" customFormat="1" ht="15" customHeight="1">
      <c r="A279" s="1">
        <v>61</v>
      </c>
      <c r="B279" s="36" t="s">
        <v>354</v>
      </c>
      <c r="C279" s="21">
        <v>1997</v>
      </c>
      <c r="D279" s="21">
        <v>1</v>
      </c>
      <c r="E279" s="44" t="s">
        <v>352</v>
      </c>
      <c r="F279" s="44" t="s">
        <v>353</v>
      </c>
      <c r="G279" s="45">
        <v>1.0590277777777799E-2</v>
      </c>
      <c r="H279" s="46"/>
    </row>
    <row r="280" spans="1:8" s="12" customFormat="1" ht="15" customHeight="1">
      <c r="A280" s="1">
        <v>62</v>
      </c>
      <c r="B280" s="36" t="s">
        <v>240</v>
      </c>
      <c r="C280" s="21">
        <v>1998</v>
      </c>
      <c r="D280" s="21">
        <v>1</v>
      </c>
      <c r="E280" s="44" t="s">
        <v>235</v>
      </c>
      <c r="F280" s="44" t="s">
        <v>236</v>
      </c>
      <c r="G280" s="45">
        <v>1.0763888888888899E-2</v>
      </c>
      <c r="H280" s="46"/>
    </row>
    <row r="281" spans="1:8" s="12" customFormat="1" ht="15" customHeight="1">
      <c r="A281" s="1">
        <v>63</v>
      </c>
      <c r="B281" s="36" t="s">
        <v>319</v>
      </c>
      <c r="C281" s="21">
        <v>1997</v>
      </c>
      <c r="D281" s="21" t="s">
        <v>97</v>
      </c>
      <c r="E281" s="44" t="s">
        <v>312</v>
      </c>
      <c r="F281" s="44" t="s">
        <v>209</v>
      </c>
      <c r="G281" s="45">
        <v>1.0937499999999999E-2</v>
      </c>
      <c r="H281" s="46"/>
    </row>
    <row r="282" spans="1:8" s="12" customFormat="1" ht="15" customHeight="1">
      <c r="A282" s="1">
        <v>64</v>
      </c>
      <c r="B282" s="36" t="s">
        <v>64</v>
      </c>
      <c r="C282" s="21">
        <v>1998</v>
      </c>
      <c r="D282" s="21">
        <v>1</v>
      </c>
      <c r="E282" s="44" t="s">
        <v>310</v>
      </c>
      <c r="F282" s="44" t="s">
        <v>209</v>
      </c>
      <c r="G282" s="47">
        <v>1.1111111111111099E-2</v>
      </c>
      <c r="H282" s="46"/>
    </row>
    <row r="283" spans="1:8" s="12" customFormat="1" ht="15" customHeight="1">
      <c r="A283" s="11"/>
    </row>
    <row r="284" spans="1:8" s="12" customFormat="1" ht="15" customHeight="1">
      <c r="A284" s="11"/>
      <c r="C284" s="11"/>
      <c r="D284" s="11"/>
    </row>
    <row r="285" spans="1:8" s="12" customFormat="1" ht="15" customHeight="1">
      <c r="A285" s="8"/>
      <c r="B285" s="7" t="s">
        <v>104</v>
      </c>
      <c r="C285" s="7"/>
      <c r="D285" s="38" t="s">
        <v>105</v>
      </c>
      <c r="E285" s="7"/>
      <c r="F285" s="7"/>
      <c r="H285" s="7"/>
    </row>
    <row r="286" spans="1:8" s="12" customFormat="1" ht="15" customHeight="1">
      <c r="A286" s="11"/>
      <c r="C286" s="11"/>
      <c r="D286" s="11"/>
      <c r="G286" s="13"/>
    </row>
    <row r="287" spans="1:8" s="12" customFormat="1" ht="15" customHeight="1">
      <c r="A287" s="11"/>
      <c r="C287" s="11"/>
      <c r="D287" s="11"/>
      <c r="G287" s="13"/>
    </row>
    <row r="288" spans="1:8" s="12" customFormat="1" ht="15" customHeight="1">
      <c r="A288" s="11"/>
      <c r="C288" s="11"/>
      <c r="D288" s="11"/>
      <c r="G288" s="13"/>
    </row>
    <row r="291" spans="1:8" ht="15.75">
      <c r="A291" s="400" t="s">
        <v>111</v>
      </c>
      <c r="B291" s="400"/>
      <c r="C291" s="400"/>
      <c r="D291" s="400"/>
      <c r="E291" s="400"/>
      <c r="F291" s="400"/>
      <c r="G291" s="400"/>
      <c r="H291" s="400"/>
    </row>
    <row r="292" spans="1:8" ht="15.75" customHeight="1">
      <c r="A292" s="401" t="s">
        <v>112</v>
      </c>
      <c r="B292" s="401"/>
      <c r="C292" s="401"/>
      <c r="D292" s="401"/>
      <c r="E292" s="401"/>
      <c r="F292" s="401"/>
      <c r="G292" s="401"/>
      <c r="H292" s="401"/>
    </row>
    <row r="293" spans="1:8" ht="15.75">
      <c r="A293" s="402" t="s">
        <v>113</v>
      </c>
      <c r="B293" s="402"/>
      <c r="C293" s="402"/>
      <c r="D293" s="402"/>
      <c r="E293" s="402"/>
      <c r="F293" s="402"/>
      <c r="G293" s="402"/>
      <c r="H293" s="402"/>
    </row>
    <row r="294" spans="1:8" ht="15.75" customHeight="1">
      <c r="A294" s="398" t="s">
        <v>82</v>
      </c>
      <c r="B294" s="398"/>
      <c r="C294" s="398"/>
      <c r="D294" s="398"/>
      <c r="E294" s="398"/>
      <c r="F294" s="398"/>
      <c r="G294" s="398"/>
      <c r="H294" s="398"/>
    </row>
    <row r="295" spans="1:8" ht="15.75">
      <c r="A295" s="399" t="s">
        <v>86</v>
      </c>
      <c r="B295" s="399"/>
      <c r="C295" s="399"/>
      <c r="D295" s="399"/>
      <c r="E295" s="399"/>
      <c r="F295" s="399"/>
      <c r="G295" s="399"/>
      <c r="H295" s="399"/>
    </row>
    <row r="296" spans="1:8" ht="15.75">
      <c r="A296" s="398" t="s">
        <v>46</v>
      </c>
      <c r="B296" s="398"/>
      <c r="C296" s="398"/>
      <c r="D296" s="398"/>
      <c r="E296" s="398"/>
      <c r="F296" s="398"/>
      <c r="G296" s="398"/>
      <c r="H296" s="398"/>
    </row>
    <row r="297" spans="1:8" ht="15.75">
      <c r="A297" s="14" t="s">
        <v>0</v>
      </c>
      <c r="B297" s="42"/>
      <c r="C297" s="42"/>
      <c r="D297" s="42"/>
      <c r="E297" s="42"/>
      <c r="F297" s="42"/>
    </row>
    <row r="298" spans="1:8" ht="15.75">
      <c r="A298" s="10" t="s">
        <v>67</v>
      </c>
      <c r="B298" s="5"/>
      <c r="C298" s="42"/>
      <c r="D298" s="42"/>
      <c r="E298" s="42"/>
      <c r="F298" s="9" t="s">
        <v>6</v>
      </c>
      <c r="G298" s="37">
        <v>0.5180555555555556</v>
      </c>
    </row>
    <row r="299" spans="1:8" ht="15.75">
      <c r="A299" s="10" t="s">
        <v>180</v>
      </c>
      <c r="B299" s="42"/>
      <c r="C299" s="42"/>
      <c r="D299" s="42"/>
      <c r="E299" s="42"/>
      <c r="F299" s="10" t="s">
        <v>522</v>
      </c>
      <c r="G299" s="15" t="s">
        <v>44</v>
      </c>
      <c r="H299" s="42"/>
    </row>
    <row r="301" spans="1:8" s="41" customFormat="1" ht="28.5" customHeight="1">
      <c r="A301" s="39" t="s">
        <v>51</v>
      </c>
      <c r="B301" s="39" t="s">
        <v>2</v>
      </c>
      <c r="C301" s="40" t="s">
        <v>52</v>
      </c>
      <c r="D301" s="40" t="s">
        <v>4</v>
      </c>
      <c r="E301" s="39" t="s">
        <v>53</v>
      </c>
      <c r="F301" s="39" t="s">
        <v>184</v>
      </c>
      <c r="G301" s="39" t="s">
        <v>54</v>
      </c>
      <c r="H301" s="40" t="s">
        <v>55</v>
      </c>
    </row>
    <row r="302" spans="1:8" ht="18" customHeight="1">
      <c r="A302" s="21" t="s">
        <v>523</v>
      </c>
      <c r="B302" s="36" t="s">
        <v>335</v>
      </c>
      <c r="C302" s="21">
        <v>1995</v>
      </c>
      <c r="D302" s="21">
        <v>1</v>
      </c>
      <c r="E302" s="44" t="s">
        <v>331</v>
      </c>
      <c r="F302" s="44" t="s">
        <v>343</v>
      </c>
      <c r="G302" s="47">
        <v>1.1284722222222199E-2</v>
      </c>
      <c r="H302" s="16"/>
    </row>
    <row r="303" spans="1:8" ht="18" customHeight="1">
      <c r="A303" s="21" t="s">
        <v>524</v>
      </c>
      <c r="B303" s="36" t="s">
        <v>520</v>
      </c>
      <c r="C303" s="21">
        <v>1996</v>
      </c>
      <c r="D303" s="21">
        <v>1</v>
      </c>
      <c r="E303" s="44" t="s">
        <v>478</v>
      </c>
      <c r="F303" s="44" t="s">
        <v>479</v>
      </c>
      <c r="G303" s="47">
        <v>1.14583333333333E-2</v>
      </c>
      <c r="H303" s="16"/>
    </row>
    <row r="304" spans="1:8" ht="18" customHeight="1">
      <c r="A304" s="21" t="s">
        <v>525</v>
      </c>
      <c r="B304" s="36" t="s">
        <v>388</v>
      </c>
      <c r="C304" s="21">
        <v>1996</v>
      </c>
      <c r="D304" s="21">
        <v>1</v>
      </c>
      <c r="E304" s="44" t="s">
        <v>192</v>
      </c>
      <c r="F304" s="44" t="s">
        <v>209</v>
      </c>
      <c r="G304" s="47">
        <v>1.16319444444444E-2</v>
      </c>
      <c r="H304" s="16"/>
    </row>
    <row r="305" spans="1:8" ht="18" customHeight="1">
      <c r="A305" s="21">
        <v>68</v>
      </c>
      <c r="B305" s="36" t="s">
        <v>390</v>
      </c>
      <c r="C305" s="21">
        <v>1995</v>
      </c>
      <c r="D305" s="21">
        <v>1</v>
      </c>
      <c r="E305" s="44" t="s">
        <v>192</v>
      </c>
      <c r="F305" s="44" t="s">
        <v>209</v>
      </c>
      <c r="G305" s="47">
        <v>1.18055555555555E-2</v>
      </c>
      <c r="H305" s="16"/>
    </row>
    <row r="306" spans="1:8" ht="18" customHeight="1">
      <c r="A306" s="21">
        <v>69</v>
      </c>
      <c r="B306" s="36" t="s">
        <v>102</v>
      </c>
      <c r="C306" s="21">
        <v>1996</v>
      </c>
      <c r="D306" s="21">
        <v>1</v>
      </c>
      <c r="E306" s="44" t="s">
        <v>515</v>
      </c>
      <c r="F306" s="44" t="s">
        <v>209</v>
      </c>
      <c r="G306" s="47">
        <v>1.19791666666666E-2</v>
      </c>
      <c r="H306" s="16"/>
    </row>
    <row r="307" spans="1:8" ht="18" customHeight="1">
      <c r="A307" s="21">
        <v>70</v>
      </c>
      <c r="B307" s="36" t="s">
        <v>100</v>
      </c>
      <c r="C307" s="21">
        <v>1996</v>
      </c>
      <c r="D307" s="21">
        <v>1</v>
      </c>
      <c r="E307" s="44" t="s">
        <v>515</v>
      </c>
      <c r="F307" s="44" t="s">
        <v>209</v>
      </c>
      <c r="G307" s="47">
        <v>1.21527777777777E-2</v>
      </c>
      <c r="H307" s="16"/>
    </row>
    <row r="308" spans="1:8" ht="18" customHeight="1">
      <c r="A308" s="21">
        <v>71</v>
      </c>
      <c r="B308" s="36" t="s">
        <v>439</v>
      </c>
      <c r="C308" s="21">
        <v>1995</v>
      </c>
      <c r="D308" s="21">
        <v>1</v>
      </c>
      <c r="E308" s="44" t="s">
        <v>432</v>
      </c>
      <c r="F308" s="44" t="s">
        <v>416</v>
      </c>
      <c r="G308" s="47">
        <v>1.23263888888888E-2</v>
      </c>
      <c r="H308" s="16"/>
    </row>
    <row r="309" spans="1:8" ht="18" customHeight="1">
      <c r="A309" s="21">
        <v>72</v>
      </c>
      <c r="B309" s="36" t="s">
        <v>484</v>
      </c>
      <c r="C309" s="21">
        <v>1996</v>
      </c>
      <c r="D309" s="21">
        <v>1</v>
      </c>
      <c r="E309" s="44" t="s">
        <v>478</v>
      </c>
      <c r="F309" s="44" t="s">
        <v>479</v>
      </c>
      <c r="G309" s="47">
        <v>1.24999999999999E-2</v>
      </c>
      <c r="H309" s="16"/>
    </row>
    <row r="310" spans="1:8" ht="18" customHeight="1">
      <c r="A310" s="21">
        <v>73</v>
      </c>
      <c r="B310" s="36" t="s">
        <v>267</v>
      </c>
      <c r="C310" s="21">
        <v>1996</v>
      </c>
      <c r="D310" s="21">
        <v>1</v>
      </c>
      <c r="E310" s="44" t="s">
        <v>266</v>
      </c>
      <c r="F310" s="44" t="s">
        <v>426</v>
      </c>
      <c r="G310" s="47">
        <v>1.2673611111111E-2</v>
      </c>
      <c r="H310" s="16"/>
    </row>
    <row r="311" spans="1:8" ht="18" customHeight="1">
      <c r="A311" s="21">
        <v>74</v>
      </c>
      <c r="B311" s="36" t="s">
        <v>223</v>
      </c>
      <c r="C311" s="21">
        <v>1996</v>
      </c>
      <c r="D311" s="21">
        <v>1</v>
      </c>
      <c r="E311" s="44" t="s">
        <v>460</v>
      </c>
      <c r="F311" s="44" t="s">
        <v>458</v>
      </c>
      <c r="G311" s="47">
        <v>1.28472222222221E-2</v>
      </c>
      <c r="H311" s="16"/>
    </row>
    <row r="312" spans="1:8" ht="18" customHeight="1">
      <c r="A312" s="21">
        <v>75</v>
      </c>
      <c r="B312" s="36" t="s">
        <v>89</v>
      </c>
      <c r="C312" s="21">
        <v>1996</v>
      </c>
      <c r="D312" s="21">
        <v>1</v>
      </c>
      <c r="E312" s="44" t="s">
        <v>305</v>
      </c>
      <c r="F312" s="44" t="s">
        <v>306</v>
      </c>
      <c r="G312" s="47">
        <v>1.30208333333332E-2</v>
      </c>
      <c r="H312" s="16"/>
    </row>
    <row r="313" spans="1:8" ht="18" customHeight="1">
      <c r="A313" s="21">
        <v>76</v>
      </c>
      <c r="B313" s="36" t="s">
        <v>90</v>
      </c>
      <c r="C313" s="21">
        <v>1996</v>
      </c>
      <c r="D313" s="21">
        <v>1</v>
      </c>
      <c r="E313" s="44" t="s">
        <v>305</v>
      </c>
      <c r="F313" s="44" t="s">
        <v>306</v>
      </c>
      <c r="G313" s="47">
        <v>1.31944444444443E-2</v>
      </c>
      <c r="H313" s="16"/>
    </row>
    <row r="314" spans="1:8" ht="18" customHeight="1">
      <c r="A314" s="21">
        <v>77</v>
      </c>
      <c r="B314" s="36" t="s">
        <v>512</v>
      </c>
      <c r="C314" s="21">
        <v>1996</v>
      </c>
      <c r="D314" s="21">
        <v>1</v>
      </c>
      <c r="E314" s="48" t="s">
        <v>272</v>
      </c>
      <c r="F314" s="48" t="s">
        <v>497</v>
      </c>
      <c r="G314" s="47">
        <v>1.3368055555555401E-2</v>
      </c>
      <c r="H314" s="16"/>
    </row>
    <row r="315" spans="1:8" ht="18" customHeight="1">
      <c r="A315" s="21">
        <v>78</v>
      </c>
      <c r="B315" s="36" t="s">
        <v>198</v>
      </c>
      <c r="C315" s="21">
        <v>1996</v>
      </c>
      <c r="D315" s="21">
        <v>1</v>
      </c>
      <c r="E315" s="44" t="s">
        <v>192</v>
      </c>
      <c r="F315" s="44" t="s">
        <v>209</v>
      </c>
      <c r="G315" s="47">
        <v>1.3541666666666501E-2</v>
      </c>
      <c r="H315" s="16"/>
    </row>
    <row r="316" spans="1:8" s="12" customFormat="1" ht="18" customHeight="1">
      <c r="A316" s="21">
        <v>79</v>
      </c>
      <c r="B316" s="36" t="s">
        <v>455</v>
      </c>
      <c r="C316" s="21">
        <v>1996</v>
      </c>
      <c r="D316" s="21">
        <v>1</v>
      </c>
      <c r="E316" s="44" t="s">
        <v>445</v>
      </c>
      <c r="F316" s="44" t="s">
        <v>446</v>
      </c>
      <c r="G316" s="47">
        <v>1.3715277777777601E-2</v>
      </c>
      <c r="H316" s="46"/>
    </row>
    <row r="317" spans="1:8" s="12" customFormat="1" ht="16.5" customHeight="1">
      <c r="A317" s="21">
        <v>80</v>
      </c>
      <c r="B317" s="36" t="s">
        <v>483</v>
      </c>
      <c r="C317" s="21">
        <v>1996</v>
      </c>
      <c r="D317" s="21">
        <v>1</v>
      </c>
      <c r="E317" s="44" t="s">
        <v>478</v>
      </c>
      <c r="F317" s="44" t="s">
        <v>479</v>
      </c>
      <c r="G317" s="47">
        <v>1.3888888888888701E-2</v>
      </c>
      <c r="H317" s="46"/>
    </row>
    <row r="318" spans="1:8" s="12" customFormat="1" ht="16.5" customHeight="1">
      <c r="A318" s="21">
        <v>81</v>
      </c>
      <c r="B318" s="36" t="s">
        <v>440</v>
      </c>
      <c r="C318" s="21">
        <v>1995</v>
      </c>
      <c r="D318" s="21">
        <v>1</v>
      </c>
      <c r="E318" s="44" t="s">
        <v>432</v>
      </c>
      <c r="F318" s="44" t="s">
        <v>416</v>
      </c>
      <c r="G318" s="47">
        <v>1.4062499999999801E-2</v>
      </c>
      <c r="H318" s="46"/>
    </row>
    <row r="319" spans="1:8" s="12" customFormat="1" ht="16.5" customHeight="1">
      <c r="A319" s="21">
        <v>82</v>
      </c>
      <c r="B319" s="36" t="s">
        <v>511</v>
      </c>
      <c r="C319" s="21">
        <v>1996</v>
      </c>
      <c r="D319" s="21">
        <v>1</v>
      </c>
      <c r="E319" s="48" t="s">
        <v>272</v>
      </c>
      <c r="F319" s="48" t="s">
        <v>497</v>
      </c>
      <c r="G319" s="47">
        <v>1.4236111111110899E-2</v>
      </c>
      <c r="H319" s="46"/>
    </row>
    <row r="320" spans="1:8" s="12" customFormat="1" ht="16.5" customHeight="1">
      <c r="A320" s="21">
        <v>83</v>
      </c>
      <c r="B320" s="36" t="s">
        <v>307</v>
      </c>
      <c r="C320" s="21">
        <v>1996</v>
      </c>
      <c r="D320" s="21">
        <v>1</v>
      </c>
      <c r="E320" s="44" t="s">
        <v>305</v>
      </c>
      <c r="F320" s="44" t="s">
        <v>306</v>
      </c>
      <c r="G320" s="47">
        <v>1.4409722222221999E-2</v>
      </c>
      <c r="H320" s="46"/>
    </row>
    <row r="321" spans="1:8" s="12" customFormat="1" ht="16.5" customHeight="1">
      <c r="A321" s="21">
        <v>84</v>
      </c>
      <c r="B321" s="36" t="s">
        <v>233</v>
      </c>
      <c r="C321" s="21">
        <v>1995</v>
      </c>
      <c r="D321" s="21" t="s">
        <v>97</v>
      </c>
      <c r="E321" s="44" t="s">
        <v>460</v>
      </c>
      <c r="F321" s="44" t="s">
        <v>458</v>
      </c>
      <c r="G321" s="47">
        <v>1.4583333333333099E-2</v>
      </c>
      <c r="H321" s="46"/>
    </row>
    <row r="322" spans="1:8" s="12" customFormat="1" ht="16.5" customHeight="1">
      <c r="A322" s="21">
        <v>85</v>
      </c>
      <c r="B322" s="36" t="s">
        <v>516</v>
      </c>
      <c r="C322" s="21">
        <v>1996</v>
      </c>
      <c r="D322" s="21">
        <v>1</v>
      </c>
      <c r="E322" s="48" t="s">
        <v>272</v>
      </c>
      <c r="F322" s="48" t="s">
        <v>497</v>
      </c>
      <c r="G322" s="47">
        <v>1.4756944444444199E-2</v>
      </c>
      <c r="H322" s="46"/>
    </row>
    <row r="323" spans="1:8" s="12" customFormat="1" ht="16.5" customHeight="1">
      <c r="A323" s="21">
        <v>86</v>
      </c>
      <c r="B323" s="36" t="s">
        <v>99</v>
      </c>
      <c r="C323" s="21">
        <v>1996</v>
      </c>
      <c r="D323" s="21">
        <v>1</v>
      </c>
      <c r="E323" s="44" t="s">
        <v>515</v>
      </c>
      <c r="F323" s="44" t="s">
        <v>209</v>
      </c>
      <c r="G323" s="47">
        <v>1.49305555555553E-2</v>
      </c>
      <c r="H323" s="46"/>
    </row>
    <row r="324" spans="1:8" s="12" customFormat="1" ht="16.5" customHeight="1">
      <c r="A324" s="21">
        <v>87</v>
      </c>
      <c r="B324" s="36" t="s">
        <v>371</v>
      </c>
      <c r="C324" s="21">
        <v>1996</v>
      </c>
      <c r="D324" s="21" t="s">
        <v>97</v>
      </c>
      <c r="E324" s="44" t="s">
        <v>357</v>
      </c>
      <c r="F324" s="44" t="s">
        <v>306</v>
      </c>
      <c r="G324" s="47">
        <v>1.51041666666664E-2</v>
      </c>
      <c r="H324" s="46"/>
    </row>
    <row r="325" spans="1:8" s="12" customFormat="1" ht="16.5" customHeight="1">
      <c r="A325" s="21">
        <v>88</v>
      </c>
      <c r="B325" s="36" t="s">
        <v>370</v>
      </c>
      <c r="C325" s="21">
        <v>1995</v>
      </c>
      <c r="D325" s="21">
        <v>1</v>
      </c>
      <c r="E325" s="44" t="s">
        <v>204</v>
      </c>
      <c r="F325" s="44"/>
      <c r="G325" s="47">
        <v>1.52777777777775E-2</v>
      </c>
      <c r="H325" s="46"/>
    </row>
    <row r="326" spans="1:8" s="12" customFormat="1" ht="16.5" customHeight="1">
      <c r="A326" s="21">
        <v>89</v>
      </c>
      <c r="B326" s="36" t="s">
        <v>283</v>
      </c>
      <c r="C326" s="21">
        <v>1996</v>
      </c>
      <c r="D326" s="21">
        <v>1</v>
      </c>
      <c r="E326" s="44" t="s">
        <v>284</v>
      </c>
      <c r="F326" s="44" t="s">
        <v>285</v>
      </c>
      <c r="G326" s="47">
        <v>1.54513888888886E-2</v>
      </c>
      <c r="H326" s="46"/>
    </row>
    <row r="327" spans="1:8" s="12" customFormat="1" ht="16.5" customHeight="1">
      <c r="A327" s="21">
        <v>90</v>
      </c>
      <c r="B327" s="36" t="s">
        <v>389</v>
      </c>
      <c r="C327" s="21">
        <v>1995</v>
      </c>
      <c r="D327" s="21" t="s">
        <v>97</v>
      </c>
      <c r="E327" s="44" t="s">
        <v>192</v>
      </c>
      <c r="F327" s="44" t="s">
        <v>209</v>
      </c>
      <c r="G327" s="47">
        <v>1.56249999999997E-2</v>
      </c>
      <c r="H327" s="46"/>
    </row>
    <row r="328" spans="1:8" s="12" customFormat="1" ht="16.5" customHeight="1">
      <c r="A328" s="21">
        <v>91</v>
      </c>
      <c r="B328" s="36" t="s">
        <v>260</v>
      </c>
      <c r="C328" s="21">
        <v>1995</v>
      </c>
      <c r="D328" s="21">
        <v>1</v>
      </c>
      <c r="E328" s="44" t="s">
        <v>261</v>
      </c>
      <c r="F328" s="44" t="s">
        <v>262</v>
      </c>
      <c r="G328" s="47">
        <v>1.5798611111110802E-2</v>
      </c>
      <c r="H328" s="46"/>
    </row>
    <row r="329" spans="1:8" s="12" customFormat="1" ht="16.5" customHeight="1">
      <c r="A329" s="21">
        <v>92</v>
      </c>
      <c r="B329" s="36" t="s">
        <v>291</v>
      </c>
      <c r="C329" s="21">
        <v>1996</v>
      </c>
      <c r="D329" s="21" t="s">
        <v>97</v>
      </c>
      <c r="E329" s="44" t="s">
        <v>272</v>
      </c>
      <c r="F329" s="44" t="s">
        <v>461</v>
      </c>
      <c r="G329" s="47">
        <v>1.5972222222221898E-2</v>
      </c>
      <c r="H329" s="46"/>
    </row>
    <row r="330" spans="1:8" s="12" customFormat="1" ht="16.5" customHeight="1">
      <c r="A330" s="21">
        <v>93</v>
      </c>
      <c r="B330" s="36" t="s">
        <v>224</v>
      </c>
      <c r="C330" s="21">
        <v>1996</v>
      </c>
      <c r="D330" s="21">
        <v>1</v>
      </c>
      <c r="E330" s="44" t="s">
        <v>460</v>
      </c>
      <c r="F330" s="44" t="s">
        <v>458</v>
      </c>
      <c r="G330" s="47">
        <v>1.6145833333332998E-2</v>
      </c>
      <c r="H330" s="46"/>
    </row>
    <row r="331" spans="1:8" s="12" customFormat="1" ht="16.5" customHeight="1">
      <c r="A331" s="21">
        <v>94</v>
      </c>
      <c r="B331" s="36" t="s">
        <v>101</v>
      </c>
      <c r="C331" s="21">
        <v>1996</v>
      </c>
      <c r="D331" s="21">
        <v>1</v>
      </c>
      <c r="E331" s="44" t="s">
        <v>515</v>
      </c>
      <c r="F331" s="44" t="s">
        <v>209</v>
      </c>
      <c r="G331" s="47">
        <v>1.6319444444444099E-2</v>
      </c>
      <c r="H331" s="46"/>
    </row>
    <row r="332" spans="1:8" s="12" customFormat="1" ht="17.25" customHeight="1">
      <c r="A332" s="21">
        <v>95</v>
      </c>
      <c r="B332" s="36" t="s">
        <v>255</v>
      </c>
      <c r="C332" s="21">
        <v>1996</v>
      </c>
      <c r="D332" s="21">
        <v>1</v>
      </c>
      <c r="E332" s="44" t="s">
        <v>253</v>
      </c>
      <c r="F332" s="44" t="s">
        <v>254</v>
      </c>
      <c r="G332" s="47">
        <v>1.6493055555555199E-2</v>
      </c>
      <c r="H332" s="46"/>
    </row>
    <row r="333" spans="1:8" s="12" customFormat="1" ht="17.25" customHeight="1">
      <c r="A333" s="21">
        <v>96</v>
      </c>
      <c r="B333" s="36" t="s">
        <v>189</v>
      </c>
      <c r="C333" s="21">
        <v>1996</v>
      </c>
      <c r="D333" s="21">
        <v>1</v>
      </c>
      <c r="E333" s="44" t="s">
        <v>186</v>
      </c>
      <c r="F333" s="44" t="s">
        <v>185</v>
      </c>
      <c r="G333" s="47">
        <v>1.6666666666666299E-2</v>
      </c>
      <c r="H333" s="46"/>
    </row>
    <row r="334" spans="1:8" s="12" customFormat="1" ht="17.25" customHeight="1">
      <c r="A334" s="21">
        <v>97</v>
      </c>
      <c r="B334" s="36" t="s">
        <v>84</v>
      </c>
      <c r="C334" s="21">
        <v>1996</v>
      </c>
      <c r="D334" s="21" t="s">
        <v>97</v>
      </c>
      <c r="E334" s="44" t="s">
        <v>305</v>
      </c>
      <c r="F334" s="44" t="s">
        <v>306</v>
      </c>
      <c r="G334" s="47">
        <v>1.6840277777777399E-2</v>
      </c>
      <c r="H334" s="46"/>
    </row>
    <row r="335" spans="1:8" s="12" customFormat="1" ht="17.25" customHeight="1">
      <c r="A335" s="21">
        <v>98</v>
      </c>
      <c r="B335" s="36" t="s">
        <v>510</v>
      </c>
      <c r="C335" s="21">
        <v>1996</v>
      </c>
      <c r="D335" s="21">
        <v>1</v>
      </c>
      <c r="E335" s="48" t="s">
        <v>272</v>
      </c>
      <c r="F335" s="48" t="s">
        <v>497</v>
      </c>
      <c r="G335" s="47">
        <v>1.7013888888888499E-2</v>
      </c>
      <c r="H335" s="46"/>
    </row>
    <row r="336" spans="1:8" s="12" customFormat="1" ht="17.25" customHeight="1">
      <c r="A336" s="21">
        <v>99</v>
      </c>
      <c r="B336" s="36" t="s">
        <v>441</v>
      </c>
      <c r="C336" s="21">
        <v>1996</v>
      </c>
      <c r="D336" s="21">
        <v>1</v>
      </c>
      <c r="E336" s="44" t="s">
        <v>432</v>
      </c>
      <c r="F336" s="44" t="s">
        <v>416</v>
      </c>
      <c r="G336" s="47">
        <v>1.7187499999999599E-2</v>
      </c>
      <c r="H336" s="46"/>
    </row>
    <row r="337" spans="1:8" s="12" customFormat="1" ht="17.25" customHeight="1">
      <c r="A337" s="21">
        <v>100</v>
      </c>
      <c r="B337" s="36" t="s">
        <v>134</v>
      </c>
      <c r="C337" s="21">
        <v>1996</v>
      </c>
      <c r="D337" s="21">
        <v>1</v>
      </c>
      <c r="E337" s="44" t="s">
        <v>48</v>
      </c>
      <c r="F337" s="44" t="s">
        <v>324</v>
      </c>
      <c r="G337" s="47">
        <v>1.7361111111110699E-2</v>
      </c>
      <c r="H337" s="46"/>
    </row>
    <row r="338" spans="1:8" s="12" customFormat="1" ht="17.25" customHeight="1">
      <c r="A338" s="21">
        <v>101</v>
      </c>
      <c r="B338" s="36" t="s">
        <v>372</v>
      </c>
      <c r="C338" s="21">
        <v>1996</v>
      </c>
      <c r="D338" s="21" t="s">
        <v>97</v>
      </c>
      <c r="E338" s="44" t="s">
        <v>373</v>
      </c>
      <c r="F338" s="44" t="s">
        <v>209</v>
      </c>
      <c r="G338" s="47">
        <v>1.7534722222221799E-2</v>
      </c>
      <c r="H338" s="46"/>
    </row>
    <row r="339" spans="1:8" s="12" customFormat="1" ht="17.25" customHeight="1">
      <c r="A339" s="21">
        <v>102</v>
      </c>
      <c r="B339" s="36" t="s">
        <v>366</v>
      </c>
      <c r="C339" s="21">
        <v>1996</v>
      </c>
      <c r="D339" s="21">
        <v>1</v>
      </c>
      <c r="E339" s="44" t="s">
        <v>364</v>
      </c>
      <c r="F339" s="44" t="s">
        <v>367</v>
      </c>
      <c r="G339" s="47">
        <v>1.7708333333332899E-2</v>
      </c>
      <c r="H339" s="46"/>
    </row>
    <row r="340" spans="1:8" s="12" customFormat="1" ht="20.25" customHeight="1">
      <c r="A340" s="11"/>
      <c r="G340" s="13"/>
    </row>
    <row r="341" spans="1:8">
      <c r="B341" s="7" t="s">
        <v>104</v>
      </c>
      <c r="D341" s="38" t="s">
        <v>105</v>
      </c>
    </row>
    <row r="342" spans="1:8">
      <c r="D342" s="7"/>
    </row>
    <row r="347" spans="1:8" ht="15.75">
      <c r="A347" s="400" t="s">
        <v>111</v>
      </c>
      <c r="B347" s="400"/>
      <c r="C347" s="400"/>
      <c r="D347" s="400"/>
      <c r="E347" s="400"/>
      <c r="F347" s="400"/>
      <c r="G347" s="400"/>
      <c r="H347" s="400"/>
    </row>
    <row r="348" spans="1:8" ht="15.75" customHeight="1">
      <c r="A348" s="401" t="s">
        <v>112</v>
      </c>
      <c r="B348" s="401"/>
      <c r="C348" s="401"/>
      <c r="D348" s="401"/>
      <c r="E348" s="401"/>
      <c r="F348" s="401"/>
      <c r="G348" s="401"/>
      <c r="H348" s="401"/>
    </row>
    <row r="349" spans="1:8" ht="15.75">
      <c r="A349" s="402" t="s">
        <v>113</v>
      </c>
      <c r="B349" s="402"/>
      <c r="C349" s="402"/>
      <c r="D349" s="402"/>
      <c r="E349" s="402"/>
      <c r="F349" s="402"/>
      <c r="G349" s="402"/>
      <c r="H349" s="402"/>
    </row>
    <row r="350" spans="1:8" ht="15.75">
      <c r="A350" s="398" t="s">
        <v>82</v>
      </c>
      <c r="B350" s="398"/>
      <c r="C350" s="398"/>
      <c r="D350" s="398"/>
      <c r="E350" s="398"/>
      <c r="F350" s="398"/>
      <c r="G350" s="398"/>
      <c r="H350" s="398"/>
    </row>
    <row r="351" spans="1:8" ht="15.75">
      <c r="A351" s="399" t="s">
        <v>106</v>
      </c>
      <c r="B351" s="399"/>
      <c r="C351" s="399"/>
      <c r="D351" s="399"/>
      <c r="E351" s="399"/>
      <c r="F351" s="399"/>
      <c r="G351" s="399"/>
      <c r="H351" s="399"/>
    </row>
    <row r="352" spans="1:8" ht="15.75">
      <c r="A352" s="398" t="s">
        <v>46</v>
      </c>
      <c r="B352" s="398"/>
      <c r="C352" s="398"/>
      <c r="D352" s="398"/>
      <c r="E352" s="398"/>
      <c r="F352" s="398"/>
      <c r="G352" s="398"/>
      <c r="H352" s="398"/>
    </row>
    <row r="353" spans="1:8" ht="15.75">
      <c r="A353" s="14" t="s">
        <v>0</v>
      </c>
      <c r="B353" s="43"/>
      <c r="C353" s="43"/>
      <c r="D353" s="43"/>
      <c r="E353" s="43"/>
      <c r="F353" s="9" t="s">
        <v>6</v>
      </c>
      <c r="G353" s="37">
        <v>0.54166666666666663</v>
      </c>
    </row>
    <row r="354" spans="1:8" ht="15.75">
      <c r="A354" s="10" t="s">
        <v>67</v>
      </c>
      <c r="B354" s="5"/>
      <c r="C354" s="43"/>
      <c r="D354" s="43"/>
      <c r="E354" s="43"/>
      <c r="F354" s="10" t="s">
        <v>522</v>
      </c>
      <c r="G354" s="7" t="s">
        <v>45</v>
      </c>
      <c r="H354" s="15"/>
    </row>
    <row r="355" spans="1:8" ht="15.75">
      <c r="A355" s="10" t="s">
        <v>181</v>
      </c>
      <c r="B355" s="43"/>
      <c r="C355" s="43"/>
      <c r="D355" s="43"/>
      <c r="E355" s="43"/>
      <c r="F355" s="43"/>
      <c r="G355" s="43"/>
      <c r="H355" s="43"/>
    </row>
    <row r="357" spans="1:8" s="41" customFormat="1" ht="21">
      <c r="A357" s="39" t="s">
        <v>51</v>
      </c>
      <c r="B357" s="39" t="s">
        <v>2</v>
      </c>
      <c r="C357" s="40" t="s">
        <v>52</v>
      </c>
      <c r="D357" s="40" t="s">
        <v>4</v>
      </c>
      <c r="E357" s="39" t="s">
        <v>53</v>
      </c>
      <c r="F357" s="39" t="s">
        <v>184</v>
      </c>
      <c r="G357" s="39" t="s">
        <v>54</v>
      </c>
      <c r="H357" s="40" t="s">
        <v>55</v>
      </c>
    </row>
    <row r="358" spans="1:8" s="19" customFormat="1" ht="18" customHeight="1">
      <c r="A358" s="4" t="s">
        <v>141</v>
      </c>
      <c r="B358" s="36" t="s">
        <v>336</v>
      </c>
      <c r="C358" s="21">
        <v>1995</v>
      </c>
      <c r="D358" s="21">
        <v>1</v>
      </c>
      <c r="E358" s="44" t="s">
        <v>331</v>
      </c>
      <c r="F358" s="44" t="s">
        <v>343</v>
      </c>
      <c r="G358" s="45">
        <v>1.7361111111111112E-4</v>
      </c>
      <c r="H358" s="20"/>
    </row>
    <row r="359" spans="1:8" s="19" customFormat="1" ht="18" customHeight="1">
      <c r="A359" s="4" t="s">
        <v>142</v>
      </c>
      <c r="B359" s="36" t="s">
        <v>92</v>
      </c>
      <c r="C359" s="21">
        <v>1995</v>
      </c>
      <c r="D359" s="21">
        <v>1</v>
      </c>
      <c r="E359" s="44" t="s">
        <v>305</v>
      </c>
      <c r="F359" s="44" t="s">
        <v>306</v>
      </c>
      <c r="G359" s="45">
        <v>3.4722222222222224E-4</v>
      </c>
      <c r="H359" s="20"/>
    </row>
    <row r="360" spans="1:8" s="19" customFormat="1" ht="18" customHeight="1">
      <c r="A360" s="4" t="s">
        <v>143</v>
      </c>
      <c r="B360" s="36" t="s">
        <v>88</v>
      </c>
      <c r="C360" s="21">
        <v>1996</v>
      </c>
      <c r="D360" s="21">
        <v>1</v>
      </c>
      <c r="E360" s="44" t="s">
        <v>447</v>
      </c>
      <c r="F360" s="44" t="s">
        <v>448</v>
      </c>
      <c r="G360" s="45">
        <v>5.2083333333333333E-4</v>
      </c>
      <c r="H360" s="20"/>
    </row>
    <row r="361" spans="1:8" s="19" customFormat="1" ht="18" customHeight="1">
      <c r="A361" s="4" t="s">
        <v>144</v>
      </c>
      <c r="B361" s="36" t="s">
        <v>347</v>
      </c>
      <c r="C361" s="21">
        <v>1996</v>
      </c>
      <c r="D361" s="21">
        <v>1</v>
      </c>
      <c r="E361" s="44" t="s">
        <v>331</v>
      </c>
      <c r="F361" s="44" t="s">
        <v>343</v>
      </c>
      <c r="G361" s="47">
        <v>6.9444444444444447E-4</v>
      </c>
      <c r="H361" s="20"/>
    </row>
    <row r="362" spans="1:8" s="19" customFormat="1" ht="18" customHeight="1">
      <c r="A362" s="4">
        <v>5</v>
      </c>
      <c r="B362" s="36" t="s">
        <v>325</v>
      </c>
      <c r="C362" s="21">
        <v>1996</v>
      </c>
      <c r="D362" s="21">
        <v>1</v>
      </c>
      <c r="E362" s="44" t="s">
        <v>48</v>
      </c>
      <c r="F362" s="44" t="s">
        <v>324</v>
      </c>
      <c r="G362" s="47">
        <v>8.6805555555555551E-4</v>
      </c>
      <c r="H362" s="20"/>
    </row>
    <row r="363" spans="1:8" s="19" customFormat="1" ht="18" customHeight="1">
      <c r="A363" s="4">
        <v>6</v>
      </c>
      <c r="B363" s="36" t="s">
        <v>490</v>
      </c>
      <c r="C363" s="21">
        <v>1996</v>
      </c>
      <c r="D363" s="21">
        <v>1</v>
      </c>
      <c r="E363" s="44" t="s">
        <v>478</v>
      </c>
      <c r="F363" s="44" t="s">
        <v>479</v>
      </c>
      <c r="G363" s="47">
        <v>1.0416666666666667E-3</v>
      </c>
      <c r="H363" s="20"/>
    </row>
    <row r="364" spans="1:8" s="19" customFormat="1" ht="18" customHeight="1">
      <c r="A364" s="4">
        <v>7</v>
      </c>
      <c r="B364" s="36" t="s">
        <v>333</v>
      </c>
      <c r="C364" s="21">
        <v>1995</v>
      </c>
      <c r="D364" s="21">
        <v>1</v>
      </c>
      <c r="E364" s="44" t="s">
        <v>331</v>
      </c>
      <c r="F364" s="44" t="s">
        <v>343</v>
      </c>
      <c r="G364" s="47">
        <v>1.2152777777777778E-3</v>
      </c>
      <c r="H364" s="20"/>
    </row>
    <row r="365" spans="1:8" s="19" customFormat="1" ht="18" customHeight="1">
      <c r="A365" s="4">
        <v>8</v>
      </c>
      <c r="B365" s="36" t="s">
        <v>504</v>
      </c>
      <c r="C365" s="21">
        <v>1996</v>
      </c>
      <c r="D365" s="21">
        <v>1</v>
      </c>
      <c r="E365" s="48" t="s">
        <v>272</v>
      </c>
      <c r="F365" s="48" t="s">
        <v>497</v>
      </c>
      <c r="G365" s="47">
        <v>1.3888888888888889E-3</v>
      </c>
      <c r="H365" s="20"/>
    </row>
    <row r="366" spans="1:8" s="19" customFormat="1" ht="18" customHeight="1">
      <c r="A366" s="4">
        <v>9</v>
      </c>
      <c r="B366" s="36" t="s">
        <v>494</v>
      </c>
      <c r="C366" s="21">
        <v>1996</v>
      </c>
      <c r="D366" s="21">
        <v>1</v>
      </c>
      <c r="E366" s="44" t="s">
        <v>493</v>
      </c>
      <c r="F366" s="44" t="s">
        <v>209</v>
      </c>
      <c r="G366" s="45">
        <v>1.5625000000000001E-3</v>
      </c>
      <c r="H366" s="20"/>
    </row>
    <row r="367" spans="1:8" s="19" customFormat="1" ht="18" customHeight="1">
      <c r="A367" s="4">
        <v>10</v>
      </c>
      <c r="B367" s="36" t="s">
        <v>193</v>
      </c>
      <c r="C367" s="21">
        <v>1995</v>
      </c>
      <c r="D367" s="21" t="s">
        <v>97</v>
      </c>
      <c r="E367" s="44" t="s">
        <v>192</v>
      </c>
      <c r="F367" s="44" t="s">
        <v>209</v>
      </c>
      <c r="G367" s="45">
        <v>1.7361111111111099E-3</v>
      </c>
      <c r="H367" s="20"/>
    </row>
    <row r="368" spans="1:8" s="19" customFormat="1" ht="18" customHeight="1">
      <c r="A368" s="4">
        <v>11</v>
      </c>
      <c r="B368" s="36" t="s">
        <v>467</v>
      </c>
      <c r="C368" s="21">
        <v>1996</v>
      </c>
      <c r="D368" s="21">
        <v>1</v>
      </c>
      <c r="E368" s="44" t="s">
        <v>471</v>
      </c>
      <c r="F368" s="44" t="s">
        <v>468</v>
      </c>
      <c r="G368" s="45">
        <v>1.90972222222222E-3</v>
      </c>
      <c r="H368" s="20"/>
    </row>
    <row r="369" spans="1:8" s="19" customFormat="1" ht="18" customHeight="1">
      <c r="A369" s="4">
        <v>12</v>
      </c>
      <c r="B369" s="36" t="s">
        <v>249</v>
      </c>
      <c r="C369" s="21">
        <v>1996</v>
      </c>
      <c r="D369" s="21">
        <v>1</v>
      </c>
      <c r="E369" s="44" t="s">
        <v>272</v>
      </c>
      <c r="F369" s="44" t="s">
        <v>245</v>
      </c>
      <c r="G369" s="47">
        <v>2.0833333333333298E-3</v>
      </c>
      <c r="H369" s="20"/>
    </row>
    <row r="370" spans="1:8" s="19" customFormat="1" ht="18" customHeight="1">
      <c r="A370" s="4">
        <v>13</v>
      </c>
      <c r="B370" s="36" t="s">
        <v>503</v>
      </c>
      <c r="C370" s="21">
        <v>1996</v>
      </c>
      <c r="D370" s="21">
        <v>1</v>
      </c>
      <c r="E370" s="48" t="s">
        <v>272</v>
      </c>
      <c r="F370" s="48" t="s">
        <v>497</v>
      </c>
      <c r="G370" s="47">
        <v>2.2569444444444399E-3</v>
      </c>
      <c r="H370" s="20"/>
    </row>
    <row r="371" spans="1:8" s="19" customFormat="1" ht="18" customHeight="1">
      <c r="A371" s="4">
        <v>14</v>
      </c>
      <c r="B371" s="36" t="s">
        <v>518</v>
      </c>
      <c r="C371" s="21">
        <v>1996</v>
      </c>
      <c r="D371" s="21">
        <v>1</v>
      </c>
      <c r="E371" s="48" t="s">
        <v>253</v>
      </c>
      <c r="F371" s="48" t="s">
        <v>254</v>
      </c>
      <c r="G371" s="47">
        <v>2.43055555555555E-3</v>
      </c>
      <c r="H371" s="20"/>
    </row>
    <row r="372" spans="1:8" s="19" customFormat="1" ht="18" customHeight="1">
      <c r="A372" s="4">
        <v>15</v>
      </c>
      <c r="B372" s="36" t="s">
        <v>289</v>
      </c>
      <c r="C372" s="21">
        <v>1996</v>
      </c>
      <c r="D372" s="21">
        <v>1</v>
      </c>
      <c r="E372" s="44" t="s">
        <v>286</v>
      </c>
      <c r="F372" s="44" t="s">
        <v>287</v>
      </c>
      <c r="G372" s="47">
        <v>2.60416666666667E-3</v>
      </c>
      <c r="H372" s="20"/>
    </row>
    <row r="373" spans="1:8" s="19" customFormat="1" ht="18" customHeight="1">
      <c r="A373" s="4">
        <v>16</v>
      </c>
      <c r="B373" s="36" t="s">
        <v>438</v>
      </c>
      <c r="C373" s="21">
        <v>1996</v>
      </c>
      <c r="D373" s="21">
        <v>1</v>
      </c>
      <c r="E373" s="44" t="s">
        <v>432</v>
      </c>
      <c r="F373" s="44" t="s">
        <v>416</v>
      </c>
      <c r="G373" s="47">
        <v>2.7777777777777801E-3</v>
      </c>
      <c r="H373" s="20"/>
    </row>
    <row r="374" spans="1:8" s="19" customFormat="1" ht="18" customHeight="1">
      <c r="A374" s="4">
        <v>17</v>
      </c>
      <c r="B374" s="36" t="s">
        <v>237</v>
      </c>
      <c r="C374" s="21">
        <v>1996</v>
      </c>
      <c r="D374" s="21">
        <v>1</v>
      </c>
      <c r="E374" s="44" t="s">
        <v>235</v>
      </c>
      <c r="F374" s="44" t="s">
        <v>236</v>
      </c>
      <c r="G374" s="45">
        <v>2.9513888888888901E-3</v>
      </c>
      <c r="H374" s="20"/>
    </row>
    <row r="375" spans="1:8" s="19" customFormat="1" ht="18" customHeight="1">
      <c r="A375" s="4">
        <v>18</v>
      </c>
      <c r="B375" s="36" t="s">
        <v>472</v>
      </c>
      <c r="C375" s="21">
        <v>1995</v>
      </c>
      <c r="D375" s="21">
        <v>1</v>
      </c>
      <c r="E375" s="44" t="s">
        <v>470</v>
      </c>
      <c r="F375" s="44" t="s">
        <v>209</v>
      </c>
      <c r="G375" s="45">
        <v>3.1250000000000002E-3</v>
      </c>
      <c r="H375" s="20"/>
    </row>
    <row r="376" spans="1:8" s="19" customFormat="1" ht="18" customHeight="1">
      <c r="A376" s="4">
        <v>19</v>
      </c>
      <c r="B376" s="36" t="s">
        <v>91</v>
      </c>
      <c r="C376" s="21">
        <v>1996</v>
      </c>
      <c r="D376" s="21">
        <v>1</v>
      </c>
      <c r="E376" s="44" t="s">
        <v>305</v>
      </c>
      <c r="F376" s="44" t="s">
        <v>306</v>
      </c>
      <c r="G376" s="45">
        <v>3.2986111111111098E-3</v>
      </c>
      <c r="H376" s="20"/>
    </row>
    <row r="377" spans="1:8" s="19" customFormat="1" ht="18" customHeight="1">
      <c r="A377" s="4">
        <v>20</v>
      </c>
      <c r="B377" s="36" t="s">
        <v>323</v>
      </c>
      <c r="C377" s="21">
        <v>1995</v>
      </c>
      <c r="D377" s="21">
        <v>1</v>
      </c>
      <c r="E377" s="44" t="s">
        <v>312</v>
      </c>
      <c r="F377" s="44" t="s">
        <v>209</v>
      </c>
      <c r="G377" s="47">
        <v>3.4722222222222199E-3</v>
      </c>
      <c r="H377" s="20"/>
    </row>
    <row r="378" spans="1:8" s="19" customFormat="1" ht="18" customHeight="1">
      <c r="A378" s="4">
        <v>21</v>
      </c>
      <c r="B378" s="36" t="s">
        <v>96</v>
      </c>
      <c r="C378" s="21">
        <v>1996</v>
      </c>
      <c r="D378" s="21">
        <v>1</v>
      </c>
      <c r="E378" s="44" t="s">
        <v>48</v>
      </c>
      <c r="F378" s="44" t="s">
        <v>324</v>
      </c>
      <c r="G378" s="47">
        <v>3.6458333333333299E-3</v>
      </c>
      <c r="H378" s="20"/>
    </row>
    <row r="379" spans="1:8" s="19" customFormat="1" ht="18" customHeight="1">
      <c r="A379" s="4">
        <v>22</v>
      </c>
      <c r="B379" s="36" t="s">
        <v>509</v>
      </c>
      <c r="C379" s="21">
        <v>1996</v>
      </c>
      <c r="D379" s="21">
        <v>1</v>
      </c>
      <c r="E379" s="48" t="s">
        <v>272</v>
      </c>
      <c r="F379" s="48" t="s">
        <v>500</v>
      </c>
      <c r="G379" s="47">
        <v>3.81944444444444E-3</v>
      </c>
      <c r="H379" s="20"/>
    </row>
    <row r="380" spans="1:8" s="19" customFormat="1" ht="18" customHeight="1">
      <c r="A380" s="4">
        <v>23</v>
      </c>
      <c r="B380" s="36" t="s">
        <v>491</v>
      </c>
      <c r="C380" s="21">
        <v>1995</v>
      </c>
      <c r="D380" s="21">
        <v>1</v>
      </c>
      <c r="E380" s="44" t="s">
        <v>478</v>
      </c>
      <c r="F380" s="44" t="s">
        <v>479</v>
      </c>
      <c r="G380" s="47">
        <v>3.99305555555555E-3</v>
      </c>
      <c r="H380" s="20"/>
    </row>
    <row r="381" spans="1:8" s="19" customFormat="1" ht="18" customHeight="1">
      <c r="A381" s="4">
        <v>24</v>
      </c>
      <c r="B381" s="36" t="s">
        <v>214</v>
      </c>
      <c r="C381" s="21">
        <v>1996</v>
      </c>
      <c r="D381" s="21">
        <v>2</v>
      </c>
      <c r="E381" s="44" t="s">
        <v>208</v>
      </c>
      <c r="F381" s="44" t="s">
        <v>209</v>
      </c>
      <c r="G381" s="47">
        <v>4.1666666666666701E-3</v>
      </c>
      <c r="H381" s="20"/>
    </row>
    <row r="382" spans="1:8" s="19" customFormat="1" ht="18" customHeight="1">
      <c r="A382" s="4">
        <v>25</v>
      </c>
      <c r="B382" s="36" t="s">
        <v>362</v>
      </c>
      <c r="C382" s="21">
        <v>1995</v>
      </c>
      <c r="D382" s="21">
        <v>1</v>
      </c>
      <c r="E382" s="44" t="s">
        <v>204</v>
      </c>
      <c r="F382" s="44"/>
      <c r="G382" s="45">
        <v>4.3402777777777797E-3</v>
      </c>
      <c r="H382" s="20"/>
    </row>
    <row r="383" spans="1:8" s="19" customFormat="1" ht="18" customHeight="1">
      <c r="A383" s="4">
        <v>26</v>
      </c>
      <c r="B383" s="36" t="s">
        <v>278</v>
      </c>
      <c r="C383" s="21">
        <v>1996</v>
      </c>
      <c r="D383" s="21">
        <v>1</v>
      </c>
      <c r="E383" s="44" t="s">
        <v>272</v>
      </c>
      <c r="F383" s="44" t="s">
        <v>273</v>
      </c>
      <c r="G383" s="45">
        <v>4.5138888888888902E-3</v>
      </c>
      <c r="H383" s="20"/>
    </row>
    <row r="384" spans="1:8" s="19" customFormat="1" ht="18" customHeight="1">
      <c r="A384" s="4">
        <v>27</v>
      </c>
      <c r="B384" s="36" t="s">
        <v>408</v>
      </c>
      <c r="C384" s="21">
        <v>1996</v>
      </c>
      <c r="D384" s="21">
        <v>1</v>
      </c>
      <c r="E384" s="44" t="s">
        <v>519</v>
      </c>
      <c r="F384" s="44" t="s">
        <v>185</v>
      </c>
      <c r="G384" s="45">
        <v>4.6874999999999998E-3</v>
      </c>
      <c r="H384" s="20"/>
    </row>
    <row r="385" spans="1:8" s="19" customFormat="1" ht="18" customHeight="1">
      <c r="A385" s="4">
        <v>28</v>
      </c>
      <c r="B385" s="36" t="s">
        <v>94</v>
      </c>
      <c r="C385" s="21">
        <v>1996</v>
      </c>
      <c r="D385" s="21">
        <v>1</v>
      </c>
      <c r="E385" s="44" t="s">
        <v>515</v>
      </c>
      <c r="F385" s="44" t="s">
        <v>209</v>
      </c>
      <c r="G385" s="47">
        <v>4.8611111111111103E-3</v>
      </c>
      <c r="H385" s="20"/>
    </row>
    <row r="386" spans="1:8" s="19" customFormat="1" ht="18" customHeight="1">
      <c r="A386" s="4">
        <v>29</v>
      </c>
      <c r="B386" s="36" t="s">
        <v>140</v>
      </c>
      <c r="C386" s="21">
        <v>1996</v>
      </c>
      <c r="D386" s="21">
        <v>1</v>
      </c>
      <c r="E386" s="44" t="s">
        <v>493</v>
      </c>
      <c r="F386" s="44" t="s">
        <v>209</v>
      </c>
      <c r="G386" s="47">
        <v>5.0347222222222199E-3</v>
      </c>
      <c r="H386" s="20"/>
    </row>
    <row r="387" spans="1:8" s="19" customFormat="1" ht="18" customHeight="1">
      <c r="A387" s="4">
        <v>30</v>
      </c>
      <c r="B387" s="36" t="s">
        <v>502</v>
      </c>
      <c r="C387" s="21">
        <v>1996</v>
      </c>
      <c r="D387" s="21">
        <v>1</v>
      </c>
      <c r="E387" s="44" t="s">
        <v>272</v>
      </c>
      <c r="F387" s="44" t="s">
        <v>497</v>
      </c>
      <c r="G387" s="47">
        <v>5.2083333333333296E-3</v>
      </c>
      <c r="H387" s="20"/>
    </row>
    <row r="388" spans="1:8" s="19" customFormat="1" ht="18" customHeight="1">
      <c r="A388" s="4">
        <v>31</v>
      </c>
      <c r="B388" s="36" t="s">
        <v>290</v>
      </c>
      <c r="C388" s="21">
        <v>1996</v>
      </c>
      <c r="D388" s="21" t="s">
        <v>97</v>
      </c>
      <c r="E388" s="44" t="s">
        <v>272</v>
      </c>
      <c r="F388" s="44" t="s">
        <v>461</v>
      </c>
      <c r="G388" s="47">
        <v>5.3819444444444401E-3</v>
      </c>
      <c r="H388" s="20"/>
    </row>
    <row r="389" spans="1:8" s="19" customFormat="1" ht="18" customHeight="1">
      <c r="A389" s="4">
        <v>32</v>
      </c>
      <c r="B389" s="36" t="s">
        <v>332</v>
      </c>
      <c r="C389" s="21">
        <v>1996</v>
      </c>
      <c r="D389" s="21">
        <v>1</v>
      </c>
      <c r="E389" s="44" t="s">
        <v>331</v>
      </c>
      <c r="F389" s="44" t="s">
        <v>343</v>
      </c>
      <c r="G389" s="47">
        <v>5.5555555555555497E-3</v>
      </c>
      <c r="H389" s="20"/>
    </row>
    <row r="390" spans="1:8" s="19" customFormat="1" ht="18" customHeight="1">
      <c r="A390" s="4">
        <v>33</v>
      </c>
      <c r="B390" s="36" t="s">
        <v>542</v>
      </c>
      <c r="C390" s="21">
        <v>1996</v>
      </c>
      <c r="D390" s="21">
        <v>1</v>
      </c>
      <c r="E390" s="44" t="s">
        <v>261</v>
      </c>
      <c r="F390" s="44" t="s">
        <v>413</v>
      </c>
      <c r="G390" s="45">
        <v>5.7291666666666697E-3</v>
      </c>
      <c r="H390" s="20"/>
    </row>
    <row r="391" spans="1:8" s="19" customFormat="1" ht="18" customHeight="1">
      <c r="A391" s="4">
        <v>34</v>
      </c>
      <c r="B391" s="36" t="s">
        <v>359</v>
      </c>
      <c r="C391" s="21">
        <v>1996</v>
      </c>
      <c r="D391" s="21">
        <v>1</v>
      </c>
      <c r="E391" s="44" t="s">
        <v>360</v>
      </c>
      <c r="F391" s="44" t="s">
        <v>361</v>
      </c>
      <c r="G391" s="45">
        <v>5.9027777777777802E-3</v>
      </c>
      <c r="H391" s="20"/>
    </row>
    <row r="392" spans="1:8" s="19" customFormat="1" ht="18" customHeight="1">
      <c r="A392" s="4">
        <v>35</v>
      </c>
      <c r="B392" s="36" t="s">
        <v>191</v>
      </c>
      <c r="C392" s="21">
        <v>1995</v>
      </c>
      <c r="D392" s="21" t="s">
        <v>97</v>
      </c>
      <c r="E392" s="44" t="s">
        <v>192</v>
      </c>
      <c r="F392" s="44" t="s">
        <v>209</v>
      </c>
      <c r="G392" s="45">
        <v>6.0763888888888899E-3</v>
      </c>
      <c r="H392" s="20"/>
    </row>
    <row r="393" spans="1:8" s="19" customFormat="1" ht="18" customHeight="1">
      <c r="A393" s="4">
        <v>36</v>
      </c>
      <c r="B393" s="36" t="s">
        <v>326</v>
      </c>
      <c r="C393" s="21">
        <v>1995</v>
      </c>
      <c r="D393" s="21" t="s">
        <v>97</v>
      </c>
      <c r="E393" s="44" t="s">
        <v>48</v>
      </c>
      <c r="F393" s="44" t="s">
        <v>324</v>
      </c>
      <c r="G393" s="47">
        <v>6.2500000000000003E-3</v>
      </c>
      <c r="H393" s="20"/>
    </row>
    <row r="394" spans="1:8" s="19" customFormat="1" ht="18" customHeight="1">
      <c r="A394" s="4">
        <v>37</v>
      </c>
      <c r="B394" s="36" t="s">
        <v>95</v>
      </c>
      <c r="C394" s="21">
        <v>1996</v>
      </c>
      <c r="D394" s="21">
        <v>1</v>
      </c>
      <c r="E394" s="44" t="s">
        <v>515</v>
      </c>
      <c r="F394" s="44" t="s">
        <v>209</v>
      </c>
      <c r="G394" s="47">
        <v>6.42361111111111E-3</v>
      </c>
      <c r="H394" s="20"/>
    </row>
    <row r="395" spans="1:8" s="19" customFormat="1" ht="18" customHeight="1">
      <c r="A395" s="4">
        <v>38</v>
      </c>
      <c r="B395" s="36" t="s">
        <v>190</v>
      </c>
      <c r="C395" s="21">
        <v>1996</v>
      </c>
      <c r="D395" s="21">
        <v>1</v>
      </c>
      <c r="E395" s="44" t="s">
        <v>186</v>
      </c>
      <c r="F395" s="44" t="s">
        <v>185</v>
      </c>
      <c r="G395" s="47">
        <v>6.5972222222222196E-3</v>
      </c>
      <c r="H395" s="20"/>
    </row>
    <row r="396" spans="1:8" s="19" customFormat="1" ht="18" customHeight="1">
      <c r="A396" s="4">
        <v>39</v>
      </c>
      <c r="B396" s="36" t="s">
        <v>256</v>
      </c>
      <c r="C396" s="21">
        <v>1996</v>
      </c>
      <c r="D396" s="21">
        <v>1</v>
      </c>
      <c r="E396" s="44" t="s">
        <v>253</v>
      </c>
      <c r="F396" s="44" t="s">
        <v>254</v>
      </c>
      <c r="G396" s="47">
        <v>6.7708333333333301E-3</v>
      </c>
      <c r="H396" s="20"/>
    </row>
    <row r="397" spans="1:8" s="19" customFormat="1" ht="18" customHeight="1">
      <c r="A397" s="4">
        <v>40</v>
      </c>
      <c r="B397" s="36" t="s">
        <v>234</v>
      </c>
      <c r="C397" s="21">
        <v>1995</v>
      </c>
      <c r="D397" s="21">
        <v>1</v>
      </c>
      <c r="E397" s="44" t="s">
        <v>235</v>
      </c>
      <c r="F397" s="44" t="s">
        <v>236</v>
      </c>
      <c r="G397" s="47">
        <v>6.9444444444444397E-3</v>
      </c>
      <c r="H397" s="20"/>
    </row>
    <row r="398" spans="1:8" s="19" customFormat="1" ht="18" customHeight="1">
      <c r="A398" s="4">
        <v>41</v>
      </c>
      <c r="B398" s="36" t="s">
        <v>263</v>
      </c>
      <c r="C398" s="21">
        <v>1995</v>
      </c>
      <c r="D398" s="21">
        <v>1</v>
      </c>
      <c r="E398" s="44" t="s">
        <v>261</v>
      </c>
      <c r="F398" s="44" t="s">
        <v>413</v>
      </c>
      <c r="G398" s="45">
        <v>7.1180555555555502E-3</v>
      </c>
      <c r="H398" s="20"/>
    </row>
    <row r="399" spans="1:8" s="19" customFormat="1" ht="18" customHeight="1">
      <c r="A399" s="4">
        <v>42</v>
      </c>
      <c r="B399" s="36" t="s">
        <v>401</v>
      </c>
      <c r="C399" s="21">
        <v>1995</v>
      </c>
      <c r="D399" s="21" t="s">
        <v>97</v>
      </c>
      <c r="E399" s="44" t="s">
        <v>402</v>
      </c>
      <c r="F399" s="44" t="s">
        <v>185</v>
      </c>
      <c r="G399" s="45">
        <v>7.2916666666666703E-3</v>
      </c>
      <c r="H399" s="20"/>
    </row>
    <row r="400" spans="1:8" s="12" customFormat="1" ht="18" customHeight="1">
      <c r="A400" s="4">
        <v>43</v>
      </c>
      <c r="B400" s="36" t="s">
        <v>279</v>
      </c>
      <c r="C400" s="21">
        <v>1996</v>
      </c>
      <c r="D400" s="21">
        <v>1</v>
      </c>
      <c r="E400" s="44" t="s">
        <v>272</v>
      </c>
      <c r="F400" s="44" t="s">
        <v>273</v>
      </c>
      <c r="G400" s="45">
        <v>7.4652777777777799E-3</v>
      </c>
      <c r="H400" s="20"/>
    </row>
    <row r="401" spans="1:8" s="12" customFormat="1" ht="18" customHeight="1">
      <c r="A401" s="4">
        <v>44</v>
      </c>
      <c r="B401" s="36" t="s">
        <v>462</v>
      </c>
      <c r="C401" s="21">
        <v>1995</v>
      </c>
      <c r="D401" s="21" t="s">
        <v>97</v>
      </c>
      <c r="E401" s="44" t="s">
        <v>272</v>
      </c>
      <c r="F401" s="44" t="s">
        <v>461</v>
      </c>
      <c r="G401" s="47">
        <v>7.6388888888888904E-3</v>
      </c>
      <c r="H401" s="20"/>
    </row>
    <row r="402" spans="1:8" s="12" customFormat="1" ht="18" customHeight="1">
      <c r="A402" s="4">
        <v>45</v>
      </c>
      <c r="B402" s="36" t="s">
        <v>206</v>
      </c>
      <c r="C402" s="21">
        <v>1995</v>
      </c>
      <c r="D402" s="21">
        <v>1</v>
      </c>
      <c r="E402" s="44" t="s">
        <v>204</v>
      </c>
      <c r="F402" s="44" t="s">
        <v>205</v>
      </c>
      <c r="G402" s="47">
        <v>7.8125E-3</v>
      </c>
      <c r="H402" s="20"/>
    </row>
    <row r="403" spans="1:8" s="12" customFormat="1" ht="18" customHeight="1">
      <c r="A403" s="4">
        <v>46</v>
      </c>
      <c r="B403" s="36" t="s">
        <v>321</v>
      </c>
      <c r="C403" s="21">
        <v>1995</v>
      </c>
      <c r="D403" s="21" t="s">
        <v>97</v>
      </c>
      <c r="E403" s="44" t="s">
        <v>312</v>
      </c>
      <c r="F403" s="44" t="s">
        <v>209</v>
      </c>
      <c r="G403" s="47">
        <v>7.9861111111111105E-3</v>
      </c>
      <c r="H403" s="20"/>
    </row>
    <row r="404" spans="1:8" s="12" customFormat="1" ht="18" customHeight="1">
      <c r="A404" s="4">
        <v>47</v>
      </c>
      <c r="B404" s="36" t="s">
        <v>501</v>
      </c>
      <c r="C404" s="21">
        <v>1996</v>
      </c>
      <c r="D404" s="21">
        <v>1</v>
      </c>
      <c r="E404" s="44" t="s">
        <v>272</v>
      </c>
      <c r="F404" s="44" t="s">
        <v>497</v>
      </c>
      <c r="G404" s="47">
        <v>8.1597222222222193E-3</v>
      </c>
      <c r="H404" s="20"/>
    </row>
    <row r="405" spans="1:8" s="12" customFormat="1" ht="18" customHeight="1">
      <c r="A405" s="4">
        <v>48</v>
      </c>
      <c r="B405" s="36" t="s">
        <v>330</v>
      </c>
      <c r="C405" s="21">
        <v>1995</v>
      </c>
      <c r="D405" s="21" t="s">
        <v>97</v>
      </c>
      <c r="E405" s="44" t="s">
        <v>331</v>
      </c>
      <c r="F405" s="44" t="s">
        <v>343</v>
      </c>
      <c r="G405" s="47">
        <v>8.3333333333333297E-3</v>
      </c>
      <c r="H405" s="20"/>
    </row>
    <row r="406" spans="1:8" s="12" customFormat="1" ht="18" customHeight="1">
      <c r="A406" s="4">
        <v>49</v>
      </c>
      <c r="B406" s="36" t="s">
        <v>98</v>
      </c>
      <c r="C406" s="21">
        <v>1995</v>
      </c>
      <c r="D406" s="21">
        <v>2</v>
      </c>
      <c r="E406" s="44" t="s">
        <v>48</v>
      </c>
      <c r="F406" s="44" t="s">
        <v>324</v>
      </c>
      <c r="G406" s="45">
        <v>8.5069444444444402E-3</v>
      </c>
      <c r="H406" s="20"/>
    </row>
    <row r="407" spans="1:8" ht="18" customHeight="1">
      <c r="A407" s="4">
        <v>50</v>
      </c>
      <c r="B407" s="36" t="s">
        <v>93</v>
      </c>
      <c r="C407" s="21">
        <v>1995</v>
      </c>
      <c r="D407" s="21">
        <v>1</v>
      </c>
      <c r="E407" s="44" t="s">
        <v>305</v>
      </c>
      <c r="F407" s="44" t="s">
        <v>306</v>
      </c>
      <c r="G407" s="45">
        <v>8.6805555555555594E-3</v>
      </c>
      <c r="H407" s="20"/>
    </row>
    <row r="408" spans="1:8" s="12" customFormat="1">
      <c r="A408" s="2"/>
      <c r="G408" s="13"/>
      <c r="H408" s="3"/>
    </row>
    <row r="409" spans="1:8">
      <c r="B409" s="7" t="s">
        <v>104</v>
      </c>
      <c r="D409" s="38" t="s">
        <v>105</v>
      </c>
    </row>
  </sheetData>
  <mergeCells count="36">
    <mergeCell ref="A150:H150"/>
    <mergeCell ref="A151:H151"/>
    <mergeCell ref="A210:H210"/>
    <mergeCell ref="A293:H293"/>
    <mergeCell ref="A349:H349"/>
    <mergeCell ref="A347:H347"/>
    <mergeCell ref="A348:H348"/>
    <mergeCell ref="A209:H209"/>
    <mergeCell ref="A211:H211"/>
    <mergeCell ref="A208:H208"/>
    <mergeCell ref="A212:H212"/>
    <mergeCell ref="A213:H213"/>
    <mergeCell ref="A86:H86"/>
    <mergeCell ref="A146:H146"/>
    <mergeCell ref="A147:H147"/>
    <mergeCell ref="A148:H148"/>
    <mergeCell ref="A149:H149"/>
    <mergeCell ref="A81:H81"/>
    <mergeCell ref="A82:H82"/>
    <mergeCell ref="A83:H83"/>
    <mergeCell ref="A84:H84"/>
    <mergeCell ref="A85:H85"/>
    <mergeCell ref="A350:H350"/>
    <mergeCell ref="A351:H351"/>
    <mergeCell ref="A352:H352"/>
    <mergeCell ref="A291:H291"/>
    <mergeCell ref="A292:H292"/>
    <mergeCell ref="A294:H294"/>
    <mergeCell ref="A295:H295"/>
    <mergeCell ref="A296:H296"/>
    <mergeCell ref="A4:H4"/>
    <mergeCell ref="A5:H5"/>
    <mergeCell ref="A6:H6"/>
    <mergeCell ref="A1:H1"/>
    <mergeCell ref="A2:H2"/>
    <mergeCell ref="A3:H3"/>
  </mergeCells>
  <pageMargins left="0.23622047244094491" right="3.937007874015748E-2" top="0.35433070866141736" bottom="0.35433070866141736" header="0.31496062992125984" footer="0.31496062992125984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XFD101"/>
  <sheetViews>
    <sheetView topLeftCell="A25" workbookViewId="0">
      <selection activeCell="M52" sqref="A1:M52"/>
    </sheetView>
  </sheetViews>
  <sheetFormatPr defaultRowHeight="15"/>
  <cols>
    <col min="1" max="1" width="4.140625" style="50" customWidth="1"/>
    <col min="2" max="2" width="4.7109375" style="50" customWidth="1"/>
    <col min="3" max="3" width="14.42578125" style="50" customWidth="1"/>
    <col min="4" max="4" width="5.85546875" style="50" customWidth="1"/>
    <col min="5" max="5" width="4.7109375" style="50" customWidth="1"/>
    <col min="6" max="6" width="21.85546875" style="50" customWidth="1"/>
    <col min="7" max="7" width="20.42578125" style="50" customWidth="1"/>
    <col min="8" max="8" width="8.42578125" style="50" hidden="1" customWidth="1"/>
    <col min="9" max="9" width="7.7109375" style="50" hidden="1" customWidth="1"/>
    <col min="10" max="10" width="7.28515625" style="50" customWidth="1"/>
    <col min="11" max="11" width="7.42578125" style="50" customWidth="1"/>
    <col min="12" max="13" width="4.7109375" style="50" customWidth="1"/>
    <col min="14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429"/>
      <c r="M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398"/>
      <c r="M7" s="398"/>
    </row>
    <row r="8" spans="1:13" ht="18.75">
      <c r="A8" s="428" t="s">
        <v>114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13" ht="15.75">
      <c r="A9" s="398" t="s">
        <v>46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</row>
    <row r="10" spans="1:13" ht="15.75">
      <c r="A10" s="51" t="s">
        <v>0</v>
      </c>
      <c r="B10" s="49"/>
      <c r="C10" s="49"/>
      <c r="D10" s="49"/>
      <c r="E10" s="49"/>
      <c r="F10" s="49"/>
      <c r="G10" s="49"/>
      <c r="H10" s="49"/>
      <c r="I10" s="49"/>
      <c r="J10" s="9" t="s">
        <v>6</v>
      </c>
      <c r="L10" s="117">
        <v>0.45833333333333331</v>
      </c>
    </row>
    <row r="11" spans="1:13" ht="15.75">
      <c r="A11" s="10" t="s">
        <v>67</v>
      </c>
      <c r="B11" s="5"/>
      <c r="C11" s="49"/>
      <c r="D11" s="49"/>
      <c r="E11" s="49"/>
      <c r="F11" s="49"/>
      <c r="G11" s="49"/>
      <c r="H11" s="49"/>
      <c r="I11" s="49"/>
      <c r="J11" s="15" t="s">
        <v>7</v>
      </c>
      <c r="L11" s="117">
        <v>0.4680555555555555</v>
      </c>
    </row>
    <row r="12" spans="1:13" ht="16.5" thickBot="1">
      <c r="A12" s="10" t="s">
        <v>543</v>
      </c>
      <c r="B12" s="49"/>
      <c r="C12" s="49"/>
      <c r="D12" s="49"/>
      <c r="E12" s="49"/>
      <c r="F12" s="49"/>
      <c r="G12" s="49"/>
      <c r="H12" s="49"/>
      <c r="I12" s="49"/>
      <c r="J12" s="49"/>
      <c r="K12" s="5"/>
      <c r="L12" s="5"/>
      <c r="M12" s="53"/>
    </row>
    <row r="13" spans="1:13" s="109" customFormat="1" ht="11.25">
      <c r="A13" s="420" t="s">
        <v>8</v>
      </c>
      <c r="B13" s="421"/>
      <c r="C13" s="421"/>
      <c r="D13" s="421"/>
      <c r="E13" s="421"/>
      <c r="F13" s="422"/>
      <c r="G13" s="423" t="s">
        <v>9</v>
      </c>
      <c r="H13" s="424"/>
      <c r="I13" s="424"/>
      <c r="J13" s="424"/>
      <c r="K13" s="424"/>
      <c r="L13" s="424"/>
      <c r="M13" s="425"/>
    </row>
    <row r="14" spans="1:13" s="109" customFormat="1" ht="11.25">
      <c r="A14" s="134" t="s">
        <v>10</v>
      </c>
      <c r="B14" s="135"/>
      <c r="C14" s="135"/>
      <c r="E14" s="136" t="s">
        <v>50</v>
      </c>
      <c r="F14" s="137" t="s">
        <v>0</v>
      </c>
      <c r="G14" s="138" t="s">
        <v>11</v>
      </c>
      <c r="H14" s="139"/>
      <c r="I14" s="139"/>
      <c r="J14" s="139"/>
      <c r="K14" s="140"/>
      <c r="L14" s="140" t="s">
        <v>12</v>
      </c>
      <c r="M14" s="141"/>
    </row>
    <row r="15" spans="1:13" s="109" customFormat="1" ht="11.25">
      <c r="A15" s="134" t="s">
        <v>169</v>
      </c>
      <c r="B15" s="142"/>
      <c r="C15" s="142"/>
      <c r="E15" s="136" t="s">
        <v>49</v>
      </c>
      <c r="F15" s="137" t="s">
        <v>48</v>
      </c>
      <c r="G15" s="143" t="s">
        <v>13</v>
      </c>
      <c r="H15" s="142"/>
      <c r="I15" s="142"/>
      <c r="J15" s="142"/>
      <c r="K15" s="136"/>
      <c r="L15" s="136" t="s">
        <v>14</v>
      </c>
      <c r="M15" s="144"/>
    </row>
    <row r="16" spans="1:13" s="109" customFormat="1" ht="11.25">
      <c r="A16" s="134" t="s">
        <v>168</v>
      </c>
      <c r="B16" s="142"/>
      <c r="C16" s="142"/>
      <c r="E16" s="145" t="s">
        <v>665</v>
      </c>
      <c r="F16" s="137" t="s">
        <v>0</v>
      </c>
      <c r="G16" s="143" t="s">
        <v>15</v>
      </c>
      <c r="H16" s="146"/>
      <c r="I16" s="147"/>
      <c r="J16" s="147"/>
      <c r="K16" s="136"/>
      <c r="L16" s="136" t="s">
        <v>16</v>
      </c>
      <c r="M16" s="144"/>
    </row>
    <row r="17" spans="1:13" s="109" customFormat="1" ht="11.25">
      <c r="A17" s="148"/>
      <c r="B17" s="142"/>
      <c r="C17" s="149"/>
      <c r="D17" s="147"/>
      <c r="E17" s="147"/>
      <c r="F17" s="137"/>
      <c r="G17" s="150" t="s">
        <v>17</v>
      </c>
      <c r="H17" s="147"/>
      <c r="I17" s="142"/>
      <c r="J17" s="147"/>
      <c r="K17" s="136"/>
      <c r="L17" s="136" t="s">
        <v>18</v>
      </c>
      <c r="M17" s="151"/>
    </row>
    <row r="18" spans="1:13" s="109" customFormat="1" ht="11.25">
      <c r="A18" s="152"/>
      <c r="B18" s="142"/>
      <c r="C18" s="147"/>
      <c r="D18" s="147"/>
      <c r="E18" s="147"/>
      <c r="F18" s="153"/>
      <c r="G18" s="150" t="s">
        <v>19</v>
      </c>
      <c r="H18" s="147"/>
      <c r="I18" s="142"/>
      <c r="J18" s="147"/>
      <c r="K18" s="136"/>
      <c r="L18" s="136" t="s">
        <v>20</v>
      </c>
      <c r="M18" s="151"/>
    </row>
    <row r="19" spans="1:13" s="109" customFormat="1" ht="12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6"/>
      <c r="J19" s="156"/>
      <c r="K19" s="159"/>
      <c r="L19" s="156">
        <v>1</v>
      </c>
      <c r="M19" s="160"/>
    </row>
    <row r="20" spans="1:13" ht="25.5" customHeight="1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23</v>
      </c>
      <c r="I20" s="112" t="s">
        <v>5</v>
      </c>
      <c r="J20" s="112" t="s">
        <v>24</v>
      </c>
      <c r="K20" s="112" t="s">
        <v>25</v>
      </c>
      <c r="L20" s="112" t="s">
        <v>583</v>
      </c>
      <c r="M20" s="115" t="s">
        <v>26</v>
      </c>
    </row>
    <row r="21" spans="1:13" s="191" customFormat="1">
      <c r="A21" s="210">
        <v>1</v>
      </c>
      <c r="B21" s="88">
        <v>58</v>
      </c>
      <c r="C21" s="211" t="s">
        <v>344</v>
      </c>
      <c r="D21" s="88">
        <v>1999</v>
      </c>
      <c r="E21" s="88">
        <v>1</v>
      </c>
      <c r="F21" s="211" t="s">
        <v>331</v>
      </c>
      <c r="G21" s="211" t="s">
        <v>343</v>
      </c>
      <c r="H21" s="212">
        <v>1.6030092592592592E-2</v>
      </c>
      <c r="I21" s="213">
        <v>1.00694444444444E-2</v>
      </c>
      <c r="J21" s="214">
        <f t="shared" ref="J21:J52" si="0">H21-I21</f>
        <v>5.9606481481481923E-3</v>
      </c>
      <c r="K21" s="215">
        <f>J21-J21</f>
        <v>0</v>
      </c>
      <c r="L21" s="216">
        <v>33</v>
      </c>
      <c r="M21" s="88">
        <v>1</v>
      </c>
    </row>
    <row r="22" spans="1:13" s="191" customFormat="1">
      <c r="A22" s="204">
        <v>2</v>
      </c>
      <c r="B22" s="39">
        <v>40</v>
      </c>
      <c r="C22" s="44" t="s">
        <v>246</v>
      </c>
      <c r="D22" s="39">
        <v>1999</v>
      </c>
      <c r="E22" s="39">
        <v>1</v>
      </c>
      <c r="F22" s="44" t="s">
        <v>272</v>
      </c>
      <c r="G22" s="44" t="s">
        <v>652</v>
      </c>
      <c r="H22" s="189">
        <v>1.2939814814814814E-2</v>
      </c>
      <c r="I22" s="190">
        <v>6.9444444444444441E-3</v>
      </c>
      <c r="J22" s="121">
        <f t="shared" si="0"/>
        <v>5.9953703703703697E-3</v>
      </c>
      <c r="K22" s="122">
        <f>J22-J21</f>
        <v>3.4722222222177343E-5</v>
      </c>
      <c r="L22" s="123">
        <v>31</v>
      </c>
      <c r="M22" s="39">
        <v>1</v>
      </c>
    </row>
    <row r="23" spans="1:13" s="191" customFormat="1">
      <c r="A23" s="204">
        <v>3</v>
      </c>
      <c r="B23" s="39">
        <v>56</v>
      </c>
      <c r="C23" s="44" t="s">
        <v>196</v>
      </c>
      <c r="D23" s="39">
        <v>1999</v>
      </c>
      <c r="E23" s="39">
        <v>1</v>
      </c>
      <c r="F23" s="44" t="s">
        <v>192</v>
      </c>
      <c r="G23" s="44" t="s">
        <v>209</v>
      </c>
      <c r="H23" s="189">
        <v>1.5821759259259261E-2</v>
      </c>
      <c r="I23" s="190">
        <v>9.7222222222222206E-3</v>
      </c>
      <c r="J23" s="121">
        <f t="shared" si="0"/>
        <v>6.0995370370370405E-3</v>
      </c>
      <c r="K23" s="122">
        <f>J23-J21</f>
        <v>1.3888888888884815E-4</v>
      </c>
      <c r="L23" s="123">
        <v>29</v>
      </c>
      <c r="M23" s="39">
        <v>1</v>
      </c>
    </row>
    <row r="24" spans="1:13" s="191" customFormat="1">
      <c r="A24" s="131">
        <v>4</v>
      </c>
      <c r="B24" s="39">
        <v>52</v>
      </c>
      <c r="C24" s="44" t="s">
        <v>72</v>
      </c>
      <c r="D24" s="39">
        <v>1999</v>
      </c>
      <c r="E24" s="39">
        <v>1</v>
      </c>
      <c r="F24" s="44" t="s">
        <v>305</v>
      </c>
      <c r="G24" s="44" t="s">
        <v>306</v>
      </c>
      <c r="H24" s="189">
        <v>1.5185185185185185E-2</v>
      </c>
      <c r="I24" s="190">
        <v>9.0277777777777804E-3</v>
      </c>
      <c r="J24" s="121">
        <f t="shared" si="0"/>
        <v>6.1574074074074048E-3</v>
      </c>
      <c r="K24" s="122">
        <f>J24-J21</f>
        <v>1.9675925925921253E-4</v>
      </c>
      <c r="L24" s="123">
        <v>27</v>
      </c>
      <c r="M24" s="39">
        <v>1</v>
      </c>
    </row>
    <row r="25" spans="1:13" s="191" customFormat="1">
      <c r="A25" s="131">
        <v>5</v>
      </c>
      <c r="B25" s="39">
        <v>39</v>
      </c>
      <c r="C25" s="44" t="s">
        <v>521</v>
      </c>
      <c r="D25" s="39">
        <v>2000</v>
      </c>
      <c r="E25" s="39">
        <v>3</v>
      </c>
      <c r="F25" s="44" t="s">
        <v>470</v>
      </c>
      <c r="G25" s="44" t="s">
        <v>209</v>
      </c>
      <c r="H25" s="189">
        <v>1.298611111111111E-2</v>
      </c>
      <c r="I25" s="190">
        <v>6.7708333333333336E-3</v>
      </c>
      <c r="J25" s="121">
        <f t="shared" si="0"/>
        <v>6.2152777777777762E-3</v>
      </c>
      <c r="K25" s="122">
        <f>J25-J21</f>
        <v>2.5462962962958385E-4</v>
      </c>
      <c r="L25" s="123">
        <v>26</v>
      </c>
      <c r="M25" s="39">
        <v>2</v>
      </c>
    </row>
    <row r="26" spans="1:13" s="191" customFormat="1">
      <c r="A26" s="131">
        <v>6</v>
      </c>
      <c r="B26" s="39">
        <v>43</v>
      </c>
      <c r="C26" s="44" t="s">
        <v>346</v>
      </c>
      <c r="D26" s="39">
        <v>1999</v>
      </c>
      <c r="E26" s="39">
        <v>1</v>
      </c>
      <c r="F26" s="44" t="s">
        <v>331</v>
      </c>
      <c r="G26" s="44" t="s">
        <v>343</v>
      </c>
      <c r="H26" s="189">
        <v>1.3703703703703704E-2</v>
      </c>
      <c r="I26" s="190">
        <v>7.4652777777777799E-3</v>
      </c>
      <c r="J26" s="121">
        <f t="shared" si="0"/>
        <v>6.2384259259259242E-3</v>
      </c>
      <c r="K26" s="122">
        <f>J26-J21</f>
        <v>2.7777777777773186E-4</v>
      </c>
      <c r="L26" s="123">
        <v>25</v>
      </c>
      <c r="M26" s="39">
        <v>2</v>
      </c>
    </row>
    <row r="27" spans="1:13" s="191" customFormat="1">
      <c r="A27" s="131">
        <v>7</v>
      </c>
      <c r="B27" s="39">
        <v>51</v>
      </c>
      <c r="C27" s="44" t="s">
        <v>463</v>
      </c>
      <c r="D27" s="39">
        <v>1999</v>
      </c>
      <c r="E27" s="39">
        <v>2</v>
      </c>
      <c r="F27" s="44" t="s">
        <v>225</v>
      </c>
      <c r="G27" s="44" t="s">
        <v>653</v>
      </c>
      <c r="H27" s="189">
        <v>1.5104166666666667E-2</v>
      </c>
      <c r="I27" s="190">
        <v>8.8541666666666699E-3</v>
      </c>
      <c r="J27" s="121">
        <f t="shared" si="0"/>
        <v>6.2499999999999969E-3</v>
      </c>
      <c r="K27" s="122">
        <f>J27-J21</f>
        <v>2.8935185185180456E-4</v>
      </c>
      <c r="L27" s="123">
        <v>24</v>
      </c>
      <c r="M27" s="39">
        <v>2</v>
      </c>
    </row>
    <row r="28" spans="1:13" s="191" customFormat="1">
      <c r="A28" s="131">
        <v>7</v>
      </c>
      <c r="B28" s="39">
        <v>41</v>
      </c>
      <c r="C28" s="44" t="s">
        <v>386</v>
      </c>
      <c r="D28" s="39">
        <v>2000</v>
      </c>
      <c r="E28" s="39">
        <v>2</v>
      </c>
      <c r="F28" s="44" t="s">
        <v>192</v>
      </c>
      <c r="G28" s="44" t="s">
        <v>209</v>
      </c>
      <c r="H28" s="189">
        <v>1.3368055555555557E-2</v>
      </c>
      <c r="I28" s="190">
        <v>7.1180555555555502E-3</v>
      </c>
      <c r="J28" s="121">
        <f t="shared" si="0"/>
        <v>6.2500000000000064E-3</v>
      </c>
      <c r="K28" s="122">
        <f>J28-J21</f>
        <v>2.8935185185181411E-4</v>
      </c>
      <c r="L28" s="123">
        <v>24</v>
      </c>
      <c r="M28" s="39">
        <v>2</v>
      </c>
    </row>
    <row r="29" spans="1:13" s="191" customFormat="1">
      <c r="A29" s="131">
        <v>9</v>
      </c>
      <c r="B29" s="39">
        <v>50</v>
      </c>
      <c r="C29" s="44" t="s">
        <v>188</v>
      </c>
      <c r="D29" s="39">
        <v>1999</v>
      </c>
      <c r="E29" s="39">
        <v>1</v>
      </c>
      <c r="F29" s="44" t="s">
        <v>186</v>
      </c>
      <c r="G29" s="44" t="s">
        <v>185</v>
      </c>
      <c r="H29" s="189">
        <v>1.4953703703703705E-2</v>
      </c>
      <c r="I29" s="190">
        <v>8.6805555555555594E-3</v>
      </c>
      <c r="J29" s="121">
        <f t="shared" si="0"/>
        <v>6.2731481481481458E-3</v>
      </c>
      <c r="K29" s="122">
        <f>J29-J21</f>
        <v>3.1249999999995344E-4</v>
      </c>
      <c r="L29" s="123">
        <v>22</v>
      </c>
      <c r="M29" s="39">
        <v>2</v>
      </c>
    </row>
    <row r="30" spans="1:13" s="191" customFormat="1">
      <c r="A30" s="131">
        <v>10</v>
      </c>
      <c r="B30" s="39">
        <v>46</v>
      </c>
      <c r="C30" s="44" t="s">
        <v>303</v>
      </c>
      <c r="D30" s="39">
        <v>1999</v>
      </c>
      <c r="E30" s="39">
        <v>1</v>
      </c>
      <c r="F30" s="44" t="s">
        <v>272</v>
      </c>
      <c r="G30" s="44" t="s">
        <v>581</v>
      </c>
      <c r="H30" s="189">
        <v>1.4270833333333335E-2</v>
      </c>
      <c r="I30" s="190">
        <v>7.9861111111111105E-3</v>
      </c>
      <c r="J30" s="121">
        <f t="shared" si="0"/>
        <v>6.2847222222222245E-3</v>
      </c>
      <c r="K30" s="122">
        <f>J30-J21</f>
        <v>3.2407407407403221E-4</v>
      </c>
      <c r="L30" s="123">
        <v>21</v>
      </c>
      <c r="M30" s="39">
        <v>2</v>
      </c>
    </row>
    <row r="31" spans="1:13" s="191" customFormat="1">
      <c r="A31" s="131">
        <v>11</v>
      </c>
      <c r="B31" s="39">
        <v>55</v>
      </c>
      <c r="C31" s="44" t="s">
        <v>56</v>
      </c>
      <c r="D31" s="39">
        <v>1999</v>
      </c>
      <c r="E31" s="39">
        <v>1</v>
      </c>
      <c r="F31" s="44" t="s">
        <v>447</v>
      </c>
      <c r="G31" s="44" t="s">
        <v>413</v>
      </c>
      <c r="H31" s="189">
        <v>1.5844907407407408E-2</v>
      </c>
      <c r="I31" s="190">
        <v>9.5486111111111101E-3</v>
      </c>
      <c r="J31" s="121">
        <f t="shared" si="0"/>
        <v>6.2962962962962981E-3</v>
      </c>
      <c r="K31" s="122">
        <f>J31-J21</f>
        <v>3.3564814814810578E-4</v>
      </c>
      <c r="L31" s="123">
        <v>20</v>
      </c>
      <c r="M31" s="39">
        <v>2</v>
      </c>
    </row>
    <row r="32" spans="1:13" s="191" customFormat="1">
      <c r="A32" s="131">
        <v>12</v>
      </c>
      <c r="B32" s="39" t="s">
        <v>536</v>
      </c>
      <c r="C32" s="44" t="s">
        <v>345</v>
      </c>
      <c r="D32" s="39">
        <v>1999</v>
      </c>
      <c r="E32" s="39">
        <v>1</v>
      </c>
      <c r="F32" s="44" t="s">
        <v>331</v>
      </c>
      <c r="G32" s="44" t="s">
        <v>343</v>
      </c>
      <c r="H32" s="189">
        <v>8.6226851851851846E-3</v>
      </c>
      <c r="I32" s="190">
        <v>2.2569444444444447E-3</v>
      </c>
      <c r="J32" s="121">
        <f t="shared" si="0"/>
        <v>6.3657407407407395E-3</v>
      </c>
      <c r="K32" s="122">
        <f>J32-J21</f>
        <v>4.0509259259254721E-4</v>
      </c>
      <c r="L32" s="123"/>
      <c r="M32" s="39">
        <v>2</v>
      </c>
    </row>
    <row r="33" spans="1:13" s="191" customFormat="1">
      <c r="A33" s="131">
        <v>13</v>
      </c>
      <c r="B33" s="39">
        <v>47</v>
      </c>
      <c r="C33" s="44" t="s">
        <v>117</v>
      </c>
      <c r="D33" s="39">
        <v>1999</v>
      </c>
      <c r="E33" s="39">
        <v>1</v>
      </c>
      <c r="F33" s="44" t="s">
        <v>421</v>
      </c>
      <c r="G33" s="44" t="s">
        <v>422</v>
      </c>
      <c r="H33" s="189">
        <v>1.4537037037037038E-2</v>
      </c>
      <c r="I33" s="190">
        <v>8.1597222222222193E-3</v>
      </c>
      <c r="J33" s="121">
        <f t="shared" si="0"/>
        <v>6.3773148148148183E-3</v>
      </c>
      <c r="K33" s="122">
        <f>J33-J21</f>
        <v>4.1666666666662598E-4</v>
      </c>
      <c r="L33" s="123">
        <v>19</v>
      </c>
      <c r="M33" s="39">
        <v>2</v>
      </c>
    </row>
    <row r="34" spans="1:13" s="191" customFormat="1">
      <c r="A34" s="131">
        <v>14</v>
      </c>
      <c r="B34" s="39">
        <v>62</v>
      </c>
      <c r="C34" s="44" t="s">
        <v>302</v>
      </c>
      <c r="D34" s="39">
        <v>1999</v>
      </c>
      <c r="E34" s="39">
        <v>1</v>
      </c>
      <c r="F34" s="44" t="s">
        <v>272</v>
      </c>
      <c r="G34" s="44" t="s">
        <v>581</v>
      </c>
      <c r="H34" s="189">
        <v>1.7210648148148149E-2</v>
      </c>
      <c r="I34" s="190">
        <v>1.0763888888888899E-2</v>
      </c>
      <c r="J34" s="121">
        <f t="shared" si="0"/>
        <v>6.4467592592592493E-3</v>
      </c>
      <c r="K34" s="122">
        <f>J34-J21</f>
        <v>4.86111111111057E-4</v>
      </c>
      <c r="L34" s="123">
        <v>18</v>
      </c>
      <c r="M34" s="39">
        <v>2</v>
      </c>
    </row>
    <row r="35" spans="1:13" s="191" customFormat="1">
      <c r="A35" s="131">
        <v>15</v>
      </c>
      <c r="B35" s="39">
        <v>17</v>
      </c>
      <c r="C35" s="44" t="s">
        <v>387</v>
      </c>
      <c r="D35" s="39">
        <v>2000</v>
      </c>
      <c r="E35" s="39">
        <v>2</v>
      </c>
      <c r="F35" s="44" t="s">
        <v>192</v>
      </c>
      <c r="G35" s="44" t="s">
        <v>209</v>
      </c>
      <c r="H35" s="189">
        <v>9.4907407407407406E-3</v>
      </c>
      <c r="I35" s="190">
        <v>2.9513888888888888E-3</v>
      </c>
      <c r="J35" s="121">
        <f t="shared" si="0"/>
        <v>6.5393518518518517E-3</v>
      </c>
      <c r="K35" s="122">
        <f>J35-J21</f>
        <v>5.7870370370365944E-4</v>
      </c>
      <c r="L35" s="123">
        <v>17</v>
      </c>
      <c r="M35" s="39">
        <v>2</v>
      </c>
    </row>
    <row r="36" spans="1:13" s="191" customFormat="1">
      <c r="A36" s="131">
        <v>15</v>
      </c>
      <c r="B36" s="39">
        <v>36</v>
      </c>
      <c r="C36" s="44" t="s">
        <v>404</v>
      </c>
      <c r="D36" s="39">
        <v>1999</v>
      </c>
      <c r="E36" s="39">
        <v>1</v>
      </c>
      <c r="F36" s="44" t="s">
        <v>519</v>
      </c>
      <c r="G36" s="44" t="s">
        <v>185</v>
      </c>
      <c r="H36" s="189">
        <v>1.2789351851851852E-2</v>
      </c>
      <c r="I36" s="190">
        <v>6.2499999999999995E-3</v>
      </c>
      <c r="J36" s="121">
        <f t="shared" si="0"/>
        <v>6.5393518518518526E-3</v>
      </c>
      <c r="K36" s="122">
        <f>J36-J21</f>
        <v>5.787037037036603E-4</v>
      </c>
      <c r="L36" s="123">
        <v>17</v>
      </c>
      <c r="M36" s="39">
        <v>2</v>
      </c>
    </row>
    <row r="37" spans="1:13" s="191" customFormat="1">
      <c r="A37" s="131">
        <v>17</v>
      </c>
      <c r="B37" s="39">
        <v>42</v>
      </c>
      <c r="C37" s="44" t="s">
        <v>115</v>
      </c>
      <c r="D37" s="39">
        <v>1999</v>
      </c>
      <c r="E37" s="39">
        <v>2</v>
      </c>
      <c r="F37" s="44" t="s">
        <v>207</v>
      </c>
      <c r="G37" s="44" t="s">
        <v>425</v>
      </c>
      <c r="H37" s="189">
        <v>1.3946759259259258E-2</v>
      </c>
      <c r="I37" s="190">
        <v>7.2916666666666703E-3</v>
      </c>
      <c r="J37" s="121">
        <f t="shared" si="0"/>
        <v>6.6550925925925875E-3</v>
      </c>
      <c r="K37" s="122">
        <f>J37-J21</f>
        <v>6.9444444444439514E-4</v>
      </c>
      <c r="L37" s="123">
        <v>15</v>
      </c>
      <c r="M37" s="39">
        <v>2</v>
      </c>
    </row>
    <row r="38" spans="1:13" s="191" customFormat="1">
      <c r="A38" s="131">
        <v>17</v>
      </c>
      <c r="B38" s="39">
        <v>49</v>
      </c>
      <c r="C38" s="44" t="s">
        <v>271</v>
      </c>
      <c r="D38" s="39">
        <v>1999</v>
      </c>
      <c r="E38" s="39">
        <v>2</v>
      </c>
      <c r="F38" s="44" t="s">
        <v>266</v>
      </c>
      <c r="G38" s="44" t="s">
        <v>426</v>
      </c>
      <c r="H38" s="189">
        <v>1.5162037037037036E-2</v>
      </c>
      <c r="I38" s="190">
        <v>8.5069444444444402E-3</v>
      </c>
      <c r="J38" s="121">
        <f t="shared" si="0"/>
        <v>6.6550925925925961E-3</v>
      </c>
      <c r="K38" s="122">
        <f>J38-J21</f>
        <v>6.9444444444440381E-4</v>
      </c>
      <c r="L38" s="123">
        <v>15</v>
      </c>
      <c r="M38" s="39">
        <v>2</v>
      </c>
    </row>
    <row r="39" spans="1:13" s="191" customFormat="1">
      <c r="A39" s="131">
        <v>19</v>
      </c>
      <c r="B39" s="39">
        <v>29</v>
      </c>
      <c r="C39" s="44" t="s">
        <v>374</v>
      </c>
      <c r="D39" s="39">
        <v>2000</v>
      </c>
      <c r="E39" s="39">
        <v>1</v>
      </c>
      <c r="F39" s="44" t="s">
        <v>186</v>
      </c>
      <c r="G39" s="44" t="s">
        <v>185</v>
      </c>
      <c r="H39" s="189">
        <v>1.1712962962962965E-2</v>
      </c>
      <c r="I39" s="190">
        <v>5.0347222222222225E-3</v>
      </c>
      <c r="J39" s="121">
        <f t="shared" si="0"/>
        <v>6.6782407407407424E-3</v>
      </c>
      <c r="K39" s="122">
        <f>J39-J21</f>
        <v>7.1759259259255009E-4</v>
      </c>
      <c r="L39" s="123">
        <v>13</v>
      </c>
      <c r="M39" s="39">
        <v>2</v>
      </c>
    </row>
    <row r="40" spans="1:13" s="191" customFormat="1">
      <c r="A40" s="131">
        <v>20</v>
      </c>
      <c r="B40" s="39" t="s">
        <v>141</v>
      </c>
      <c r="C40" s="44" t="s">
        <v>197</v>
      </c>
      <c r="D40" s="39">
        <v>2000</v>
      </c>
      <c r="E40" s="39">
        <v>1</v>
      </c>
      <c r="F40" s="44" t="s">
        <v>192</v>
      </c>
      <c r="G40" s="44" t="s">
        <v>209</v>
      </c>
      <c r="H40" s="189">
        <v>6.8634259259259256E-3</v>
      </c>
      <c r="I40" s="190">
        <v>1.7361111111111112E-4</v>
      </c>
      <c r="J40" s="121">
        <f t="shared" si="0"/>
        <v>6.6898148148148142E-3</v>
      </c>
      <c r="K40" s="122">
        <f>J40-J21</f>
        <v>7.2916666666662192E-4</v>
      </c>
      <c r="L40" s="123"/>
      <c r="M40" s="39">
        <v>2</v>
      </c>
    </row>
    <row r="41" spans="1:13" s="191" customFormat="1">
      <c r="A41" s="131">
        <v>21</v>
      </c>
      <c r="B41" s="39">
        <v>67</v>
      </c>
      <c r="C41" s="44" t="s">
        <v>456</v>
      </c>
      <c r="D41" s="39">
        <v>1999</v>
      </c>
      <c r="E41" s="39">
        <v>2</v>
      </c>
      <c r="F41" s="44" t="s">
        <v>445</v>
      </c>
      <c r="G41" s="44" t="s">
        <v>446</v>
      </c>
      <c r="H41" s="189">
        <v>1.834490740740741E-2</v>
      </c>
      <c r="I41" s="190">
        <v>1.16319444444444E-2</v>
      </c>
      <c r="J41" s="121">
        <f t="shared" si="0"/>
        <v>6.7129629629630108E-3</v>
      </c>
      <c r="K41" s="122">
        <f>J41-J21</f>
        <v>7.523148148148185E-4</v>
      </c>
      <c r="L41" s="123">
        <v>12</v>
      </c>
      <c r="M41" s="39">
        <v>2</v>
      </c>
    </row>
    <row r="42" spans="1:13" s="191" customFormat="1">
      <c r="A42" s="131">
        <v>21</v>
      </c>
      <c r="B42" s="39">
        <v>59</v>
      </c>
      <c r="C42" s="44" t="s">
        <v>473</v>
      </c>
      <c r="D42" s="39">
        <v>2000</v>
      </c>
      <c r="E42" s="39">
        <v>3</v>
      </c>
      <c r="F42" s="44" t="s">
        <v>470</v>
      </c>
      <c r="G42" s="44" t="s">
        <v>209</v>
      </c>
      <c r="H42" s="189">
        <v>1.695601851851852E-2</v>
      </c>
      <c r="I42" s="190">
        <v>1.02430555555555E-2</v>
      </c>
      <c r="J42" s="121">
        <f t="shared" si="0"/>
        <v>6.7129629629630195E-3</v>
      </c>
      <c r="K42" s="122">
        <f>J42-J21</f>
        <v>7.5231481481482718E-4</v>
      </c>
      <c r="L42" s="123">
        <v>12</v>
      </c>
      <c r="M42" s="39">
        <v>2</v>
      </c>
    </row>
    <row r="43" spans="1:13" s="191" customFormat="1">
      <c r="A43" s="131">
        <v>23</v>
      </c>
      <c r="B43" s="39">
        <v>26</v>
      </c>
      <c r="C43" s="44" t="s">
        <v>257</v>
      </c>
      <c r="D43" s="39">
        <v>1999</v>
      </c>
      <c r="E43" s="39">
        <v>2</v>
      </c>
      <c r="F43" s="44" t="s">
        <v>258</v>
      </c>
      <c r="G43" s="44" t="s">
        <v>259</v>
      </c>
      <c r="H43" s="189">
        <v>1.1249999999999998E-2</v>
      </c>
      <c r="I43" s="190">
        <v>4.5138888888888893E-3</v>
      </c>
      <c r="J43" s="121">
        <f t="shared" si="0"/>
        <v>6.7361111111111085E-3</v>
      </c>
      <c r="K43" s="122">
        <f>J43-J21</f>
        <v>7.754629629629162E-4</v>
      </c>
      <c r="L43" s="123">
        <v>10</v>
      </c>
      <c r="M43" s="39">
        <v>2</v>
      </c>
    </row>
    <row r="44" spans="1:13" s="191" customFormat="1">
      <c r="A44" s="131">
        <v>23</v>
      </c>
      <c r="B44" s="39">
        <v>20</v>
      </c>
      <c r="C44" s="44" t="s">
        <v>311</v>
      </c>
      <c r="D44" s="39">
        <v>1999</v>
      </c>
      <c r="E44" s="39">
        <v>3</v>
      </c>
      <c r="F44" s="44" t="s">
        <v>312</v>
      </c>
      <c r="G44" s="44" t="s">
        <v>209</v>
      </c>
      <c r="H44" s="189">
        <v>1.0208333333333333E-2</v>
      </c>
      <c r="I44" s="190">
        <v>3.472222222222222E-3</v>
      </c>
      <c r="J44" s="121">
        <f t="shared" si="0"/>
        <v>6.7361111111111111E-3</v>
      </c>
      <c r="K44" s="122">
        <f>J44-J21</f>
        <v>7.7546296296291881E-4</v>
      </c>
      <c r="L44" s="123">
        <v>10</v>
      </c>
      <c r="M44" s="39">
        <v>2</v>
      </c>
    </row>
    <row r="45" spans="1:13" s="191" customFormat="1">
      <c r="A45" s="131">
        <v>23</v>
      </c>
      <c r="B45" s="39">
        <v>27</v>
      </c>
      <c r="C45" s="44" t="s">
        <v>474</v>
      </c>
      <c r="D45" s="39">
        <v>2000</v>
      </c>
      <c r="E45" s="39">
        <v>3</v>
      </c>
      <c r="F45" s="44" t="s">
        <v>470</v>
      </c>
      <c r="G45" s="44" t="s">
        <v>209</v>
      </c>
      <c r="H45" s="189">
        <v>1.1423611111111112E-2</v>
      </c>
      <c r="I45" s="190">
        <v>4.6874999999999998E-3</v>
      </c>
      <c r="J45" s="121">
        <f t="shared" si="0"/>
        <v>6.736111111111112E-3</v>
      </c>
      <c r="K45" s="122">
        <f>J45-J21</f>
        <v>7.7546296296291967E-4</v>
      </c>
      <c r="L45" s="123">
        <v>10</v>
      </c>
      <c r="M45" s="39">
        <v>2</v>
      </c>
    </row>
    <row r="46" spans="1:13" s="191" customFormat="1">
      <c r="A46" s="131">
        <v>26</v>
      </c>
      <c r="B46" s="39">
        <v>16</v>
      </c>
      <c r="C46" s="44" t="s">
        <v>182</v>
      </c>
      <c r="D46" s="39">
        <v>2000</v>
      </c>
      <c r="E46" s="39">
        <v>1</v>
      </c>
      <c r="F46" s="44" t="s">
        <v>186</v>
      </c>
      <c r="G46" s="44" t="s">
        <v>185</v>
      </c>
      <c r="H46" s="189">
        <v>9.5486111111111101E-3</v>
      </c>
      <c r="I46" s="190">
        <v>2.7777777777777779E-3</v>
      </c>
      <c r="J46" s="121">
        <f t="shared" si="0"/>
        <v>6.7708333333333318E-3</v>
      </c>
      <c r="K46" s="122">
        <f>J46-J21</f>
        <v>8.1018518518513952E-4</v>
      </c>
      <c r="L46" s="123">
        <v>7</v>
      </c>
      <c r="M46" s="39">
        <v>2</v>
      </c>
    </row>
    <row r="47" spans="1:13" s="191" customFormat="1">
      <c r="A47" s="131">
        <v>26</v>
      </c>
      <c r="B47" s="39" t="s">
        <v>145</v>
      </c>
      <c r="C47" s="44" t="s">
        <v>124</v>
      </c>
      <c r="D47" s="39">
        <v>1999</v>
      </c>
      <c r="E47" s="39">
        <v>3</v>
      </c>
      <c r="F47" s="44" t="s">
        <v>515</v>
      </c>
      <c r="G47" s="44" t="s">
        <v>209</v>
      </c>
      <c r="H47" s="189">
        <v>7.6388888888888886E-3</v>
      </c>
      <c r="I47" s="190">
        <v>8.6805555555555551E-4</v>
      </c>
      <c r="J47" s="121">
        <f t="shared" si="0"/>
        <v>6.7708333333333336E-3</v>
      </c>
      <c r="K47" s="122">
        <f>J47-J21</f>
        <v>8.1018518518514125E-4</v>
      </c>
      <c r="L47" s="123"/>
      <c r="M47" s="39">
        <v>2</v>
      </c>
    </row>
    <row r="48" spans="1:13" s="191" customFormat="1">
      <c r="A48" s="131">
        <v>26</v>
      </c>
      <c r="B48" s="39">
        <v>63</v>
      </c>
      <c r="C48" s="44" t="s">
        <v>431</v>
      </c>
      <c r="D48" s="39">
        <v>1999</v>
      </c>
      <c r="E48" s="39">
        <v>1</v>
      </c>
      <c r="F48" s="44" t="s">
        <v>432</v>
      </c>
      <c r="G48" s="44" t="s">
        <v>416</v>
      </c>
      <c r="H48" s="189">
        <v>1.7708333333333333E-2</v>
      </c>
      <c r="I48" s="190">
        <v>1.0937499999999999E-2</v>
      </c>
      <c r="J48" s="121">
        <f t="shared" si="0"/>
        <v>6.7708333333333336E-3</v>
      </c>
      <c r="K48" s="122">
        <f>J48-J21</f>
        <v>8.1018518518514125E-4</v>
      </c>
      <c r="L48" s="123">
        <v>7</v>
      </c>
      <c r="M48" s="39">
        <v>2</v>
      </c>
    </row>
    <row r="49" spans="1:13" s="191" customFormat="1">
      <c r="A49" s="131">
        <v>29</v>
      </c>
      <c r="B49" s="39">
        <v>61</v>
      </c>
      <c r="C49" s="44" t="s">
        <v>229</v>
      </c>
      <c r="D49" s="39">
        <v>1999</v>
      </c>
      <c r="E49" s="39">
        <v>2</v>
      </c>
      <c r="F49" s="44" t="s">
        <v>459</v>
      </c>
      <c r="G49" s="44" t="s">
        <v>458</v>
      </c>
      <c r="H49" s="189">
        <v>1.7372685185185185E-2</v>
      </c>
      <c r="I49" s="190">
        <v>1.0590277777777799E-2</v>
      </c>
      <c r="J49" s="121">
        <f t="shared" si="0"/>
        <v>6.7824074074073863E-3</v>
      </c>
      <c r="K49" s="122">
        <f>J49-J21</f>
        <v>8.2175925925919401E-4</v>
      </c>
      <c r="L49" s="123">
        <v>5</v>
      </c>
      <c r="M49" s="39">
        <v>2</v>
      </c>
    </row>
    <row r="50" spans="1:13" s="191" customFormat="1">
      <c r="A50" s="131">
        <v>30</v>
      </c>
      <c r="B50" s="39">
        <v>30</v>
      </c>
      <c r="C50" s="44" t="s">
        <v>314</v>
      </c>
      <c r="D50" s="39">
        <v>1999</v>
      </c>
      <c r="E50" s="39">
        <v>1</v>
      </c>
      <c r="F50" s="44" t="s">
        <v>312</v>
      </c>
      <c r="G50" s="44" t="s">
        <v>209</v>
      </c>
      <c r="H50" s="189">
        <v>1.2002314814814815E-2</v>
      </c>
      <c r="I50" s="190">
        <v>5.208333333333333E-3</v>
      </c>
      <c r="J50" s="121">
        <f t="shared" si="0"/>
        <v>6.7939814814814816E-3</v>
      </c>
      <c r="K50" s="122">
        <f>J50-J21</f>
        <v>8.3333333333328926E-4</v>
      </c>
      <c r="L50" s="123">
        <v>4</v>
      </c>
      <c r="M50" s="39">
        <v>2</v>
      </c>
    </row>
    <row r="51" spans="1:13" s="191" customFormat="1">
      <c r="A51" s="131">
        <v>31</v>
      </c>
      <c r="B51" s="39">
        <v>53</v>
      </c>
      <c r="C51" s="44" t="s">
        <v>243</v>
      </c>
      <c r="D51" s="39">
        <v>1999</v>
      </c>
      <c r="E51" s="39"/>
      <c r="F51" s="44" t="s">
        <v>235</v>
      </c>
      <c r="G51" s="44" t="s">
        <v>236</v>
      </c>
      <c r="H51" s="189">
        <v>1.6006944444444445E-2</v>
      </c>
      <c r="I51" s="190">
        <v>9.2013888888888892E-3</v>
      </c>
      <c r="J51" s="121">
        <f t="shared" si="0"/>
        <v>6.805555555555556E-3</v>
      </c>
      <c r="K51" s="122">
        <f>J51-J21</f>
        <v>8.449074074073637E-4</v>
      </c>
      <c r="L51" s="123">
        <v>3</v>
      </c>
      <c r="M51" s="39">
        <v>2</v>
      </c>
    </row>
    <row r="52" spans="1:13" s="191" customFormat="1">
      <c r="A52" s="131">
        <v>32</v>
      </c>
      <c r="B52" s="39">
        <v>65</v>
      </c>
      <c r="C52" s="44" t="s">
        <v>276</v>
      </c>
      <c r="D52" s="39">
        <v>1999</v>
      </c>
      <c r="E52" s="39">
        <v>2</v>
      </c>
      <c r="F52" s="44" t="s">
        <v>272</v>
      </c>
      <c r="G52" s="44" t="s">
        <v>273</v>
      </c>
      <c r="H52" s="189">
        <v>1.8124999999999999E-2</v>
      </c>
      <c r="I52" s="190">
        <v>1.1284722222222199E-2</v>
      </c>
      <c r="J52" s="121">
        <f t="shared" si="0"/>
        <v>6.8402777777777993E-3</v>
      </c>
      <c r="K52" s="122">
        <f>J52-J21</f>
        <v>8.7962962962960696E-4</v>
      </c>
      <c r="L52" s="123">
        <v>2</v>
      </c>
      <c r="M52" s="39">
        <v>2</v>
      </c>
    </row>
    <row r="53" spans="1:13" s="191" customFormat="1">
      <c r="A53" s="131">
        <v>33</v>
      </c>
      <c r="B53" s="39">
        <v>48</v>
      </c>
      <c r="C53" s="44" t="s">
        <v>120</v>
      </c>
      <c r="D53" s="39">
        <v>1999</v>
      </c>
      <c r="E53" s="39">
        <v>1</v>
      </c>
      <c r="F53" s="44" t="s">
        <v>447</v>
      </c>
      <c r="G53" s="44" t="s">
        <v>413</v>
      </c>
      <c r="H53" s="189">
        <v>1.5208333333333332E-2</v>
      </c>
      <c r="I53" s="190">
        <v>8.3333333333333297E-3</v>
      </c>
      <c r="J53" s="121">
        <f t="shared" ref="J53:J80" si="1">H53-I53</f>
        <v>6.8750000000000026E-3</v>
      </c>
      <c r="K53" s="122">
        <f>J53-J21</f>
        <v>9.1435185185181032E-4</v>
      </c>
      <c r="L53" s="123">
        <v>1</v>
      </c>
      <c r="M53" s="39">
        <v>2</v>
      </c>
    </row>
    <row r="54" spans="1:13" s="191" customFormat="1">
      <c r="A54" s="131">
        <v>34</v>
      </c>
      <c r="B54" s="39">
        <v>38</v>
      </c>
      <c r="C54" s="44" t="s">
        <v>540</v>
      </c>
      <c r="D54" s="39">
        <v>1999</v>
      </c>
      <c r="E54" s="39">
        <v>2</v>
      </c>
      <c r="F54" s="44" t="s">
        <v>580</v>
      </c>
      <c r="G54" s="44" t="s">
        <v>209</v>
      </c>
      <c r="H54" s="189">
        <v>1.3530092592592594E-2</v>
      </c>
      <c r="I54" s="190">
        <v>6.5972222222222222E-3</v>
      </c>
      <c r="J54" s="121">
        <f t="shared" si="1"/>
        <v>6.9328703703703714E-3</v>
      </c>
      <c r="K54" s="122">
        <f>J54-J21</f>
        <v>9.7222222222217904E-4</v>
      </c>
      <c r="L54" s="123"/>
      <c r="M54" s="39">
        <v>3</v>
      </c>
    </row>
    <row r="55" spans="1:13" s="191" customFormat="1">
      <c r="A55" s="131">
        <v>35</v>
      </c>
      <c r="B55" s="39">
        <v>32</v>
      </c>
      <c r="C55" s="44" t="s">
        <v>487</v>
      </c>
      <c r="D55" s="39">
        <v>1999</v>
      </c>
      <c r="E55" s="39">
        <v>2</v>
      </c>
      <c r="F55" s="44" t="s">
        <v>478</v>
      </c>
      <c r="G55" s="44" t="s">
        <v>479</v>
      </c>
      <c r="H55" s="189">
        <v>1.2534722222222223E-2</v>
      </c>
      <c r="I55" s="190">
        <v>5.5555555555555558E-3</v>
      </c>
      <c r="J55" s="121">
        <f t="shared" si="1"/>
        <v>6.9791666666666674E-3</v>
      </c>
      <c r="K55" s="122">
        <f>J55-J21</f>
        <v>1.0185185185184751E-3</v>
      </c>
      <c r="L55" s="123"/>
      <c r="M55" s="39">
        <v>3</v>
      </c>
    </row>
    <row r="56" spans="1:13" s="191" customFormat="1">
      <c r="A56" s="131">
        <v>36</v>
      </c>
      <c r="B56" s="39">
        <v>28</v>
      </c>
      <c r="C56" s="44" t="s">
        <v>485</v>
      </c>
      <c r="D56" s="39">
        <v>1999</v>
      </c>
      <c r="E56" s="39">
        <v>2</v>
      </c>
      <c r="F56" s="44" t="s">
        <v>478</v>
      </c>
      <c r="G56" s="44" t="s">
        <v>479</v>
      </c>
      <c r="H56" s="189">
        <v>1.1851851851851851E-2</v>
      </c>
      <c r="I56" s="190">
        <v>4.8611111111111112E-3</v>
      </c>
      <c r="J56" s="121">
        <f t="shared" si="1"/>
        <v>6.9907407407407401E-3</v>
      </c>
      <c r="K56" s="122">
        <f>J56-J21</f>
        <v>1.0300925925925478E-3</v>
      </c>
      <c r="L56" s="123"/>
      <c r="M56" s="39">
        <v>3</v>
      </c>
    </row>
    <row r="57" spans="1:13" s="191" customFormat="1">
      <c r="A57" s="131">
        <v>36</v>
      </c>
      <c r="B57" s="39" t="s">
        <v>143</v>
      </c>
      <c r="C57" s="44" t="s">
        <v>392</v>
      </c>
      <c r="D57" s="39">
        <v>2001</v>
      </c>
      <c r="E57" s="39" t="s">
        <v>73</v>
      </c>
      <c r="F57" s="44" t="s">
        <v>272</v>
      </c>
      <c r="G57" s="44" t="s">
        <v>273</v>
      </c>
      <c r="H57" s="189">
        <v>7.5115740740740742E-3</v>
      </c>
      <c r="I57" s="190">
        <v>5.2083333333333333E-4</v>
      </c>
      <c r="J57" s="121">
        <f t="shared" si="1"/>
        <v>6.9907407407407409E-3</v>
      </c>
      <c r="K57" s="122">
        <f>J57-J21</f>
        <v>1.0300925925925486E-3</v>
      </c>
      <c r="L57" s="123"/>
      <c r="M57" s="39">
        <v>3</v>
      </c>
    </row>
    <row r="58" spans="1:13" s="191" customFormat="1">
      <c r="A58" s="131">
        <v>38</v>
      </c>
      <c r="B58" s="39">
        <v>54</v>
      </c>
      <c r="C58" s="44" t="s">
        <v>125</v>
      </c>
      <c r="D58" s="39">
        <v>1999</v>
      </c>
      <c r="E58" s="39">
        <v>2</v>
      </c>
      <c r="F58" s="44" t="s">
        <v>48</v>
      </c>
      <c r="G58" s="44" t="s">
        <v>492</v>
      </c>
      <c r="H58" s="189">
        <v>1.638888888888889E-2</v>
      </c>
      <c r="I58" s="190">
        <v>9.3749999999999997E-3</v>
      </c>
      <c r="J58" s="121">
        <f t="shared" si="1"/>
        <v>7.0138888888888907E-3</v>
      </c>
      <c r="K58" s="122">
        <f>J58-J21</f>
        <v>1.0532407407406984E-3</v>
      </c>
      <c r="L58" s="123"/>
      <c r="M58" s="39">
        <v>3</v>
      </c>
    </row>
    <row r="59" spans="1:13" s="191" customFormat="1">
      <c r="A59" s="131">
        <v>39</v>
      </c>
      <c r="B59" s="39">
        <v>18</v>
      </c>
      <c r="C59" s="44" t="s">
        <v>228</v>
      </c>
      <c r="D59" s="39">
        <v>1999</v>
      </c>
      <c r="E59" s="39">
        <v>2</v>
      </c>
      <c r="F59" s="44" t="s">
        <v>459</v>
      </c>
      <c r="G59" s="44" t="s">
        <v>458</v>
      </c>
      <c r="H59" s="189">
        <v>1.0185185185185184E-2</v>
      </c>
      <c r="I59" s="190">
        <v>3.1249999999999997E-3</v>
      </c>
      <c r="J59" s="121">
        <f t="shared" si="1"/>
        <v>7.060185185185185E-3</v>
      </c>
      <c r="K59" s="122">
        <f>J59-J21</f>
        <v>1.0995370370369927E-3</v>
      </c>
      <c r="L59" s="123"/>
      <c r="M59" s="39">
        <v>3</v>
      </c>
    </row>
    <row r="60" spans="1:13" s="191" customFormat="1">
      <c r="A60" s="131">
        <v>40</v>
      </c>
      <c r="B60" s="39">
        <v>45</v>
      </c>
      <c r="C60" s="44" t="s">
        <v>232</v>
      </c>
      <c r="D60" s="39">
        <v>1999</v>
      </c>
      <c r="E60" s="39">
        <v>2</v>
      </c>
      <c r="F60" s="44" t="s">
        <v>459</v>
      </c>
      <c r="G60" s="44" t="s">
        <v>458</v>
      </c>
      <c r="H60" s="189">
        <v>1.4895833333333332E-2</v>
      </c>
      <c r="I60" s="190">
        <v>7.8125E-3</v>
      </c>
      <c r="J60" s="121">
        <f t="shared" si="1"/>
        <v>7.0833333333333321E-3</v>
      </c>
      <c r="K60" s="122">
        <f>J60-J21</f>
        <v>1.1226851851851398E-3</v>
      </c>
      <c r="L60" s="123"/>
      <c r="M60" s="39">
        <v>3</v>
      </c>
    </row>
    <row r="61" spans="1:13" s="191" customFormat="1">
      <c r="A61" s="131">
        <v>41</v>
      </c>
      <c r="B61" s="39" t="s">
        <v>535</v>
      </c>
      <c r="C61" s="44" t="s">
        <v>121</v>
      </c>
      <c r="D61" s="39">
        <v>1999</v>
      </c>
      <c r="E61" s="39" t="s">
        <v>329</v>
      </c>
      <c r="F61" s="44" t="s">
        <v>305</v>
      </c>
      <c r="G61" s="44" t="s">
        <v>306</v>
      </c>
      <c r="H61" s="189">
        <v>9.2245370370370363E-3</v>
      </c>
      <c r="I61" s="190">
        <v>2.0833333333333333E-3</v>
      </c>
      <c r="J61" s="121">
        <f t="shared" si="1"/>
        <v>7.1412037037037034E-3</v>
      </c>
      <c r="K61" s="122">
        <f>J61-J21</f>
        <v>1.1805555555555111E-3</v>
      </c>
      <c r="L61" s="123"/>
      <c r="M61" s="39">
        <v>3</v>
      </c>
    </row>
    <row r="62" spans="1:13" s="191" customFormat="1">
      <c r="A62" s="131">
        <v>42</v>
      </c>
      <c r="B62" s="39">
        <v>44</v>
      </c>
      <c r="C62" s="44" t="s">
        <v>414</v>
      </c>
      <c r="D62" s="39">
        <v>2000</v>
      </c>
      <c r="E62" s="39">
        <v>2</v>
      </c>
      <c r="F62" s="44" t="s">
        <v>261</v>
      </c>
      <c r="G62" s="44" t="s">
        <v>413</v>
      </c>
      <c r="H62" s="189">
        <v>1.4814814814814814E-2</v>
      </c>
      <c r="I62" s="190">
        <v>7.6388888888888904E-3</v>
      </c>
      <c r="J62" s="121">
        <f t="shared" si="1"/>
        <v>7.1759259259259233E-3</v>
      </c>
      <c r="K62" s="122">
        <f>J62-J21</f>
        <v>1.215277777777731E-3</v>
      </c>
      <c r="L62" s="123"/>
      <c r="M62" s="39">
        <v>3</v>
      </c>
    </row>
    <row r="63" spans="1:13" s="191" customFormat="1">
      <c r="A63" s="131">
        <v>43</v>
      </c>
      <c r="B63" s="39">
        <v>15</v>
      </c>
      <c r="C63" s="44" t="s">
        <v>231</v>
      </c>
      <c r="D63" s="39">
        <v>1999</v>
      </c>
      <c r="E63" s="39">
        <v>2</v>
      </c>
      <c r="F63" s="44" t="s">
        <v>459</v>
      </c>
      <c r="G63" s="44" t="s">
        <v>458</v>
      </c>
      <c r="H63" s="189">
        <v>9.7916666666666655E-3</v>
      </c>
      <c r="I63" s="190">
        <v>2.6041666666666665E-3</v>
      </c>
      <c r="J63" s="121">
        <f t="shared" si="1"/>
        <v>7.1874999999999994E-3</v>
      </c>
      <c r="K63" s="122">
        <f>J63-J21</f>
        <v>1.2268518518518071E-3</v>
      </c>
      <c r="L63" s="123"/>
      <c r="M63" s="39">
        <v>3</v>
      </c>
    </row>
    <row r="64" spans="1:13" s="191" customFormat="1">
      <c r="A64" s="131">
        <v>44</v>
      </c>
      <c r="B64" s="39" t="s">
        <v>534</v>
      </c>
      <c r="C64" s="44" t="s">
        <v>123</v>
      </c>
      <c r="D64" s="39">
        <v>2000</v>
      </c>
      <c r="E64" s="39">
        <v>3</v>
      </c>
      <c r="F64" s="44" t="s">
        <v>305</v>
      </c>
      <c r="G64" s="44" t="s">
        <v>306</v>
      </c>
      <c r="H64" s="189">
        <v>9.1550925925925931E-3</v>
      </c>
      <c r="I64" s="190">
        <v>1.9097222222222222E-3</v>
      </c>
      <c r="J64" s="121">
        <f t="shared" si="1"/>
        <v>7.2453703703703708E-3</v>
      </c>
      <c r="K64" s="122">
        <f>J64-J21</f>
        <v>1.2847222222221785E-3</v>
      </c>
      <c r="L64" s="123"/>
      <c r="M64" s="39">
        <v>3</v>
      </c>
    </row>
    <row r="65" spans="1:13" s="191" customFormat="1">
      <c r="A65" s="131">
        <v>45</v>
      </c>
      <c r="B65" s="39" t="s">
        <v>142</v>
      </c>
      <c r="C65" s="44" t="s">
        <v>122</v>
      </c>
      <c r="D65" s="39">
        <v>2000</v>
      </c>
      <c r="E65" s="39">
        <v>3</v>
      </c>
      <c r="F65" s="44" t="s">
        <v>305</v>
      </c>
      <c r="G65" s="44" t="s">
        <v>306</v>
      </c>
      <c r="H65" s="189">
        <v>7.69675925925926E-3</v>
      </c>
      <c r="I65" s="190">
        <v>3.4722222222222224E-4</v>
      </c>
      <c r="J65" s="121">
        <f t="shared" si="1"/>
        <v>7.3495370370370381E-3</v>
      </c>
      <c r="K65" s="122">
        <f>J65-J21</f>
        <v>1.3888888888888458E-3</v>
      </c>
      <c r="L65" s="123"/>
      <c r="M65" s="39">
        <v>3</v>
      </c>
    </row>
    <row r="66" spans="1:13" s="191" customFormat="1">
      <c r="A66" s="131">
        <v>46</v>
      </c>
      <c r="B66" s="39">
        <v>19</v>
      </c>
      <c r="C66" s="44" t="s">
        <v>391</v>
      </c>
      <c r="D66" s="39">
        <v>1999</v>
      </c>
      <c r="E66" s="39">
        <v>2</v>
      </c>
      <c r="F66" s="44" t="s">
        <v>272</v>
      </c>
      <c r="G66" s="44" t="s">
        <v>273</v>
      </c>
      <c r="H66" s="189">
        <v>1.0717592592592593E-2</v>
      </c>
      <c r="I66" s="190">
        <v>3.2986111111111111E-3</v>
      </c>
      <c r="J66" s="121">
        <f t="shared" si="1"/>
        <v>7.4189814814814813E-3</v>
      </c>
      <c r="K66" s="122">
        <f>J66-J21</f>
        <v>1.4583333333332889E-3</v>
      </c>
      <c r="L66" s="123"/>
      <c r="M66" s="39">
        <v>3</v>
      </c>
    </row>
    <row r="67" spans="1:13" s="191" customFormat="1">
      <c r="A67" s="131">
        <v>47</v>
      </c>
      <c r="B67" s="39">
        <v>35</v>
      </c>
      <c r="C67" s="44" t="s">
        <v>230</v>
      </c>
      <c r="D67" s="39">
        <v>2000</v>
      </c>
      <c r="E67" s="39">
        <v>2</v>
      </c>
      <c r="F67" s="44" t="s">
        <v>459</v>
      </c>
      <c r="G67" s="44" t="s">
        <v>458</v>
      </c>
      <c r="H67" s="189">
        <v>1.3564814814814816E-2</v>
      </c>
      <c r="I67" s="190">
        <v>6.076388888888889E-3</v>
      </c>
      <c r="J67" s="121">
        <f t="shared" si="1"/>
        <v>7.488425925925927E-3</v>
      </c>
      <c r="K67" s="122">
        <f>J67-J21</f>
        <v>1.5277777777777347E-3</v>
      </c>
      <c r="L67" s="123"/>
      <c r="M67" s="39">
        <v>3</v>
      </c>
    </row>
    <row r="68" spans="1:13" s="191" customFormat="1">
      <c r="A68" s="131">
        <v>48</v>
      </c>
      <c r="B68" s="39">
        <v>25</v>
      </c>
      <c r="C68" s="44" t="s">
        <v>434</v>
      </c>
      <c r="D68" s="39">
        <v>1999</v>
      </c>
      <c r="E68" s="39">
        <v>3</v>
      </c>
      <c r="F68" s="44" t="s">
        <v>432</v>
      </c>
      <c r="G68" s="44" t="s">
        <v>413</v>
      </c>
      <c r="H68" s="189">
        <v>1.1886574074074075E-2</v>
      </c>
      <c r="I68" s="190">
        <v>4.340277777777778E-3</v>
      </c>
      <c r="J68" s="121">
        <f t="shared" si="1"/>
        <v>7.5462962962962975E-3</v>
      </c>
      <c r="K68" s="122">
        <f>J68-J21</f>
        <v>1.5856481481481052E-3</v>
      </c>
      <c r="L68" s="123"/>
      <c r="M68" s="39">
        <v>3</v>
      </c>
    </row>
    <row r="69" spans="1:13" s="191" customFormat="1">
      <c r="A69" s="131">
        <v>49</v>
      </c>
      <c r="B69" s="39">
        <v>34</v>
      </c>
      <c r="C69" s="44" t="s">
        <v>496</v>
      </c>
      <c r="D69" s="39">
        <v>1999</v>
      </c>
      <c r="E69" s="39">
        <v>1</v>
      </c>
      <c r="F69" s="44" t="s">
        <v>272</v>
      </c>
      <c r="G69" s="44" t="s">
        <v>650</v>
      </c>
      <c r="H69" s="189">
        <v>1.3460648148148147E-2</v>
      </c>
      <c r="I69" s="190">
        <v>5.9027777777777776E-3</v>
      </c>
      <c r="J69" s="121">
        <f t="shared" si="1"/>
        <v>7.5578703703703693E-3</v>
      </c>
      <c r="K69" s="122">
        <f>J69-J21</f>
        <v>1.597222222222177E-3</v>
      </c>
      <c r="L69" s="123"/>
      <c r="M69" s="39">
        <v>3</v>
      </c>
    </row>
    <row r="70" spans="1:13" s="191" customFormat="1">
      <c r="A70" s="131">
        <v>50</v>
      </c>
      <c r="B70" s="39">
        <v>37</v>
      </c>
      <c r="C70" s="44" t="s">
        <v>433</v>
      </c>
      <c r="D70" s="39">
        <v>1999</v>
      </c>
      <c r="E70" s="39">
        <v>2</v>
      </c>
      <c r="F70" s="44" t="s">
        <v>432</v>
      </c>
      <c r="G70" s="44" t="s">
        <v>413</v>
      </c>
      <c r="H70" s="189">
        <v>1.3993055555555555E-2</v>
      </c>
      <c r="I70" s="190">
        <v>6.4236111111111117E-3</v>
      </c>
      <c r="J70" s="121">
        <f t="shared" si="1"/>
        <v>7.5694444444444437E-3</v>
      </c>
      <c r="K70" s="122">
        <f>J70-J21</f>
        <v>1.6087962962962514E-3</v>
      </c>
      <c r="L70" s="123"/>
      <c r="M70" s="39">
        <v>3</v>
      </c>
    </row>
    <row r="71" spans="1:13" s="191" customFormat="1">
      <c r="A71" s="131">
        <v>50</v>
      </c>
      <c r="B71" s="39">
        <v>21</v>
      </c>
      <c r="C71" s="44" t="s">
        <v>116</v>
      </c>
      <c r="D71" s="39">
        <v>1999</v>
      </c>
      <c r="E71" s="39">
        <v>2</v>
      </c>
      <c r="F71" s="44" t="s">
        <v>376</v>
      </c>
      <c r="G71" s="44" t="s">
        <v>377</v>
      </c>
      <c r="H71" s="189">
        <v>1.1215277777777777E-2</v>
      </c>
      <c r="I71" s="190">
        <v>3.645833333333333E-3</v>
      </c>
      <c r="J71" s="121">
        <f t="shared" si="1"/>
        <v>7.5694444444444446E-3</v>
      </c>
      <c r="K71" s="122">
        <f>J71-J21</f>
        <v>1.6087962962962523E-3</v>
      </c>
      <c r="L71" s="123"/>
      <c r="M71" s="39">
        <v>3</v>
      </c>
    </row>
    <row r="72" spans="1:13" s="191" customFormat="1">
      <c r="A72" s="131">
        <v>52</v>
      </c>
      <c r="B72" s="39" t="s">
        <v>146</v>
      </c>
      <c r="C72" s="44" t="s">
        <v>385</v>
      </c>
      <c r="D72" s="39">
        <v>2001</v>
      </c>
      <c r="E72" s="39">
        <v>3</v>
      </c>
      <c r="F72" s="44" t="s">
        <v>312</v>
      </c>
      <c r="G72" s="44" t="s">
        <v>209</v>
      </c>
      <c r="H72" s="189">
        <v>8.6574074074074071E-3</v>
      </c>
      <c r="I72" s="190">
        <v>1.0416666666666667E-3</v>
      </c>
      <c r="J72" s="121">
        <f t="shared" si="1"/>
        <v>7.6157407407407406E-3</v>
      </c>
      <c r="K72" s="122">
        <f>J72-J21</f>
        <v>1.6550925925925483E-3</v>
      </c>
      <c r="L72" s="123"/>
      <c r="M72" s="39">
        <v>3</v>
      </c>
    </row>
    <row r="73" spans="1:13" s="191" customFormat="1">
      <c r="A73" s="131">
        <v>52</v>
      </c>
      <c r="B73" s="39" t="s">
        <v>177</v>
      </c>
      <c r="C73" s="44" t="s">
        <v>378</v>
      </c>
      <c r="D73" s="39">
        <v>2001</v>
      </c>
      <c r="E73" s="39">
        <v>3</v>
      </c>
      <c r="F73" s="44" t="s">
        <v>376</v>
      </c>
      <c r="G73" s="44" t="s">
        <v>377</v>
      </c>
      <c r="H73" s="189">
        <v>9.1782407407407403E-3</v>
      </c>
      <c r="I73" s="190">
        <v>1.5624999999999999E-3</v>
      </c>
      <c r="J73" s="121">
        <f t="shared" si="1"/>
        <v>7.6157407407407406E-3</v>
      </c>
      <c r="K73" s="122">
        <f>J73-J21</f>
        <v>1.6550925925925483E-3</v>
      </c>
      <c r="L73" s="123"/>
      <c r="M73" s="39">
        <v>3</v>
      </c>
    </row>
    <row r="74" spans="1:13" s="191" customFormat="1">
      <c r="A74" s="131">
        <v>54</v>
      </c>
      <c r="B74" s="39">
        <v>31</v>
      </c>
      <c r="C74" s="44" t="s">
        <v>244</v>
      </c>
      <c r="D74" s="39">
        <v>2000</v>
      </c>
      <c r="E74" s="39">
        <v>2</v>
      </c>
      <c r="F74" s="44" t="s">
        <v>235</v>
      </c>
      <c r="G74" s="44" t="s">
        <v>236</v>
      </c>
      <c r="H74" s="189">
        <v>1.3020833333333334E-2</v>
      </c>
      <c r="I74" s="190">
        <v>5.3819444444444453E-3</v>
      </c>
      <c r="J74" s="121">
        <f t="shared" si="1"/>
        <v>7.6388888888888886E-3</v>
      </c>
      <c r="K74" s="122">
        <f>J74-J21</f>
        <v>1.6782407407406963E-3</v>
      </c>
      <c r="L74" s="123"/>
      <c r="M74" s="39">
        <v>3</v>
      </c>
    </row>
    <row r="75" spans="1:13" s="191" customFormat="1">
      <c r="A75" s="131">
        <v>55</v>
      </c>
      <c r="B75" s="39" t="s">
        <v>537</v>
      </c>
      <c r="C75" s="44" t="s">
        <v>393</v>
      </c>
      <c r="D75" s="39">
        <v>2001</v>
      </c>
      <c r="E75" s="39" t="s">
        <v>329</v>
      </c>
      <c r="F75" s="44" t="s">
        <v>272</v>
      </c>
      <c r="G75" s="44" t="s">
        <v>273</v>
      </c>
      <c r="H75" s="189">
        <v>1.0185185185185184E-2</v>
      </c>
      <c r="I75" s="190">
        <v>2.4305555555555556E-3</v>
      </c>
      <c r="J75" s="121">
        <f t="shared" si="1"/>
        <v>7.7546296296296287E-3</v>
      </c>
      <c r="K75" s="122">
        <f>J75-J21</f>
        <v>1.7939814814814364E-3</v>
      </c>
      <c r="L75" s="123"/>
      <c r="M75" s="39">
        <v>3</v>
      </c>
    </row>
    <row r="76" spans="1:13" s="191" customFormat="1">
      <c r="A76" s="131">
        <v>56</v>
      </c>
      <c r="B76" s="39">
        <v>66</v>
      </c>
      <c r="C76" s="44" t="s">
        <v>405</v>
      </c>
      <c r="D76" s="39">
        <v>2000</v>
      </c>
      <c r="E76" s="39">
        <v>2</v>
      </c>
      <c r="F76" s="44" t="s">
        <v>519</v>
      </c>
      <c r="G76" s="44" t="s">
        <v>185</v>
      </c>
      <c r="H76" s="189">
        <v>1.9282407407407408E-2</v>
      </c>
      <c r="I76" s="190">
        <v>1.14583333333333E-2</v>
      </c>
      <c r="J76" s="121">
        <f t="shared" si="1"/>
        <v>7.8240740740741083E-3</v>
      </c>
      <c r="K76" s="122">
        <f>J76-J21</f>
        <v>1.863425925925916E-3</v>
      </c>
      <c r="L76" s="123"/>
      <c r="M76" s="39">
        <v>3</v>
      </c>
    </row>
    <row r="77" spans="1:13" s="191" customFormat="1">
      <c r="A77" s="131">
        <v>57</v>
      </c>
      <c r="B77" s="39">
        <v>33</v>
      </c>
      <c r="C77" s="44" t="s">
        <v>274</v>
      </c>
      <c r="D77" s="39">
        <v>2000</v>
      </c>
      <c r="E77" s="39" t="s">
        <v>275</v>
      </c>
      <c r="F77" s="44" t="s">
        <v>272</v>
      </c>
      <c r="G77" s="44" t="s">
        <v>273</v>
      </c>
      <c r="H77" s="189">
        <v>1.3634259259259257E-2</v>
      </c>
      <c r="I77" s="190">
        <v>5.7291666666666671E-3</v>
      </c>
      <c r="J77" s="121">
        <f t="shared" si="1"/>
        <v>7.9050925925925903E-3</v>
      </c>
      <c r="K77" s="122">
        <f>J77-J21</f>
        <v>1.944444444444398E-3</v>
      </c>
      <c r="L77" s="123"/>
      <c r="M77" s="39" t="s">
        <v>329</v>
      </c>
    </row>
    <row r="78" spans="1:13" s="191" customFormat="1">
      <c r="A78" s="131">
        <v>58</v>
      </c>
      <c r="B78" s="39" t="s">
        <v>533</v>
      </c>
      <c r="C78" s="44" t="s">
        <v>282</v>
      </c>
      <c r="D78" s="39">
        <v>2000</v>
      </c>
      <c r="E78" s="39" t="s">
        <v>73</v>
      </c>
      <c r="F78" s="44" t="s">
        <v>272</v>
      </c>
      <c r="G78" s="44" t="s">
        <v>273</v>
      </c>
      <c r="H78" s="189">
        <v>9.7222222222222224E-3</v>
      </c>
      <c r="I78" s="190">
        <v>1.736111111111111E-3</v>
      </c>
      <c r="J78" s="121">
        <f t="shared" si="1"/>
        <v>7.9861111111111105E-3</v>
      </c>
      <c r="K78" s="122">
        <f>J78-J21</f>
        <v>2.0254629629629182E-3</v>
      </c>
      <c r="L78" s="123"/>
      <c r="M78" s="39" t="s">
        <v>329</v>
      </c>
    </row>
    <row r="79" spans="1:13" s="191" customFormat="1">
      <c r="A79" s="131">
        <v>59</v>
      </c>
      <c r="B79" s="39">
        <v>60</v>
      </c>
      <c r="C79" s="44" t="s">
        <v>304</v>
      </c>
      <c r="D79" s="39">
        <v>2000</v>
      </c>
      <c r="E79" s="39" t="s">
        <v>73</v>
      </c>
      <c r="F79" s="44" t="s">
        <v>272</v>
      </c>
      <c r="G79" s="44" t="s">
        <v>582</v>
      </c>
      <c r="H79" s="189">
        <v>1.849537037037037E-2</v>
      </c>
      <c r="I79" s="190">
        <v>1.0416666666666701E-2</v>
      </c>
      <c r="J79" s="121">
        <f t="shared" si="1"/>
        <v>8.0787037037036696E-3</v>
      </c>
      <c r="K79" s="122">
        <f>J79-J21</f>
        <v>2.1180555555554773E-3</v>
      </c>
      <c r="L79" s="123"/>
      <c r="M79" s="39" t="s">
        <v>329</v>
      </c>
    </row>
    <row r="80" spans="1:13" s="191" customFormat="1">
      <c r="A80" s="131">
        <v>60</v>
      </c>
      <c r="B80" s="39" t="s">
        <v>144</v>
      </c>
      <c r="C80" s="44" t="s">
        <v>119</v>
      </c>
      <c r="D80" s="39">
        <v>2002</v>
      </c>
      <c r="E80" s="39" t="s">
        <v>329</v>
      </c>
      <c r="F80" s="44" t="s">
        <v>272</v>
      </c>
      <c r="G80" s="44" t="s">
        <v>651</v>
      </c>
      <c r="H80" s="189">
        <v>8.9351851851851866E-3</v>
      </c>
      <c r="I80" s="190">
        <v>6.9444444444444447E-4</v>
      </c>
      <c r="J80" s="121">
        <f t="shared" si="1"/>
        <v>8.2407407407407429E-3</v>
      </c>
      <c r="K80" s="122">
        <f>J80-J21</f>
        <v>2.2800925925925506E-3</v>
      </c>
      <c r="L80" s="123"/>
      <c r="M80" s="39" t="s">
        <v>329</v>
      </c>
    </row>
    <row r="81" spans="1:16384" s="191" customFormat="1">
      <c r="A81" s="131">
        <v>61</v>
      </c>
      <c r="B81" s="39" t="s">
        <v>148</v>
      </c>
      <c r="C81" s="44" t="s">
        <v>403</v>
      </c>
      <c r="D81" s="39">
        <v>2001</v>
      </c>
      <c r="E81" s="39">
        <v>3</v>
      </c>
      <c r="F81" s="44" t="s">
        <v>519</v>
      </c>
      <c r="G81" s="44" t="s">
        <v>185</v>
      </c>
      <c r="H81" s="189">
        <v>1.0185185185185184E-2</v>
      </c>
      <c r="I81" s="190">
        <v>1.3888888888888889E-3</v>
      </c>
      <c r="J81" s="121">
        <v>8.4375000000000006E-3</v>
      </c>
      <c r="K81" s="122">
        <f>J81-J21</f>
        <v>2.4768518518518082E-3</v>
      </c>
      <c r="L81" s="123"/>
      <c r="M81" s="39" t="s">
        <v>329</v>
      </c>
    </row>
    <row r="82" spans="1:16384" s="191" customFormat="1">
      <c r="A82" s="131">
        <v>62</v>
      </c>
      <c r="B82" s="39">
        <v>22</v>
      </c>
      <c r="C82" s="44" t="s">
        <v>406</v>
      </c>
      <c r="D82" s="39">
        <v>2000</v>
      </c>
      <c r="E82" s="39">
        <v>3</v>
      </c>
      <c r="F82" s="44" t="s">
        <v>519</v>
      </c>
      <c r="G82" s="44" t="s">
        <v>185</v>
      </c>
      <c r="H82" s="189">
        <v>1.238425925925926E-2</v>
      </c>
      <c r="I82" s="190">
        <v>3.8194444444444443E-3</v>
      </c>
      <c r="J82" s="121">
        <f>H82-I82</f>
        <v>8.564814814814815E-3</v>
      </c>
      <c r="K82" s="122">
        <f>J82-J21</f>
        <v>2.6041666666666227E-3</v>
      </c>
      <c r="L82" s="123"/>
      <c r="M82" s="39" t="s">
        <v>329</v>
      </c>
    </row>
    <row r="83" spans="1:16384" s="191" customFormat="1">
      <c r="A83" s="131">
        <v>63</v>
      </c>
      <c r="B83" s="39">
        <v>24</v>
      </c>
      <c r="C83" s="44" t="s">
        <v>423</v>
      </c>
      <c r="D83" s="39">
        <v>1999</v>
      </c>
      <c r="E83" s="39" t="s">
        <v>420</v>
      </c>
      <c r="F83" s="44" t="s">
        <v>421</v>
      </c>
      <c r="G83" s="44" t="s">
        <v>422</v>
      </c>
      <c r="H83" s="189">
        <v>1.2824074074074073E-2</v>
      </c>
      <c r="I83" s="190">
        <v>4.1666666666666666E-3</v>
      </c>
      <c r="J83" s="121">
        <f>H83-I83</f>
        <v>8.6574074074074053E-3</v>
      </c>
      <c r="K83" s="122">
        <f>J83-J21</f>
        <v>2.696759259259213E-3</v>
      </c>
      <c r="L83" s="123"/>
      <c r="M83" s="39" t="s">
        <v>329</v>
      </c>
    </row>
    <row r="84" spans="1:16384" s="191" customFormat="1">
      <c r="A84" s="131">
        <v>64</v>
      </c>
      <c r="B84" s="39">
        <v>64</v>
      </c>
      <c r="C84" s="44" t="s">
        <v>118</v>
      </c>
      <c r="D84" s="39">
        <v>2000</v>
      </c>
      <c r="E84" s="39" t="s">
        <v>420</v>
      </c>
      <c r="F84" s="44" t="s">
        <v>421</v>
      </c>
      <c r="G84" s="44" t="s">
        <v>422</v>
      </c>
      <c r="H84" s="189">
        <v>2.0243055555555552E-2</v>
      </c>
      <c r="I84" s="190">
        <v>1.1111111111111099E-2</v>
      </c>
      <c r="J84" s="121">
        <f>H84-I84</f>
        <v>9.1319444444444529E-3</v>
      </c>
      <c r="K84" s="122">
        <f>J84-J21</f>
        <v>3.1712962962962606E-3</v>
      </c>
      <c r="L84" s="123"/>
      <c r="M84" s="39" t="s">
        <v>508</v>
      </c>
    </row>
    <row r="85" spans="1:16384" s="191" customFormat="1">
      <c r="A85" s="131">
        <v>65</v>
      </c>
      <c r="B85" s="39">
        <v>23</v>
      </c>
      <c r="C85" s="44" t="s">
        <v>407</v>
      </c>
      <c r="D85" s="39">
        <v>1999</v>
      </c>
      <c r="E85" s="39">
        <v>3</v>
      </c>
      <c r="F85" s="44" t="s">
        <v>519</v>
      </c>
      <c r="G85" s="44" t="s">
        <v>185</v>
      </c>
      <c r="H85" s="189">
        <v>1.3553240740740741E-2</v>
      </c>
      <c r="I85" s="190">
        <v>3.9930555555555561E-3</v>
      </c>
      <c r="J85" s="121">
        <f>H85-I85</f>
        <v>9.5601851851851855E-3</v>
      </c>
      <c r="K85" s="122">
        <f>J85-J21</f>
        <v>3.5995370370369931E-3</v>
      </c>
      <c r="L85" s="123"/>
      <c r="M85" s="39" t="s">
        <v>110</v>
      </c>
    </row>
    <row r="86" spans="1:16384">
      <c r="A86" s="426" t="s">
        <v>27</v>
      </c>
      <c r="B86" s="426"/>
      <c r="C86" s="426"/>
      <c r="D86" s="55"/>
      <c r="E86" s="55"/>
      <c r="F86" s="97"/>
      <c r="G86" s="98"/>
      <c r="H86" s="55"/>
      <c r="I86" s="54"/>
      <c r="J86" s="55"/>
      <c r="K86" s="60"/>
      <c r="L86" s="55"/>
      <c r="M86" s="54"/>
    </row>
    <row r="87" spans="1:16384" s="105" customFormat="1">
      <c r="A87" s="131"/>
      <c r="B87" s="118" t="s">
        <v>147</v>
      </c>
      <c r="C87" s="44" t="s">
        <v>486</v>
      </c>
      <c r="D87" s="39">
        <v>2001</v>
      </c>
      <c r="E87" s="39">
        <v>2</v>
      </c>
      <c r="F87" s="44" t="s">
        <v>310</v>
      </c>
      <c r="G87" s="44" t="s">
        <v>209</v>
      </c>
      <c r="H87" s="119"/>
      <c r="I87" s="120"/>
      <c r="J87" s="121"/>
      <c r="K87" s="122"/>
      <c r="L87" s="123"/>
      <c r="M87" s="39"/>
      <c r="N87" s="195"/>
      <c r="O87" s="196"/>
      <c r="P87" s="197"/>
      <c r="Q87" s="198"/>
      <c r="R87" s="198"/>
      <c r="S87" s="197"/>
      <c r="T87" s="197"/>
      <c r="U87" s="199"/>
      <c r="V87" s="200"/>
      <c r="W87" s="201"/>
      <c r="X87" s="202"/>
      <c r="Y87" s="203"/>
      <c r="Z87" s="198"/>
      <c r="AA87" s="195"/>
      <c r="AB87" s="196"/>
      <c r="AC87" s="197"/>
      <c r="AD87" s="198"/>
      <c r="AE87" s="198"/>
      <c r="AF87" s="197"/>
      <c r="AG87" s="197"/>
      <c r="AH87" s="199"/>
      <c r="AI87" s="200"/>
      <c r="AJ87" s="201"/>
      <c r="AK87" s="202"/>
      <c r="AL87" s="203"/>
      <c r="AM87" s="198"/>
      <c r="AN87" s="195"/>
      <c r="AO87" s="196"/>
      <c r="AP87" s="197"/>
      <c r="AQ87" s="198"/>
      <c r="AR87" s="198"/>
      <c r="AS87" s="197"/>
      <c r="AT87" s="197"/>
      <c r="AU87" s="199"/>
      <c r="AV87" s="200"/>
      <c r="AW87" s="201"/>
      <c r="AX87" s="202"/>
      <c r="AY87" s="203"/>
      <c r="AZ87" s="198"/>
      <c r="BA87" s="195"/>
      <c r="BB87" s="196"/>
      <c r="BC87" s="197"/>
      <c r="BD87" s="198"/>
      <c r="BE87" s="198"/>
      <c r="BF87" s="197"/>
      <c r="BG87" s="197"/>
      <c r="BH87" s="199"/>
      <c r="BI87" s="200"/>
      <c r="BJ87" s="201"/>
      <c r="BK87" s="202"/>
      <c r="BL87" s="203"/>
      <c r="BM87" s="198"/>
      <c r="BN87" s="195"/>
      <c r="BO87" s="196"/>
      <c r="BP87" s="197"/>
      <c r="BQ87" s="198"/>
      <c r="BR87" s="198"/>
      <c r="BS87" s="197"/>
      <c r="BT87" s="197"/>
      <c r="BU87" s="199"/>
      <c r="BV87" s="200"/>
      <c r="BW87" s="201"/>
      <c r="BX87" s="202"/>
      <c r="BY87" s="203"/>
      <c r="BZ87" s="198"/>
      <c r="CA87" s="195"/>
      <c r="CB87" s="196"/>
      <c r="CC87" s="197"/>
      <c r="CD87" s="198"/>
      <c r="CE87" s="198"/>
      <c r="CF87" s="197"/>
      <c r="CG87" s="197"/>
      <c r="CH87" s="199"/>
      <c r="CI87" s="200"/>
      <c r="CJ87" s="201"/>
      <c r="CK87" s="202"/>
      <c r="CL87" s="203"/>
      <c r="CM87" s="198"/>
      <c r="CN87" s="195"/>
      <c r="CO87" s="196"/>
      <c r="CP87" s="197"/>
      <c r="CQ87" s="198"/>
      <c r="CR87" s="198"/>
      <c r="CS87" s="197"/>
      <c r="CT87" s="197"/>
      <c r="CU87" s="199"/>
      <c r="CV87" s="200"/>
      <c r="CW87" s="201"/>
      <c r="CX87" s="202"/>
      <c r="CY87" s="203"/>
      <c r="CZ87" s="198"/>
      <c r="DA87" s="195"/>
      <c r="DB87" s="196"/>
      <c r="DC87" s="197"/>
      <c r="DD87" s="198"/>
      <c r="DE87" s="198"/>
      <c r="DF87" s="197"/>
      <c r="DG87" s="197"/>
      <c r="DH87" s="199"/>
      <c r="DI87" s="200"/>
      <c r="DJ87" s="201"/>
      <c r="DK87" s="202"/>
      <c r="DL87" s="203"/>
      <c r="DM87" s="198"/>
      <c r="DN87" s="195"/>
      <c r="DO87" s="196"/>
      <c r="DP87" s="197"/>
      <c r="DQ87" s="198"/>
      <c r="DR87" s="198"/>
      <c r="DS87" s="197"/>
      <c r="DT87" s="197"/>
      <c r="DU87" s="199"/>
      <c r="DV87" s="200"/>
      <c r="DW87" s="201"/>
      <c r="DX87" s="202"/>
      <c r="DY87" s="203"/>
      <c r="DZ87" s="198"/>
      <c r="EA87" s="195"/>
      <c r="EB87" s="196"/>
      <c r="EC87" s="197"/>
      <c r="ED87" s="198"/>
      <c r="EE87" s="198"/>
      <c r="EF87" s="197"/>
      <c r="EG87" s="197"/>
      <c r="EH87" s="199"/>
      <c r="EI87" s="200"/>
      <c r="EJ87" s="201"/>
      <c r="EK87" s="202"/>
      <c r="EL87" s="203"/>
      <c r="EM87" s="198"/>
      <c r="EN87" s="195"/>
      <c r="EO87" s="196"/>
      <c r="EP87" s="197"/>
      <c r="EQ87" s="198"/>
      <c r="ER87" s="198"/>
      <c r="ES87" s="197"/>
      <c r="ET87" s="197"/>
      <c r="EU87" s="199"/>
      <c r="EV87" s="200"/>
      <c r="EW87" s="201"/>
      <c r="EX87" s="202"/>
      <c r="EY87" s="203"/>
      <c r="EZ87" s="198"/>
      <c r="FA87" s="195"/>
      <c r="FB87" s="196"/>
      <c r="FC87" s="197"/>
      <c r="FD87" s="198"/>
      <c r="FE87" s="198"/>
      <c r="FF87" s="197"/>
      <c r="FG87" s="197"/>
      <c r="FH87" s="199"/>
      <c r="FI87" s="200"/>
      <c r="FJ87" s="201"/>
      <c r="FK87" s="202"/>
      <c r="FL87" s="203"/>
      <c r="FM87" s="198"/>
      <c r="FN87" s="195"/>
      <c r="FO87" s="196"/>
      <c r="FP87" s="197"/>
      <c r="FQ87" s="198"/>
      <c r="FR87" s="198"/>
      <c r="FS87" s="197"/>
      <c r="FT87" s="197"/>
      <c r="FU87" s="199"/>
      <c r="FV87" s="200"/>
      <c r="FW87" s="201"/>
      <c r="FX87" s="202"/>
      <c r="FY87" s="203"/>
      <c r="FZ87" s="198"/>
      <c r="GA87" s="195"/>
      <c r="GB87" s="196"/>
      <c r="GC87" s="197"/>
      <c r="GD87" s="198"/>
      <c r="GE87" s="198"/>
      <c r="GF87" s="197"/>
      <c r="GG87" s="197"/>
      <c r="GH87" s="199"/>
      <c r="GI87" s="200"/>
      <c r="GJ87" s="201"/>
      <c r="GK87" s="202"/>
      <c r="GL87" s="203"/>
      <c r="GM87" s="198"/>
      <c r="GN87" s="195"/>
      <c r="GO87" s="196"/>
      <c r="GP87" s="197"/>
      <c r="GQ87" s="198"/>
      <c r="GR87" s="198"/>
      <c r="GS87" s="197"/>
      <c r="GT87" s="197"/>
      <c r="GU87" s="199"/>
      <c r="GV87" s="200"/>
      <c r="GW87" s="201"/>
      <c r="GX87" s="202"/>
      <c r="GY87" s="203"/>
      <c r="GZ87" s="198"/>
      <c r="HA87" s="195"/>
      <c r="HB87" s="196"/>
      <c r="HC87" s="197"/>
      <c r="HD87" s="198"/>
      <c r="HE87" s="198"/>
      <c r="HF87" s="197"/>
      <c r="HG87" s="197"/>
      <c r="HH87" s="199"/>
      <c r="HI87" s="200"/>
      <c r="HJ87" s="201"/>
      <c r="HK87" s="202"/>
      <c r="HL87" s="203"/>
      <c r="HM87" s="198"/>
      <c r="HN87" s="195"/>
      <c r="HO87" s="196"/>
      <c r="HP87" s="197"/>
      <c r="HQ87" s="198"/>
      <c r="HR87" s="198"/>
      <c r="HS87" s="197"/>
      <c r="HT87" s="197"/>
      <c r="HU87" s="199"/>
      <c r="HV87" s="200"/>
      <c r="HW87" s="201"/>
      <c r="HX87" s="202"/>
      <c r="HY87" s="203"/>
      <c r="HZ87" s="198"/>
      <c r="IA87" s="195"/>
      <c r="IB87" s="196"/>
      <c r="IC87" s="197"/>
      <c r="ID87" s="198"/>
      <c r="IE87" s="198"/>
      <c r="IF87" s="197"/>
      <c r="IG87" s="197"/>
      <c r="IH87" s="199"/>
      <c r="II87" s="200"/>
      <c r="IJ87" s="201"/>
      <c r="IK87" s="202"/>
      <c r="IL87" s="203"/>
      <c r="IM87" s="198"/>
      <c r="IN87" s="195"/>
      <c r="IO87" s="196"/>
      <c r="IP87" s="197"/>
      <c r="IQ87" s="198"/>
      <c r="IR87" s="198"/>
      <c r="IS87" s="197"/>
      <c r="IT87" s="197"/>
      <c r="IU87" s="199"/>
      <c r="IV87" s="200"/>
      <c r="IW87" s="201"/>
      <c r="IX87" s="202"/>
      <c r="IY87" s="203"/>
      <c r="IZ87" s="198"/>
      <c r="JA87" s="195"/>
      <c r="JB87" s="196"/>
      <c r="JC87" s="197"/>
      <c r="JD87" s="198"/>
      <c r="JE87" s="198"/>
      <c r="JF87" s="197"/>
      <c r="JG87" s="197"/>
      <c r="JH87" s="199"/>
      <c r="JI87" s="200"/>
      <c r="JJ87" s="201"/>
      <c r="JK87" s="202"/>
      <c r="JL87" s="203"/>
      <c r="JM87" s="198"/>
      <c r="JN87" s="195"/>
      <c r="JO87" s="196"/>
      <c r="JP87" s="197"/>
      <c r="JQ87" s="198"/>
      <c r="JR87" s="198"/>
      <c r="JS87" s="197"/>
      <c r="JT87" s="197"/>
      <c r="JU87" s="199"/>
      <c r="JV87" s="200"/>
      <c r="JW87" s="201"/>
      <c r="JX87" s="202"/>
      <c r="JY87" s="203"/>
      <c r="JZ87" s="198"/>
      <c r="KA87" s="195"/>
      <c r="KB87" s="196"/>
      <c r="KC87" s="197"/>
      <c r="KD87" s="198"/>
      <c r="KE87" s="198"/>
      <c r="KF87" s="197"/>
      <c r="KG87" s="197"/>
      <c r="KH87" s="199"/>
      <c r="KI87" s="200"/>
      <c r="KJ87" s="201"/>
      <c r="KK87" s="202"/>
      <c r="KL87" s="203"/>
      <c r="KM87" s="198"/>
      <c r="KN87" s="195"/>
      <c r="KO87" s="196"/>
      <c r="KP87" s="197"/>
      <c r="KQ87" s="198"/>
      <c r="KR87" s="198"/>
      <c r="KS87" s="197"/>
      <c r="KT87" s="197"/>
      <c r="KU87" s="199"/>
      <c r="KV87" s="200"/>
      <c r="KW87" s="201"/>
      <c r="KX87" s="202"/>
      <c r="KY87" s="203"/>
      <c r="KZ87" s="198"/>
      <c r="LA87" s="195"/>
      <c r="LB87" s="196"/>
      <c r="LC87" s="197"/>
      <c r="LD87" s="198"/>
      <c r="LE87" s="198"/>
      <c r="LF87" s="197"/>
      <c r="LG87" s="197"/>
      <c r="LH87" s="199"/>
      <c r="LI87" s="200"/>
      <c r="LJ87" s="201"/>
      <c r="LK87" s="202"/>
      <c r="LL87" s="203"/>
      <c r="LM87" s="198"/>
      <c r="LN87" s="195"/>
      <c r="LO87" s="196"/>
      <c r="LP87" s="197"/>
      <c r="LQ87" s="198"/>
      <c r="LR87" s="198"/>
      <c r="LS87" s="197"/>
      <c r="LT87" s="197"/>
      <c r="LU87" s="199"/>
      <c r="LV87" s="200"/>
      <c r="LW87" s="201"/>
      <c r="LX87" s="202"/>
      <c r="LY87" s="203"/>
      <c r="LZ87" s="198"/>
      <c r="MA87" s="195"/>
      <c r="MB87" s="196"/>
      <c r="MC87" s="197"/>
      <c r="MD87" s="198"/>
      <c r="ME87" s="198"/>
      <c r="MF87" s="197"/>
      <c r="MG87" s="197"/>
      <c r="MH87" s="199"/>
      <c r="MI87" s="200"/>
      <c r="MJ87" s="201"/>
      <c r="MK87" s="202"/>
      <c r="ML87" s="203"/>
      <c r="MM87" s="198"/>
      <c r="MN87" s="195"/>
      <c r="MO87" s="196"/>
      <c r="MP87" s="197"/>
      <c r="MQ87" s="198"/>
      <c r="MR87" s="198"/>
      <c r="MS87" s="197"/>
      <c r="MT87" s="197"/>
      <c r="MU87" s="199"/>
      <c r="MV87" s="200"/>
      <c r="MW87" s="201"/>
      <c r="MX87" s="202"/>
      <c r="MY87" s="203"/>
      <c r="MZ87" s="198"/>
      <c r="NA87" s="195"/>
      <c r="NB87" s="196"/>
      <c r="NC87" s="197"/>
      <c r="ND87" s="198"/>
      <c r="NE87" s="198"/>
      <c r="NF87" s="197"/>
      <c r="NG87" s="197"/>
      <c r="NH87" s="199"/>
      <c r="NI87" s="200"/>
      <c r="NJ87" s="201"/>
      <c r="NK87" s="202"/>
      <c r="NL87" s="203"/>
      <c r="NM87" s="198"/>
      <c r="NN87" s="195"/>
      <c r="NO87" s="196"/>
      <c r="NP87" s="197"/>
      <c r="NQ87" s="198"/>
      <c r="NR87" s="198"/>
      <c r="NS87" s="197"/>
      <c r="NT87" s="197"/>
      <c r="NU87" s="199"/>
      <c r="NV87" s="200"/>
      <c r="NW87" s="201"/>
      <c r="NX87" s="202"/>
      <c r="NY87" s="203"/>
      <c r="NZ87" s="198"/>
      <c r="OA87" s="195"/>
      <c r="OB87" s="196"/>
      <c r="OC87" s="197"/>
      <c r="OD87" s="198"/>
      <c r="OE87" s="198"/>
      <c r="OF87" s="197"/>
      <c r="OG87" s="197"/>
      <c r="OH87" s="199"/>
      <c r="OI87" s="200"/>
      <c r="OJ87" s="201"/>
      <c r="OK87" s="202"/>
      <c r="OL87" s="203"/>
      <c r="OM87" s="198"/>
      <c r="ON87" s="195"/>
      <c r="OO87" s="196"/>
      <c r="OP87" s="197"/>
      <c r="OQ87" s="198"/>
      <c r="OR87" s="198"/>
      <c r="OS87" s="197"/>
      <c r="OT87" s="197"/>
      <c r="OU87" s="199"/>
      <c r="OV87" s="200"/>
      <c r="OW87" s="201"/>
      <c r="OX87" s="202"/>
      <c r="OY87" s="203"/>
      <c r="OZ87" s="198"/>
      <c r="PA87" s="195"/>
      <c r="PB87" s="196"/>
      <c r="PC87" s="197"/>
      <c r="PD87" s="198"/>
      <c r="PE87" s="198"/>
      <c r="PF87" s="197"/>
      <c r="PG87" s="197"/>
      <c r="PH87" s="199"/>
      <c r="PI87" s="200"/>
      <c r="PJ87" s="201"/>
      <c r="PK87" s="202"/>
      <c r="PL87" s="203"/>
      <c r="PM87" s="198"/>
      <c r="PN87" s="195"/>
      <c r="PO87" s="196"/>
      <c r="PP87" s="197"/>
      <c r="PQ87" s="198"/>
      <c r="PR87" s="198"/>
      <c r="PS87" s="197"/>
      <c r="PT87" s="197"/>
      <c r="PU87" s="199"/>
      <c r="PV87" s="200"/>
      <c r="PW87" s="201"/>
      <c r="PX87" s="202"/>
      <c r="PY87" s="203"/>
      <c r="PZ87" s="198"/>
      <c r="QA87" s="195"/>
      <c r="QB87" s="196"/>
      <c r="QC87" s="197"/>
      <c r="QD87" s="198"/>
      <c r="QE87" s="198"/>
      <c r="QF87" s="197"/>
      <c r="QG87" s="197"/>
      <c r="QH87" s="199"/>
      <c r="QI87" s="200"/>
      <c r="QJ87" s="201"/>
      <c r="QK87" s="202"/>
      <c r="QL87" s="203"/>
      <c r="QM87" s="198"/>
      <c r="QN87" s="195"/>
      <c r="QO87" s="196"/>
      <c r="QP87" s="197"/>
      <c r="QQ87" s="198"/>
      <c r="QR87" s="198"/>
      <c r="QS87" s="197"/>
      <c r="QT87" s="197"/>
      <c r="QU87" s="199"/>
      <c r="QV87" s="200"/>
      <c r="QW87" s="201"/>
      <c r="QX87" s="202"/>
      <c r="QY87" s="203"/>
      <c r="QZ87" s="198"/>
      <c r="RA87" s="195"/>
      <c r="RB87" s="196"/>
      <c r="RC87" s="197"/>
      <c r="RD87" s="198"/>
      <c r="RE87" s="198"/>
      <c r="RF87" s="197"/>
      <c r="RG87" s="197"/>
      <c r="RH87" s="199"/>
      <c r="RI87" s="200"/>
      <c r="RJ87" s="201"/>
      <c r="RK87" s="202"/>
      <c r="RL87" s="203"/>
      <c r="RM87" s="198"/>
      <c r="RN87" s="195"/>
      <c r="RO87" s="196"/>
      <c r="RP87" s="197"/>
      <c r="RQ87" s="198"/>
      <c r="RR87" s="198"/>
      <c r="RS87" s="197"/>
      <c r="RT87" s="197"/>
      <c r="RU87" s="199"/>
      <c r="RV87" s="200"/>
      <c r="RW87" s="201"/>
      <c r="RX87" s="202"/>
      <c r="RY87" s="203"/>
      <c r="RZ87" s="198"/>
      <c r="SA87" s="195"/>
      <c r="SB87" s="196"/>
      <c r="SC87" s="197"/>
      <c r="SD87" s="198"/>
      <c r="SE87" s="198"/>
      <c r="SF87" s="197"/>
      <c r="SG87" s="197"/>
      <c r="SH87" s="199"/>
      <c r="SI87" s="200"/>
      <c r="SJ87" s="201"/>
      <c r="SK87" s="202"/>
      <c r="SL87" s="203"/>
      <c r="SM87" s="198"/>
      <c r="SN87" s="195"/>
      <c r="SO87" s="196"/>
      <c r="SP87" s="197"/>
      <c r="SQ87" s="198"/>
      <c r="SR87" s="198"/>
      <c r="SS87" s="197"/>
      <c r="ST87" s="197"/>
      <c r="SU87" s="199"/>
      <c r="SV87" s="200"/>
      <c r="SW87" s="201"/>
      <c r="SX87" s="202"/>
      <c r="SY87" s="203"/>
      <c r="SZ87" s="198"/>
      <c r="TA87" s="195"/>
      <c r="TB87" s="196"/>
      <c r="TC87" s="197"/>
      <c r="TD87" s="198"/>
      <c r="TE87" s="198"/>
      <c r="TF87" s="197"/>
      <c r="TG87" s="197"/>
      <c r="TH87" s="199"/>
      <c r="TI87" s="200"/>
      <c r="TJ87" s="201"/>
      <c r="TK87" s="202"/>
      <c r="TL87" s="203"/>
      <c r="TM87" s="198"/>
      <c r="TN87" s="195"/>
      <c r="TO87" s="196"/>
      <c r="TP87" s="197"/>
      <c r="TQ87" s="198"/>
      <c r="TR87" s="198"/>
      <c r="TS87" s="197"/>
      <c r="TT87" s="197"/>
      <c r="TU87" s="199"/>
      <c r="TV87" s="200"/>
      <c r="TW87" s="201"/>
      <c r="TX87" s="202"/>
      <c r="TY87" s="203"/>
      <c r="TZ87" s="198"/>
      <c r="UA87" s="195"/>
      <c r="UB87" s="196"/>
      <c r="UC87" s="197"/>
      <c r="UD87" s="198"/>
      <c r="UE87" s="198"/>
      <c r="UF87" s="197"/>
      <c r="UG87" s="197"/>
      <c r="UH87" s="199"/>
      <c r="UI87" s="200"/>
      <c r="UJ87" s="201"/>
      <c r="UK87" s="202"/>
      <c r="UL87" s="203"/>
      <c r="UM87" s="198"/>
      <c r="UN87" s="195"/>
      <c r="UO87" s="196"/>
      <c r="UP87" s="197"/>
      <c r="UQ87" s="198"/>
      <c r="UR87" s="198"/>
      <c r="US87" s="197"/>
      <c r="UT87" s="197"/>
      <c r="UU87" s="199"/>
      <c r="UV87" s="200"/>
      <c r="UW87" s="201"/>
      <c r="UX87" s="202"/>
      <c r="UY87" s="203"/>
      <c r="UZ87" s="198"/>
      <c r="VA87" s="195"/>
      <c r="VB87" s="196"/>
      <c r="VC87" s="197"/>
      <c r="VD87" s="198"/>
      <c r="VE87" s="198"/>
      <c r="VF87" s="197"/>
      <c r="VG87" s="197"/>
      <c r="VH87" s="199"/>
      <c r="VI87" s="200"/>
      <c r="VJ87" s="201"/>
      <c r="VK87" s="202"/>
      <c r="VL87" s="203"/>
      <c r="VM87" s="198"/>
      <c r="VN87" s="195"/>
      <c r="VO87" s="196"/>
      <c r="VP87" s="197"/>
      <c r="VQ87" s="198"/>
      <c r="VR87" s="198"/>
      <c r="VS87" s="197"/>
      <c r="VT87" s="197"/>
      <c r="VU87" s="199"/>
      <c r="VV87" s="200"/>
      <c r="VW87" s="201"/>
      <c r="VX87" s="202"/>
      <c r="VY87" s="203"/>
      <c r="VZ87" s="198"/>
      <c r="WA87" s="195"/>
      <c r="WB87" s="196"/>
      <c r="WC87" s="197"/>
      <c r="WD87" s="198"/>
      <c r="WE87" s="198"/>
      <c r="WF87" s="197"/>
      <c r="WG87" s="197"/>
      <c r="WH87" s="199"/>
      <c r="WI87" s="200"/>
      <c r="WJ87" s="201"/>
      <c r="WK87" s="202"/>
      <c r="WL87" s="203"/>
      <c r="WM87" s="198"/>
      <c r="WN87" s="195"/>
      <c r="WO87" s="196"/>
      <c r="WP87" s="197"/>
      <c r="WQ87" s="198"/>
      <c r="WR87" s="198"/>
      <c r="WS87" s="197"/>
      <c r="WT87" s="197"/>
      <c r="WU87" s="199"/>
      <c r="WV87" s="200"/>
      <c r="WW87" s="201"/>
      <c r="WX87" s="202"/>
      <c r="WY87" s="203"/>
      <c r="WZ87" s="198"/>
      <c r="XA87" s="195"/>
      <c r="XB87" s="196"/>
      <c r="XC87" s="197"/>
      <c r="XD87" s="198"/>
      <c r="XE87" s="198"/>
      <c r="XF87" s="197"/>
      <c r="XG87" s="197"/>
      <c r="XH87" s="199"/>
      <c r="XI87" s="200"/>
      <c r="XJ87" s="201"/>
      <c r="XK87" s="202"/>
      <c r="XL87" s="203"/>
      <c r="XM87" s="198"/>
      <c r="XN87" s="195"/>
      <c r="XO87" s="196"/>
      <c r="XP87" s="197"/>
      <c r="XQ87" s="198"/>
      <c r="XR87" s="198"/>
      <c r="XS87" s="197"/>
      <c r="XT87" s="197"/>
      <c r="XU87" s="199"/>
      <c r="XV87" s="200"/>
      <c r="XW87" s="201"/>
      <c r="XX87" s="202"/>
      <c r="XY87" s="203"/>
      <c r="XZ87" s="198"/>
      <c r="YA87" s="195"/>
      <c r="YB87" s="196"/>
      <c r="YC87" s="197"/>
      <c r="YD87" s="198"/>
      <c r="YE87" s="198"/>
      <c r="YF87" s="197"/>
      <c r="YG87" s="197"/>
      <c r="YH87" s="199"/>
      <c r="YI87" s="200"/>
      <c r="YJ87" s="201"/>
      <c r="YK87" s="202"/>
      <c r="YL87" s="203"/>
      <c r="YM87" s="198"/>
      <c r="YN87" s="195"/>
      <c r="YO87" s="196"/>
      <c r="YP87" s="197"/>
      <c r="YQ87" s="198"/>
      <c r="YR87" s="198"/>
      <c r="YS87" s="197"/>
      <c r="YT87" s="197"/>
      <c r="YU87" s="199"/>
      <c r="YV87" s="200"/>
      <c r="YW87" s="201"/>
      <c r="YX87" s="202"/>
      <c r="YY87" s="203"/>
      <c r="YZ87" s="198"/>
      <c r="ZA87" s="195"/>
      <c r="ZB87" s="196"/>
      <c r="ZC87" s="197"/>
      <c r="ZD87" s="198"/>
      <c r="ZE87" s="198"/>
      <c r="ZF87" s="197"/>
      <c r="ZG87" s="197"/>
      <c r="ZH87" s="199"/>
      <c r="ZI87" s="200"/>
      <c r="ZJ87" s="201"/>
      <c r="ZK87" s="202"/>
      <c r="ZL87" s="203"/>
      <c r="ZM87" s="198"/>
      <c r="ZN87" s="195"/>
      <c r="ZO87" s="196"/>
      <c r="ZP87" s="197"/>
      <c r="ZQ87" s="198"/>
      <c r="ZR87" s="198"/>
      <c r="ZS87" s="197"/>
      <c r="ZT87" s="197"/>
      <c r="ZU87" s="199"/>
      <c r="ZV87" s="200"/>
      <c r="ZW87" s="201"/>
      <c r="ZX87" s="202"/>
      <c r="ZY87" s="203"/>
      <c r="ZZ87" s="198"/>
      <c r="AAA87" s="195"/>
      <c r="AAB87" s="196"/>
      <c r="AAC87" s="197"/>
      <c r="AAD87" s="198"/>
      <c r="AAE87" s="198"/>
      <c r="AAF87" s="197"/>
      <c r="AAG87" s="197"/>
      <c r="AAH87" s="199"/>
      <c r="AAI87" s="200"/>
      <c r="AAJ87" s="201"/>
      <c r="AAK87" s="202"/>
      <c r="AAL87" s="203"/>
      <c r="AAM87" s="198"/>
      <c r="AAN87" s="195"/>
      <c r="AAO87" s="196"/>
      <c r="AAP87" s="197"/>
      <c r="AAQ87" s="198"/>
      <c r="AAR87" s="198"/>
      <c r="AAS87" s="197"/>
      <c r="AAT87" s="197"/>
      <c r="AAU87" s="199"/>
      <c r="AAV87" s="200"/>
      <c r="AAW87" s="201"/>
      <c r="AAX87" s="202"/>
      <c r="AAY87" s="203"/>
      <c r="AAZ87" s="198"/>
      <c r="ABA87" s="195"/>
      <c r="ABB87" s="196"/>
      <c r="ABC87" s="197"/>
      <c r="ABD87" s="198"/>
      <c r="ABE87" s="198"/>
      <c r="ABF87" s="197"/>
      <c r="ABG87" s="197"/>
      <c r="ABH87" s="199"/>
      <c r="ABI87" s="200"/>
      <c r="ABJ87" s="201"/>
      <c r="ABK87" s="202"/>
      <c r="ABL87" s="203"/>
      <c r="ABM87" s="198"/>
      <c r="ABN87" s="195"/>
      <c r="ABO87" s="196"/>
      <c r="ABP87" s="197"/>
      <c r="ABQ87" s="198"/>
      <c r="ABR87" s="198"/>
      <c r="ABS87" s="197"/>
      <c r="ABT87" s="197"/>
      <c r="ABU87" s="199"/>
      <c r="ABV87" s="200"/>
      <c r="ABW87" s="201"/>
      <c r="ABX87" s="202"/>
      <c r="ABY87" s="203"/>
      <c r="ABZ87" s="198"/>
      <c r="ACA87" s="195"/>
      <c r="ACB87" s="196"/>
      <c r="ACC87" s="197"/>
      <c r="ACD87" s="198"/>
      <c r="ACE87" s="198"/>
      <c r="ACF87" s="197"/>
      <c r="ACG87" s="197"/>
      <c r="ACH87" s="199"/>
      <c r="ACI87" s="200"/>
      <c r="ACJ87" s="201"/>
      <c r="ACK87" s="202"/>
      <c r="ACL87" s="203"/>
      <c r="ACM87" s="198"/>
      <c r="ACN87" s="195"/>
      <c r="ACO87" s="196"/>
      <c r="ACP87" s="197"/>
      <c r="ACQ87" s="198"/>
      <c r="ACR87" s="198"/>
      <c r="ACS87" s="197"/>
      <c r="ACT87" s="197"/>
      <c r="ACU87" s="199"/>
      <c r="ACV87" s="200"/>
      <c r="ACW87" s="201"/>
      <c r="ACX87" s="202"/>
      <c r="ACY87" s="203"/>
      <c r="ACZ87" s="198"/>
      <c r="ADA87" s="195"/>
      <c r="ADB87" s="196"/>
      <c r="ADC87" s="197"/>
      <c r="ADD87" s="198"/>
      <c r="ADE87" s="198"/>
      <c r="ADF87" s="197"/>
      <c r="ADG87" s="197"/>
      <c r="ADH87" s="199"/>
      <c r="ADI87" s="200"/>
      <c r="ADJ87" s="201"/>
      <c r="ADK87" s="202"/>
      <c r="ADL87" s="203"/>
      <c r="ADM87" s="198"/>
      <c r="ADN87" s="195"/>
      <c r="ADO87" s="196"/>
      <c r="ADP87" s="197"/>
      <c r="ADQ87" s="198"/>
      <c r="ADR87" s="198"/>
      <c r="ADS87" s="197"/>
      <c r="ADT87" s="197"/>
      <c r="ADU87" s="199"/>
      <c r="ADV87" s="200"/>
      <c r="ADW87" s="201"/>
      <c r="ADX87" s="202"/>
      <c r="ADY87" s="203"/>
      <c r="ADZ87" s="198"/>
      <c r="AEA87" s="195"/>
      <c r="AEB87" s="196"/>
      <c r="AEC87" s="197"/>
      <c r="AED87" s="198"/>
      <c r="AEE87" s="198"/>
      <c r="AEF87" s="197"/>
      <c r="AEG87" s="197"/>
      <c r="AEH87" s="199"/>
      <c r="AEI87" s="200"/>
      <c r="AEJ87" s="201"/>
      <c r="AEK87" s="202"/>
      <c r="AEL87" s="203"/>
      <c r="AEM87" s="198"/>
      <c r="AEN87" s="195"/>
      <c r="AEO87" s="196"/>
      <c r="AEP87" s="197"/>
      <c r="AEQ87" s="198"/>
      <c r="AER87" s="198"/>
      <c r="AES87" s="197"/>
      <c r="AET87" s="197"/>
      <c r="AEU87" s="199"/>
      <c r="AEV87" s="200"/>
      <c r="AEW87" s="201"/>
      <c r="AEX87" s="202"/>
      <c r="AEY87" s="203"/>
      <c r="AEZ87" s="198"/>
      <c r="AFA87" s="195"/>
      <c r="AFB87" s="196"/>
      <c r="AFC87" s="197"/>
      <c r="AFD87" s="198"/>
      <c r="AFE87" s="198"/>
      <c r="AFF87" s="197"/>
      <c r="AFG87" s="197"/>
      <c r="AFH87" s="199"/>
      <c r="AFI87" s="200"/>
      <c r="AFJ87" s="201"/>
      <c r="AFK87" s="202"/>
      <c r="AFL87" s="203"/>
      <c r="AFM87" s="198"/>
      <c r="AFN87" s="195"/>
      <c r="AFO87" s="196"/>
      <c r="AFP87" s="197"/>
      <c r="AFQ87" s="198"/>
      <c r="AFR87" s="198"/>
      <c r="AFS87" s="197"/>
      <c r="AFT87" s="197"/>
      <c r="AFU87" s="199"/>
      <c r="AFV87" s="200"/>
      <c r="AFW87" s="201"/>
      <c r="AFX87" s="202"/>
      <c r="AFY87" s="203"/>
      <c r="AFZ87" s="198"/>
      <c r="AGA87" s="195"/>
      <c r="AGB87" s="196"/>
      <c r="AGC87" s="197"/>
      <c r="AGD87" s="198"/>
      <c r="AGE87" s="198"/>
      <c r="AGF87" s="197"/>
      <c r="AGG87" s="197"/>
      <c r="AGH87" s="199"/>
      <c r="AGI87" s="200"/>
      <c r="AGJ87" s="201"/>
      <c r="AGK87" s="202"/>
      <c r="AGL87" s="203"/>
      <c r="AGM87" s="198"/>
      <c r="AGN87" s="195"/>
      <c r="AGO87" s="196"/>
      <c r="AGP87" s="197"/>
      <c r="AGQ87" s="198"/>
      <c r="AGR87" s="198"/>
      <c r="AGS87" s="197"/>
      <c r="AGT87" s="197"/>
      <c r="AGU87" s="199"/>
      <c r="AGV87" s="200"/>
      <c r="AGW87" s="201"/>
      <c r="AGX87" s="202"/>
      <c r="AGY87" s="203"/>
      <c r="AGZ87" s="198"/>
      <c r="AHA87" s="195"/>
      <c r="AHB87" s="196"/>
      <c r="AHC87" s="197"/>
      <c r="AHD87" s="198"/>
      <c r="AHE87" s="198"/>
      <c r="AHF87" s="197"/>
      <c r="AHG87" s="197"/>
      <c r="AHH87" s="199"/>
      <c r="AHI87" s="200"/>
      <c r="AHJ87" s="201"/>
      <c r="AHK87" s="202"/>
      <c r="AHL87" s="203"/>
      <c r="AHM87" s="198"/>
      <c r="AHN87" s="195"/>
      <c r="AHO87" s="196"/>
      <c r="AHP87" s="197"/>
      <c r="AHQ87" s="198"/>
      <c r="AHR87" s="198"/>
      <c r="AHS87" s="197"/>
      <c r="AHT87" s="197"/>
      <c r="AHU87" s="199"/>
      <c r="AHV87" s="200"/>
      <c r="AHW87" s="201"/>
      <c r="AHX87" s="202"/>
      <c r="AHY87" s="203"/>
      <c r="AHZ87" s="198"/>
      <c r="AIA87" s="195"/>
      <c r="AIB87" s="196"/>
      <c r="AIC87" s="197"/>
      <c r="AID87" s="198"/>
      <c r="AIE87" s="198"/>
      <c r="AIF87" s="197"/>
      <c r="AIG87" s="197"/>
      <c r="AIH87" s="199"/>
      <c r="AII87" s="200"/>
      <c r="AIJ87" s="201"/>
      <c r="AIK87" s="202"/>
      <c r="AIL87" s="203"/>
      <c r="AIM87" s="198"/>
      <c r="AIN87" s="195"/>
      <c r="AIO87" s="196"/>
      <c r="AIP87" s="197"/>
      <c r="AIQ87" s="198"/>
      <c r="AIR87" s="198"/>
      <c r="AIS87" s="197"/>
      <c r="AIT87" s="197"/>
      <c r="AIU87" s="199"/>
      <c r="AIV87" s="200"/>
      <c r="AIW87" s="201"/>
      <c r="AIX87" s="202"/>
      <c r="AIY87" s="203"/>
      <c r="AIZ87" s="198"/>
      <c r="AJA87" s="195"/>
      <c r="AJB87" s="196"/>
      <c r="AJC87" s="197"/>
      <c r="AJD87" s="198"/>
      <c r="AJE87" s="198"/>
      <c r="AJF87" s="197"/>
      <c r="AJG87" s="197"/>
      <c r="AJH87" s="199"/>
      <c r="AJI87" s="200"/>
      <c r="AJJ87" s="201"/>
      <c r="AJK87" s="202"/>
      <c r="AJL87" s="203"/>
      <c r="AJM87" s="198"/>
      <c r="AJN87" s="195"/>
      <c r="AJO87" s="196"/>
      <c r="AJP87" s="197"/>
      <c r="AJQ87" s="198"/>
      <c r="AJR87" s="198"/>
      <c r="AJS87" s="197"/>
      <c r="AJT87" s="197"/>
      <c r="AJU87" s="199"/>
      <c r="AJV87" s="200"/>
      <c r="AJW87" s="201"/>
      <c r="AJX87" s="202"/>
      <c r="AJY87" s="203"/>
      <c r="AJZ87" s="198"/>
      <c r="AKA87" s="195"/>
      <c r="AKB87" s="196"/>
      <c r="AKC87" s="197"/>
      <c r="AKD87" s="198"/>
      <c r="AKE87" s="198"/>
      <c r="AKF87" s="197"/>
      <c r="AKG87" s="197"/>
      <c r="AKH87" s="199"/>
      <c r="AKI87" s="200"/>
      <c r="AKJ87" s="201"/>
      <c r="AKK87" s="202"/>
      <c r="AKL87" s="203"/>
      <c r="AKM87" s="198"/>
      <c r="AKN87" s="195"/>
      <c r="AKO87" s="196"/>
      <c r="AKP87" s="197"/>
      <c r="AKQ87" s="198"/>
      <c r="AKR87" s="198"/>
      <c r="AKS87" s="197"/>
      <c r="AKT87" s="197"/>
      <c r="AKU87" s="199"/>
      <c r="AKV87" s="200"/>
      <c r="AKW87" s="201"/>
      <c r="AKX87" s="202"/>
      <c r="AKY87" s="203"/>
      <c r="AKZ87" s="198"/>
      <c r="ALA87" s="195"/>
      <c r="ALB87" s="196"/>
      <c r="ALC87" s="197"/>
      <c r="ALD87" s="198"/>
      <c r="ALE87" s="198"/>
      <c r="ALF87" s="197"/>
      <c r="ALG87" s="197"/>
      <c r="ALH87" s="199"/>
      <c r="ALI87" s="200"/>
      <c r="ALJ87" s="201"/>
      <c r="ALK87" s="202"/>
      <c r="ALL87" s="203"/>
      <c r="ALM87" s="198"/>
      <c r="ALN87" s="195"/>
      <c r="ALO87" s="196"/>
      <c r="ALP87" s="197"/>
      <c r="ALQ87" s="198"/>
      <c r="ALR87" s="198"/>
      <c r="ALS87" s="197"/>
      <c r="ALT87" s="197"/>
      <c r="ALU87" s="199"/>
      <c r="ALV87" s="200"/>
      <c r="ALW87" s="201"/>
      <c r="ALX87" s="202"/>
      <c r="ALY87" s="203"/>
      <c r="ALZ87" s="198"/>
      <c r="AMA87" s="195"/>
      <c r="AMB87" s="196"/>
      <c r="AMC87" s="197"/>
      <c r="AMD87" s="198"/>
      <c r="AME87" s="198"/>
      <c r="AMF87" s="197"/>
      <c r="AMG87" s="197"/>
      <c r="AMH87" s="199"/>
      <c r="AMI87" s="200"/>
      <c r="AMJ87" s="201"/>
      <c r="AMK87" s="202"/>
      <c r="AML87" s="203"/>
      <c r="AMM87" s="198"/>
      <c r="AMN87" s="195"/>
      <c r="AMO87" s="196"/>
      <c r="AMP87" s="197"/>
      <c r="AMQ87" s="198"/>
      <c r="AMR87" s="198"/>
      <c r="AMS87" s="197"/>
      <c r="AMT87" s="197"/>
      <c r="AMU87" s="199"/>
      <c r="AMV87" s="200"/>
      <c r="AMW87" s="201"/>
      <c r="AMX87" s="202"/>
      <c r="AMY87" s="203"/>
      <c r="AMZ87" s="198"/>
      <c r="ANA87" s="195"/>
      <c r="ANB87" s="196"/>
      <c r="ANC87" s="197"/>
      <c r="AND87" s="198"/>
      <c r="ANE87" s="198"/>
      <c r="ANF87" s="197"/>
      <c r="ANG87" s="197"/>
      <c r="ANH87" s="199"/>
      <c r="ANI87" s="200"/>
      <c r="ANJ87" s="201"/>
      <c r="ANK87" s="202"/>
      <c r="ANL87" s="203"/>
      <c r="ANM87" s="198"/>
      <c r="ANN87" s="195"/>
      <c r="ANO87" s="196"/>
      <c r="ANP87" s="197"/>
      <c r="ANQ87" s="198"/>
      <c r="ANR87" s="198"/>
      <c r="ANS87" s="197"/>
      <c r="ANT87" s="197"/>
      <c r="ANU87" s="199"/>
      <c r="ANV87" s="200"/>
      <c r="ANW87" s="201"/>
      <c r="ANX87" s="202"/>
      <c r="ANY87" s="203"/>
      <c r="ANZ87" s="198"/>
      <c r="AOA87" s="195"/>
      <c r="AOB87" s="196"/>
      <c r="AOC87" s="197"/>
      <c r="AOD87" s="198"/>
      <c r="AOE87" s="198"/>
      <c r="AOF87" s="197"/>
      <c r="AOG87" s="197"/>
      <c r="AOH87" s="199"/>
      <c r="AOI87" s="200"/>
      <c r="AOJ87" s="201"/>
      <c r="AOK87" s="202"/>
      <c r="AOL87" s="203"/>
      <c r="AOM87" s="198"/>
      <c r="AON87" s="195"/>
      <c r="AOO87" s="196"/>
      <c r="AOP87" s="197"/>
      <c r="AOQ87" s="198"/>
      <c r="AOR87" s="198"/>
      <c r="AOS87" s="197"/>
      <c r="AOT87" s="197"/>
      <c r="AOU87" s="199"/>
      <c r="AOV87" s="200"/>
      <c r="AOW87" s="201"/>
      <c r="AOX87" s="202"/>
      <c r="AOY87" s="203"/>
      <c r="AOZ87" s="198"/>
      <c r="APA87" s="195"/>
      <c r="APB87" s="196"/>
      <c r="APC87" s="197"/>
      <c r="APD87" s="198"/>
      <c r="APE87" s="198"/>
      <c r="APF87" s="197"/>
      <c r="APG87" s="197"/>
      <c r="APH87" s="199"/>
      <c r="API87" s="200"/>
      <c r="APJ87" s="201"/>
      <c r="APK87" s="202"/>
      <c r="APL87" s="203"/>
      <c r="APM87" s="198"/>
      <c r="APN87" s="195"/>
      <c r="APO87" s="196"/>
      <c r="APP87" s="197"/>
      <c r="APQ87" s="198"/>
      <c r="APR87" s="198"/>
      <c r="APS87" s="197"/>
      <c r="APT87" s="197"/>
      <c r="APU87" s="199"/>
      <c r="APV87" s="200"/>
      <c r="APW87" s="201"/>
      <c r="APX87" s="202"/>
      <c r="APY87" s="203"/>
      <c r="APZ87" s="198"/>
      <c r="AQA87" s="195"/>
      <c r="AQB87" s="196"/>
      <c r="AQC87" s="197"/>
      <c r="AQD87" s="198"/>
      <c r="AQE87" s="198"/>
      <c r="AQF87" s="197"/>
      <c r="AQG87" s="197"/>
      <c r="AQH87" s="199"/>
      <c r="AQI87" s="200"/>
      <c r="AQJ87" s="201"/>
      <c r="AQK87" s="202"/>
      <c r="AQL87" s="203"/>
      <c r="AQM87" s="198"/>
      <c r="AQN87" s="195"/>
      <c r="AQO87" s="196"/>
      <c r="AQP87" s="197"/>
      <c r="AQQ87" s="198"/>
      <c r="AQR87" s="198"/>
      <c r="AQS87" s="197"/>
      <c r="AQT87" s="197"/>
      <c r="AQU87" s="199"/>
      <c r="AQV87" s="200"/>
      <c r="AQW87" s="201"/>
      <c r="AQX87" s="202"/>
      <c r="AQY87" s="203"/>
      <c r="AQZ87" s="198"/>
      <c r="ARA87" s="195"/>
      <c r="ARB87" s="196"/>
      <c r="ARC87" s="197"/>
      <c r="ARD87" s="198"/>
      <c r="ARE87" s="198"/>
      <c r="ARF87" s="197"/>
      <c r="ARG87" s="197"/>
      <c r="ARH87" s="199"/>
      <c r="ARI87" s="200"/>
      <c r="ARJ87" s="201"/>
      <c r="ARK87" s="202"/>
      <c r="ARL87" s="203"/>
      <c r="ARM87" s="198"/>
      <c r="ARN87" s="195"/>
      <c r="ARO87" s="196"/>
      <c r="ARP87" s="197"/>
      <c r="ARQ87" s="198"/>
      <c r="ARR87" s="198"/>
      <c r="ARS87" s="197"/>
      <c r="ART87" s="197"/>
      <c r="ARU87" s="199"/>
      <c r="ARV87" s="200"/>
      <c r="ARW87" s="201"/>
      <c r="ARX87" s="202"/>
      <c r="ARY87" s="203"/>
      <c r="ARZ87" s="198"/>
      <c r="ASA87" s="195"/>
      <c r="ASB87" s="196"/>
      <c r="ASC87" s="197"/>
      <c r="ASD87" s="198"/>
      <c r="ASE87" s="198"/>
      <c r="ASF87" s="197"/>
      <c r="ASG87" s="197"/>
      <c r="ASH87" s="199"/>
      <c r="ASI87" s="200"/>
      <c r="ASJ87" s="201"/>
      <c r="ASK87" s="202"/>
      <c r="ASL87" s="203"/>
      <c r="ASM87" s="198"/>
      <c r="ASN87" s="195"/>
      <c r="ASO87" s="196"/>
      <c r="ASP87" s="197"/>
      <c r="ASQ87" s="198"/>
      <c r="ASR87" s="198"/>
      <c r="ASS87" s="197"/>
      <c r="AST87" s="197"/>
      <c r="ASU87" s="199"/>
      <c r="ASV87" s="200"/>
      <c r="ASW87" s="201"/>
      <c r="ASX87" s="202"/>
      <c r="ASY87" s="203"/>
      <c r="ASZ87" s="198"/>
      <c r="ATA87" s="195"/>
      <c r="ATB87" s="196"/>
      <c r="ATC87" s="197"/>
      <c r="ATD87" s="198"/>
      <c r="ATE87" s="198"/>
      <c r="ATF87" s="197"/>
      <c r="ATG87" s="197"/>
      <c r="ATH87" s="199"/>
      <c r="ATI87" s="200"/>
      <c r="ATJ87" s="201"/>
      <c r="ATK87" s="202"/>
      <c r="ATL87" s="203"/>
      <c r="ATM87" s="198"/>
      <c r="ATN87" s="195"/>
      <c r="ATO87" s="196"/>
      <c r="ATP87" s="197"/>
      <c r="ATQ87" s="198"/>
      <c r="ATR87" s="198"/>
      <c r="ATS87" s="197"/>
      <c r="ATT87" s="197"/>
      <c r="ATU87" s="199"/>
      <c r="ATV87" s="200"/>
      <c r="ATW87" s="201"/>
      <c r="ATX87" s="202"/>
      <c r="ATY87" s="203"/>
      <c r="ATZ87" s="198"/>
      <c r="AUA87" s="195"/>
      <c r="AUB87" s="196"/>
      <c r="AUC87" s="197"/>
      <c r="AUD87" s="198"/>
      <c r="AUE87" s="198"/>
      <c r="AUF87" s="197"/>
      <c r="AUG87" s="197"/>
      <c r="AUH87" s="199"/>
      <c r="AUI87" s="200"/>
      <c r="AUJ87" s="201"/>
      <c r="AUK87" s="202"/>
      <c r="AUL87" s="203"/>
      <c r="AUM87" s="198"/>
      <c r="AUN87" s="195"/>
      <c r="AUO87" s="196"/>
      <c r="AUP87" s="197"/>
      <c r="AUQ87" s="198"/>
      <c r="AUR87" s="198"/>
      <c r="AUS87" s="197"/>
      <c r="AUT87" s="197"/>
      <c r="AUU87" s="199"/>
      <c r="AUV87" s="200"/>
      <c r="AUW87" s="201"/>
      <c r="AUX87" s="202"/>
      <c r="AUY87" s="203"/>
      <c r="AUZ87" s="198"/>
      <c r="AVA87" s="195"/>
      <c r="AVB87" s="196"/>
      <c r="AVC87" s="197"/>
      <c r="AVD87" s="198"/>
      <c r="AVE87" s="198"/>
      <c r="AVF87" s="197"/>
      <c r="AVG87" s="197"/>
      <c r="AVH87" s="199"/>
      <c r="AVI87" s="200"/>
      <c r="AVJ87" s="201"/>
      <c r="AVK87" s="202"/>
      <c r="AVL87" s="203"/>
      <c r="AVM87" s="198"/>
      <c r="AVN87" s="195"/>
      <c r="AVO87" s="196"/>
      <c r="AVP87" s="197"/>
      <c r="AVQ87" s="198"/>
      <c r="AVR87" s="198"/>
      <c r="AVS87" s="197"/>
      <c r="AVT87" s="197"/>
      <c r="AVU87" s="199"/>
      <c r="AVV87" s="200"/>
      <c r="AVW87" s="201"/>
      <c r="AVX87" s="202"/>
      <c r="AVY87" s="203"/>
      <c r="AVZ87" s="198"/>
      <c r="AWA87" s="195"/>
      <c r="AWB87" s="196"/>
      <c r="AWC87" s="197"/>
      <c r="AWD87" s="198"/>
      <c r="AWE87" s="198"/>
      <c r="AWF87" s="197"/>
      <c r="AWG87" s="197"/>
      <c r="AWH87" s="199"/>
      <c r="AWI87" s="200"/>
      <c r="AWJ87" s="201"/>
      <c r="AWK87" s="202"/>
      <c r="AWL87" s="203"/>
      <c r="AWM87" s="198"/>
      <c r="AWN87" s="195"/>
      <c r="AWO87" s="196"/>
      <c r="AWP87" s="197"/>
      <c r="AWQ87" s="198"/>
      <c r="AWR87" s="198"/>
      <c r="AWS87" s="197"/>
      <c r="AWT87" s="197"/>
      <c r="AWU87" s="199"/>
      <c r="AWV87" s="200"/>
      <c r="AWW87" s="201"/>
      <c r="AWX87" s="202"/>
      <c r="AWY87" s="203"/>
      <c r="AWZ87" s="198"/>
      <c r="AXA87" s="195"/>
      <c r="AXB87" s="196"/>
      <c r="AXC87" s="197"/>
      <c r="AXD87" s="198"/>
      <c r="AXE87" s="198"/>
      <c r="AXF87" s="197"/>
      <c r="AXG87" s="197"/>
      <c r="AXH87" s="199"/>
      <c r="AXI87" s="200"/>
      <c r="AXJ87" s="201"/>
      <c r="AXK87" s="202"/>
      <c r="AXL87" s="203"/>
      <c r="AXM87" s="198"/>
      <c r="AXN87" s="195"/>
      <c r="AXO87" s="196"/>
      <c r="AXP87" s="197"/>
      <c r="AXQ87" s="198"/>
      <c r="AXR87" s="198"/>
      <c r="AXS87" s="197"/>
      <c r="AXT87" s="197"/>
      <c r="AXU87" s="199"/>
      <c r="AXV87" s="200"/>
      <c r="AXW87" s="201"/>
      <c r="AXX87" s="202"/>
      <c r="AXY87" s="203"/>
      <c r="AXZ87" s="198"/>
      <c r="AYA87" s="195"/>
      <c r="AYB87" s="196"/>
      <c r="AYC87" s="197"/>
      <c r="AYD87" s="198"/>
      <c r="AYE87" s="198"/>
      <c r="AYF87" s="197"/>
      <c r="AYG87" s="197"/>
      <c r="AYH87" s="199"/>
      <c r="AYI87" s="200"/>
      <c r="AYJ87" s="201"/>
      <c r="AYK87" s="202"/>
      <c r="AYL87" s="203"/>
      <c r="AYM87" s="198"/>
      <c r="AYN87" s="195"/>
      <c r="AYO87" s="196"/>
      <c r="AYP87" s="197"/>
      <c r="AYQ87" s="198"/>
      <c r="AYR87" s="198"/>
      <c r="AYS87" s="197"/>
      <c r="AYT87" s="197"/>
      <c r="AYU87" s="199"/>
      <c r="AYV87" s="200"/>
      <c r="AYW87" s="201"/>
      <c r="AYX87" s="202"/>
      <c r="AYY87" s="203"/>
      <c r="AYZ87" s="198"/>
      <c r="AZA87" s="195"/>
      <c r="AZB87" s="196"/>
      <c r="AZC87" s="197"/>
      <c r="AZD87" s="198"/>
      <c r="AZE87" s="198"/>
      <c r="AZF87" s="197"/>
      <c r="AZG87" s="197"/>
      <c r="AZH87" s="199"/>
      <c r="AZI87" s="200"/>
      <c r="AZJ87" s="201"/>
      <c r="AZK87" s="202"/>
      <c r="AZL87" s="203"/>
      <c r="AZM87" s="198"/>
      <c r="AZN87" s="195"/>
      <c r="AZO87" s="196"/>
      <c r="AZP87" s="197"/>
      <c r="AZQ87" s="198"/>
      <c r="AZR87" s="198"/>
      <c r="AZS87" s="197"/>
      <c r="AZT87" s="197"/>
      <c r="AZU87" s="199"/>
      <c r="AZV87" s="200"/>
      <c r="AZW87" s="201"/>
      <c r="AZX87" s="202"/>
      <c r="AZY87" s="203"/>
      <c r="AZZ87" s="198"/>
      <c r="BAA87" s="195"/>
      <c r="BAB87" s="196"/>
      <c r="BAC87" s="197"/>
      <c r="BAD87" s="198"/>
      <c r="BAE87" s="198"/>
      <c r="BAF87" s="197"/>
      <c r="BAG87" s="197"/>
      <c r="BAH87" s="199"/>
      <c r="BAI87" s="200"/>
      <c r="BAJ87" s="201"/>
      <c r="BAK87" s="202"/>
      <c r="BAL87" s="203"/>
      <c r="BAM87" s="198"/>
      <c r="BAN87" s="195"/>
      <c r="BAO87" s="196"/>
      <c r="BAP87" s="197"/>
      <c r="BAQ87" s="198"/>
      <c r="BAR87" s="198"/>
      <c r="BAS87" s="197"/>
      <c r="BAT87" s="197"/>
      <c r="BAU87" s="199"/>
      <c r="BAV87" s="200"/>
      <c r="BAW87" s="201"/>
      <c r="BAX87" s="202"/>
      <c r="BAY87" s="203"/>
      <c r="BAZ87" s="198"/>
      <c r="BBA87" s="195"/>
      <c r="BBB87" s="196"/>
      <c r="BBC87" s="197"/>
      <c r="BBD87" s="198"/>
      <c r="BBE87" s="198"/>
      <c r="BBF87" s="197"/>
      <c r="BBG87" s="197"/>
      <c r="BBH87" s="199"/>
      <c r="BBI87" s="200"/>
      <c r="BBJ87" s="201"/>
      <c r="BBK87" s="202"/>
      <c r="BBL87" s="203"/>
      <c r="BBM87" s="198"/>
      <c r="BBN87" s="195"/>
      <c r="BBO87" s="196"/>
      <c r="BBP87" s="197"/>
      <c r="BBQ87" s="198"/>
      <c r="BBR87" s="198"/>
      <c r="BBS87" s="197"/>
      <c r="BBT87" s="197"/>
      <c r="BBU87" s="199"/>
      <c r="BBV87" s="200"/>
      <c r="BBW87" s="201"/>
      <c r="BBX87" s="202"/>
      <c r="BBY87" s="203"/>
      <c r="BBZ87" s="198"/>
      <c r="BCA87" s="195"/>
      <c r="BCB87" s="196"/>
      <c r="BCC87" s="197"/>
      <c r="BCD87" s="198"/>
      <c r="BCE87" s="198"/>
      <c r="BCF87" s="197"/>
      <c r="BCG87" s="197"/>
      <c r="BCH87" s="199"/>
      <c r="BCI87" s="200"/>
      <c r="BCJ87" s="201"/>
      <c r="BCK87" s="202"/>
      <c r="BCL87" s="203"/>
      <c r="BCM87" s="198"/>
      <c r="BCN87" s="195"/>
      <c r="BCO87" s="196"/>
      <c r="BCP87" s="197"/>
      <c r="BCQ87" s="198"/>
      <c r="BCR87" s="198"/>
      <c r="BCS87" s="197"/>
      <c r="BCT87" s="197"/>
      <c r="BCU87" s="199"/>
      <c r="BCV87" s="200"/>
      <c r="BCW87" s="201"/>
      <c r="BCX87" s="202"/>
      <c r="BCY87" s="203"/>
      <c r="BCZ87" s="198"/>
      <c r="BDA87" s="195"/>
      <c r="BDB87" s="196"/>
      <c r="BDC87" s="197"/>
      <c r="BDD87" s="198"/>
      <c r="BDE87" s="198"/>
      <c r="BDF87" s="197"/>
      <c r="BDG87" s="197"/>
      <c r="BDH87" s="199"/>
      <c r="BDI87" s="200"/>
      <c r="BDJ87" s="201"/>
      <c r="BDK87" s="202"/>
      <c r="BDL87" s="203"/>
      <c r="BDM87" s="198"/>
      <c r="BDN87" s="195"/>
      <c r="BDO87" s="196"/>
      <c r="BDP87" s="197"/>
      <c r="BDQ87" s="198"/>
      <c r="BDR87" s="198"/>
      <c r="BDS87" s="197"/>
      <c r="BDT87" s="197"/>
      <c r="BDU87" s="199"/>
      <c r="BDV87" s="200"/>
      <c r="BDW87" s="201"/>
      <c r="BDX87" s="202"/>
      <c r="BDY87" s="203"/>
      <c r="BDZ87" s="198"/>
      <c r="BEA87" s="195"/>
      <c r="BEB87" s="196"/>
      <c r="BEC87" s="197"/>
      <c r="BED87" s="198"/>
      <c r="BEE87" s="198"/>
      <c r="BEF87" s="197"/>
      <c r="BEG87" s="197"/>
      <c r="BEH87" s="199"/>
      <c r="BEI87" s="200"/>
      <c r="BEJ87" s="201"/>
      <c r="BEK87" s="202"/>
      <c r="BEL87" s="203"/>
      <c r="BEM87" s="198"/>
      <c r="BEN87" s="195"/>
      <c r="BEO87" s="196"/>
      <c r="BEP87" s="197"/>
      <c r="BEQ87" s="198"/>
      <c r="BER87" s="198"/>
      <c r="BES87" s="197"/>
      <c r="BET87" s="197"/>
      <c r="BEU87" s="199"/>
      <c r="BEV87" s="200"/>
      <c r="BEW87" s="201"/>
      <c r="BEX87" s="202"/>
      <c r="BEY87" s="203"/>
      <c r="BEZ87" s="198"/>
      <c r="BFA87" s="195"/>
      <c r="BFB87" s="196"/>
      <c r="BFC87" s="197"/>
      <c r="BFD87" s="198"/>
      <c r="BFE87" s="198"/>
      <c r="BFF87" s="197"/>
      <c r="BFG87" s="197"/>
      <c r="BFH87" s="199"/>
      <c r="BFI87" s="200"/>
      <c r="BFJ87" s="201"/>
      <c r="BFK87" s="202"/>
      <c r="BFL87" s="203"/>
      <c r="BFM87" s="198"/>
      <c r="BFN87" s="195"/>
      <c r="BFO87" s="196"/>
      <c r="BFP87" s="197"/>
      <c r="BFQ87" s="198"/>
      <c r="BFR87" s="198"/>
      <c r="BFS87" s="197"/>
      <c r="BFT87" s="197"/>
      <c r="BFU87" s="199"/>
      <c r="BFV87" s="200"/>
      <c r="BFW87" s="201"/>
      <c r="BFX87" s="202"/>
      <c r="BFY87" s="203"/>
      <c r="BFZ87" s="198"/>
      <c r="BGA87" s="195"/>
      <c r="BGB87" s="196"/>
      <c r="BGC87" s="197"/>
      <c r="BGD87" s="198"/>
      <c r="BGE87" s="198"/>
      <c r="BGF87" s="197"/>
      <c r="BGG87" s="197"/>
      <c r="BGH87" s="199"/>
      <c r="BGI87" s="200"/>
      <c r="BGJ87" s="201"/>
      <c r="BGK87" s="202"/>
      <c r="BGL87" s="203"/>
      <c r="BGM87" s="198"/>
      <c r="BGN87" s="195"/>
      <c r="BGO87" s="196"/>
      <c r="BGP87" s="197"/>
      <c r="BGQ87" s="198"/>
      <c r="BGR87" s="198"/>
      <c r="BGS87" s="197"/>
      <c r="BGT87" s="197"/>
      <c r="BGU87" s="199"/>
      <c r="BGV87" s="200"/>
      <c r="BGW87" s="201"/>
      <c r="BGX87" s="202"/>
      <c r="BGY87" s="203"/>
      <c r="BGZ87" s="198"/>
      <c r="BHA87" s="195"/>
      <c r="BHB87" s="196"/>
      <c r="BHC87" s="197"/>
      <c r="BHD87" s="198"/>
      <c r="BHE87" s="198"/>
      <c r="BHF87" s="197"/>
      <c r="BHG87" s="197"/>
      <c r="BHH87" s="199"/>
      <c r="BHI87" s="200"/>
      <c r="BHJ87" s="201"/>
      <c r="BHK87" s="202"/>
      <c r="BHL87" s="203"/>
      <c r="BHM87" s="198"/>
      <c r="BHN87" s="195"/>
      <c r="BHO87" s="196"/>
      <c r="BHP87" s="197"/>
      <c r="BHQ87" s="198"/>
      <c r="BHR87" s="198"/>
      <c r="BHS87" s="197"/>
      <c r="BHT87" s="197"/>
      <c r="BHU87" s="199"/>
      <c r="BHV87" s="200"/>
      <c r="BHW87" s="201"/>
      <c r="BHX87" s="202"/>
      <c r="BHY87" s="203"/>
      <c r="BHZ87" s="198"/>
      <c r="BIA87" s="195"/>
      <c r="BIB87" s="196"/>
      <c r="BIC87" s="197"/>
      <c r="BID87" s="198"/>
      <c r="BIE87" s="198"/>
      <c r="BIF87" s="197"/>
      <c r="BIG87" s="197"/>
      <c r="BIH87" s="199"/>
      <c r="BII87" s="200"/>
      <c r="BIJ87" s="201"/>
      <c r="BIK87" s="202"/>
      <c r="BIL87" s="203"/>
      <c r="BIM87" s="198"/>
      <c r="BIN87" s="195"/>
      <c r="BIO87" s="196"/>
      <c r="BIP87" s="197"/>
      <c r="BIQ87" s="198"/>
      <c r="BIR87" s="198"/>
      <c r="BIS87" s="197"/>
      <c r="BIT87" s="197"/>
      <c r="BIU87" s="199"/>
      <c r="BIV87" s="200"/>
      <c r="BIW87" s="201"/>
      <c r="BIX87" s="202"/>
      <c r="BIY87" s="203"/>
      <c r="BIZ87" s="198"/>
      <c r="BJA87" s="195"/>
      <c r="BJB87" s="196"/>
      <c r="BJC87" s="197"/>
      <c r="BJD87" s="198"/>
      <c r="BJE87" s="198"/>
      <c r="BJF87" s="197"/>
      <c r="BJG87" s="197"/>
      <c r="BJH87" s="199"/>
      <c r="BJI87" s="200"/>
      <c r="BJJ87" s="201"/>
      <c r="BJK87" s="202"/>
      <c r="BJL87" s="203"/>
      <c r="BJM87" s="198"/>
      <c r="BJN87" s="195"/>
      <c r="BJO87" s="196"/>
      <c r="BJP87" s="197"/>
      <c r="BJQ87" s="198"/>
      <c r="BJR87" s="198"/>
      <c r="BJS87" s="197"/>
      <c r="BJT87" s="197"/>
      <c r="BJU87" s="199"/>
      <c r="BJV87" s="200"/>
      <c r="BJW87" s="201"/>
      <c r="BJX87" s="202"/>
      <c r="BJY87" s="203"/>
      <c r="BJZ87" s="198"/>
      <c r="BKA87" s="195"/>
      <c r="BKB87" s="196"/>
      <c r="BKC87" s="197"/>
      <c r="BKD87" s="198"/>
      <c r="BKE87" s="198"/>
      <c r="BKF87" s="197"/>
      <c r="BKG87" s="197"/>
      <c r="BKH87" s="199"/>
      <c r="BKI87" s="200"/>
      <c r="BKJ87" s="201"/>
      <c r="BKK87" s="202"/>
      <c r="BKL87" s="203"/>
      <c r="BKM87" s="198"/>
      <c r="BKN87" s="195"/>
      <c r="BKO87" s="196"/>
      <c r="BKP87" s="197"/>
      <c r="BKQ87" s="198"/>
      <c r="BKR87" s="198"/>
      <c r="BKS87" s="197"/>
      <c r="BKT87" s="197"/>
      <c r="BKU87" s="199"/>
      <c r="BKV87" s="200"/>
      <c r="BKW87" s="201"/>
      <c r="BKX87" s="202"/>
      <c r="BKY87" s="203"/>
      <c r="BKZ87" s="198"/>
      <c r="BLA87" s="195"/>
      <c r="BLB87" s="196"/>
      <c r="BLC87" s="197"/>
      <c r="BLD87" s="198"/>
      <c r="BLE87" s="198"/>
      <c r="BLF87" s="197"/>
      <c r="BLG87" s="197"/>
      <c r="BLH87" s="199"/>
      <c r="BLI87" s="200"/>
      <c r="BLJ87" s="201"/>
      <c r="BLK87" s="202"/>
      <c r="BLL87" s="203"/>
      <c r="BLM87" s="198"/>
      <c r="BLN87" s="195"/>
      <c r="BLO87" s="196"/>
      <c r="BLP87" s="197"/>
      <c r="BLQ87" s="198"/>
      <c r="BLR87" s="198"/>
      <c r="BLS87" s="197"/>
      <c r="BLT87" s="197"/>
      <c r="BLU87" s="199"/>
      <c r="BLV87" s="200"/>
      <c r="BLW87" s="201"/>
      <c r="BLX87" s="202"/>
      <c r="BLY87" s="203"/>
      <c r="BLZ87" s="198"/>
      <c r="BMA87" s="195"/>
      <c r="BMB87" s="196"/>
      <c r="BMC87" s="197"/>
      <c r="BMD87" s="198"/>
      <c r="BME87" s="198"/>
      <c r="BMF87" s="197"/>
      <c r="BMG87" s="197"/>
      <c r="BMH87" s="199"/>
      <c r="BMI87" s="200"/>
      <c r="BMJ87" s="201"/>
      <c r="BMK87" s="202"/>
      <c r="BML87" s="203"/>
      <c r="BMM87" s="198"/>
      <c r="BMN87" s="195"/>
      <c r="BMO87" s="196"/>
      <c r="BMP87" s="197"/>
      <c r="BMQ87" s="198"/>
      <c r="BMR87" s="198"/>
      <c r="BMS87" s="197"/>
      <c r="BMT87" s="197"/>
      <c r="BMU87" s="199"/>
      <c r="BMV87" s="200"/>
      <c r="BMW87" s="201"/>
      <c r="BMX87" s="202"/>
      <c r="BMY87" s="203"/>
      <c r="BMZ87" s="198"/>
      <c r="BNA87" s="195"/>
      <c r="BNB87" s="196"/>
      <c r="BNC87" s="197"/>
      <c r="BND87" s="198"/>
      <c r="BNE87" s="198"/>
      <c r="BNF87" s="197"/>
      <c r="BNG87" s="197"/>
      <c r="BNH87" s="199"/>
      <c r="BNI87" s="200"/>
      <c r="BNJ87" s="201"/>
      <c r="BNK87" s="202"/>
      <c r="BNL87" s="203"/>
      <c r="BNM87" s="198"/>
      <c r="BNN87" s="195"/>
      <c r="BNO87" s="196"/>
      <c r="BNP87" s="197"/>
      <c r="BNQ87" s="198"/>
      <c r="BNR87" s="198"/>
      <c r="BNS87" s="197"/>
      <c r="BNT87" s="197"/>
      <c r="BNU87" s="199"/>
      <c r="BNV87" s="200"/>
      <c r="BNW87" s="201"/>
      <c r="BNX87" s="202"/>
      <c r="BNY87" s="203"/>
      <c r="BNZ87" s="198"/>
      <c r="BOA87" s="195"/>
      <c r="BOB87" s="196"/>
      <c r="BOC87" s="197"/>
      <c r="BOD87" s="198"/>
      <c r="BOE87" s="198"/>
      <c r="BOF87" s="197"/>
      <c r="BOG87" s="197"/>
      <c r="BOH87" s="199"/>
      <c r="BOI87" s="200"/>
      <c r="BOJ87" s="201"/>
      <c r="BOK87" s="202"/>
      <c r="BOL87" s="203"/>
      <c r="BOM87" s="198"/>
      <c r="BON87" s="195"/>
      <c r="BOO87" s="196"/>
      <c r="BOP87" s="197"/>
      <c r="BOQ87" s="198"/>
      <c r="BOR87" s="198"/>
      <c r="BOS87" s="197"/>
      <c r="BOT87" s="197"/>
      <c r="BOU87" s="199"/>
      <c r="BOV87" s="200"/>
      <c r="BOW87" s="201"/>
      <c r="BOX87" s="202"/>
      <c r="BOY87" s="203"/>
      <c r="BOZ87" s="198"/>
      <c r="BPA87" s="195"/>
      <c r="BPB87" s="196"/>
      <c r="BPC87" s="197"/>
      <c r="BPD87" s="198"/>
      <c r="BPE87" s="198"/>
      <c r="BPF87" s="197"/>
      <c r="BPG87" s="197"/>
      <c r="BPH87" s="199"/>
      <c r="BPI87" s="200"/>
      <c r="BPJ87" s="201"/>
      <c r="BPK87" s="202"/>
      <c r="BPL87" s="203"/>
      <c r="BPM87" s="198"/>
      <c r="BPN87" s="195"/>
      <c r="BPO87" s="196"/>
      <c r="BPP87" s="197"/>
      <c r="BPQ87" s="198"/>
      <c r="BPR87" s="198"/>
      <c r="BPS87" s="197"/>
      <c r="BPT87" s="197"/>
      <c r="BPU87" s="199"/>
      <c r="BPV87" s="200"/>
      <c r="BPW87" s="201"/>
      <c r="BPX87" s="202"/>
      <c r="BPY87" s="203"/>
      <c r="BPZ87" s="198"/>
      <c r="BQA87" s="195"/>
      <c r="BQB87" s="196"/>
      <c r="BQC87" s="197"/>
      <c r="BQD87" s="198"/>
      <c r="BQE87" s="198"/>
      <c r="BQF87" s="197"/>
      <c r="BQG87" s="197"/>
      <c r="BQH87" s="199"/>
      <c r="BQI87" s="200"/>
      <c r="BQJ87" s="201"/>
      <c r="BQK87" s="202"/>
      <c r="BQL87" s="203"/>
      <c r="BQM87" s="198"/>
      <c r="BQN87" s="195"/>
      <c r="BQO87" s="196"/>
      <c r="BQP87" s="197"/>
      <c r="BQQ87" s="198"/>
      <c r="BQR87" s="198"/>
      <c r="BQS87" s="197"/>
      <c r="BQT87" s="197"/>
      <c r="BQU87" s="199"/>
      <c r="BQV87" s="200"/>
      <c r="BQW87" s="201"/>
      <c r="BQX87" s="202"/>
      <c r="BQY87" s="203"/>
      <c r="BQZ87" s="198"/>
      <c r="BRA87" s="195"/>
      <c r="BRB87" s="196"/>
      <c r="BRC87" s="197"/>
      <c r="BRD87" s="198"/>
      <c r="BRE87" s="198"/>
      <c r="BRF87" s="197"/>
      <c r="BRG87" s="197"/>
      <c r="BRH87" s="199"/>
      <c r="BRI87" s="200"/>
      <c r="BRJ87" s="201"/>
      <c r="BRK87" s="202"/>
      <c r="BRL87" s="203"/>
      <c r="BRM87" s="198"/>
      <c r="BRN87" s="195"/>
      <c r="BRO87" s="196"/>
      <c r="BRP87" s="197"/>
      <c r="BRQ87" s="198"/>
      <c r="BRR87" s="198"/>
      <c r="BRS87" s="197"/>
      <c r="BRT87" s="197"/>
      <c r="BRU87" s="199"/>
      <c r="BRV87" s="200"/>
      <c r="BRW87" s="201"/>
      <c r="BRX87" s="202"/>
      <c r="BRY87" s="203"/>
      <c r="BRZ87" s="198"/>
      <c r="BSA87" s="195"/>
      <c r="BSB87" s="196"/>
      <c r="BSC87" s="197"/>
      <c r="BSD87" s="198"/>
      <c r="BSE87" s="198"/>
      <c r="BSF87" s="197"/>
      <c r="BSG87" s="197"/>
      <c r="BSH87" s="199"/>
      <c r="BSI87" s="200"/>
      <c r="BSJ87" s="201"/>
      <c r="BSK87" s="202"/>
      <c r="BSL87" s="203"/>
      <c r="BSM87" s="198"/>
      <c r="BSN87" s="195"/>
      <c r="BSO87" s="196"/>
      <c r="BSP87" s="197"/>
      <c r="BSQ87" s="198"/>
      <c r="BSR87" s="198"/>
      <c r="BSS87" s="197"/>
      <c r="BST87" s="197"/>
      <c r="BSU87" s="199"/>
      <c r="BSV87" s="200"/>
      <c r="BSW87" s="201"/>
      <c r="BSX87" s="202"/>
      <c r="BSY87" s="203"/>
      <c r="BSZ87" s="198"/>
      <c r="BTA87" s="195"/>
      <c r="BTB87" s="196"/>
      <c r="BTC87" s="197"/>
      <c r="BTD87" s="198"/>
      <c r="BTE87" s="198"/>
      <c r="BTF87" s="197"/>
      <c r="BTG87" s="197"/>
      <c r="BTH87" s="199"/>
      <c r="BTI87" s="200"/>
      <c r="BTJ87" s="201"/>
      <c r="BTK87" s="202"/>
      <c r="BTL87" s="203"/>
      <c r="BTM87" s="198"/>
      <c r="BTN87" s="195"/>
      <c r="BTO87" s="196"/>
      <c r="BTP87" s="197"/>
      <c r="BTQ87" s="198"/>
      <c r="BTR87" s="198"/>
      <c r="BTS87" s="197"/>
      <c r="BTT87" s="197"/>
      <c r="BTU87" s="199"/>
      <c r="BTV87" s="200"/>
      <c r="BTW87" s="201"/>
      <c r="BTX87" s="202"/>
      <c r="BTY87" s="203"/>
      <c r="BTZ87" s="198"/>
      <c r="BUA87" s="195"/>
      <c r="BUB87" s="196"/>
      <c r="BUC87" s="197"/>
      <c r="BUD87" s="198"/>
      <c r="BUE87" s="198"/>
      <c r="BUF87" s="197"/>
      <c r="BUG87" s="197"/>
      <c r="BUH87" s="199"/>
      <c r="BUI87" s="200"/>
      <c r="BUJ87" s="201"/>
      <c r="BUK87" s="202"/>
      <c r="BUL87" s="203"/>
      <c r="BUM87" s="198"/>
      <c r="BUN87" s="195"/>
      <c r="BUO87" s="196"/>
      <c r="BUP87" s="197"/>
      <c r="BUQ87" s="198"/>
      <c r="BUR87" s="198"/>
      <c r="BUS87" s="197"/>
      <c r="BUT87" s="197"/>
      <c r="BUU87" s="199"/>
      <c r="BUV87" s="200"/>
      <c r="BUW87" s="201"/>
      <c r="BUX87" s="202"/>
      <c r="BUY87" s="203"/>
      <c r="BUZ87" s="198"/>
      <c r="BVA87" s="195"/>
      <c r="BVB87" s="196"/>
      <c r="BVC87" s="197"/>
      <c r="BVD87" s="198"/>
      <c r="BVE87" s="198"/>
      <c r="BVF87" s="197"/>
      <c r="BVG87" s="197"/>
      <c r="BVH87" s="199"/>
      <c r="BVI87" s="200"/>
      <c r="BVJ87" s="201"/>
      <c r="BVK87" s="202"/>
      <c r="BVL87" s="203"/>
      <c r="BVM87" s="198"/>
      <c r="BVN87" s="195"/>
      <c r="BVO87" s="196"/>
      <c r="BVP87" s="197"/>
      <c r="BVQ87" s="198"/>
      <c r="BVR87" s="198"/>
      <c r="BVS87" s="197"/>
      <c r="BVT87" s="197"/>
      <c r="BVU87" s="199"/>
      <c r="BVV87" s="200"/>
      <c r="BVW87" s="201"/>
      <c r="BVX87" s="202"/>
      <c r="BVY87" s="203"/>
      <c r="BVZ87" s="198"/>
      <c r="BWA87" s="195"/>
      <c r="BWB87" s="196"/>
      <c r="BWC87" s="197"/>
      <c r="BWD87" s="198"/>
      <c r="BWE87" s="198"/>
      <c r="BWF87" s="197"/>
      <c r="BWG87" s="197"/>
      <c r="BWH87" s="199"/>
      <c r="BWI87" s="200"/>
      <c r="BWJ87" s="201"/>
      <c r="BWK87" s="202"/>
      <c r="BWL87" s="203"/>
      <c r="BWM87" s="198"/>
      <c r="BWN87" s="195"/>
      <c r="BWO87" s="196"/>
      <c r="BWP87" s="197"/>
      <c r="BWQ87" s="198"/>
      <c r="BWR87" s="198"/>
      <c r="BWS87" s="197"/>
      <c r="BWT87" s="197"/>
      <c r="BWU87" s="199"/>
      <c r="BWV87" s="200"/>
      <c r="BWW87" s="201"/>
      <c r="BWX87" s="202"/>
      <c r="BWY87" s="203"/>
      <c r="BWZ87" s="198"/>
      <c r="BXA87" s="195"/>
      <c r="BXB87" s="196"/>
      <c r="BXC87" s="197"/>
      <c r="BXD87" s="198"/>
      <c r="BXE87" s="198"/>
      <c r="BXF87" s="197"/>
      <c r="BXG87" s="197"/>
      <c r="BXH87" s="199"/>
      <c r="BXI87" s="200"/>
      <c r="BXJ87" s="201"/>
      <c r="BXK87" s="202"/>
      <c r="BXL87" s="203"/>
      <c r="BXM87" s="198"/>
      <c r="BXN87" s="195"/>
      <c r="BXO87" s="196"/>
      <c r="BXP87" s="197"/>
      <c r="BXQ87" s="198"/>
      <c r="BXR87" s="198"/>
      <c r="BXS87" s="197"/>
      <c r="BXT87" s="197"/>
      <c r="BXU87" s="199"/>
      <c r="BXV87" s="200"/>
      <c r="BXW87" s="201"/>
      <c r="BXX87" s="202"/>
      <c r="BXY87" s="203"/>
      <c r="BXZ87" s="198"/>
      <c r="BYA87" s="195"/>
      <c r="BYB87" s="196"/>
      <c r="BYC87" s="197"/>
      <c r="BYD87" s="198"/>
      <c r="BYE87" s="198"/>
      <c r="BYF87" s="197"/>
      <c r="BYG87" s="197"/>
      <c r="BYH87" s="199"/>
      <c r="BYI87" s="200"/>
      <c r="BYJ87" s="201"/>
      <c r="BYK87" s="202"/>
      <c r="BYL87" s="203"/>
      <c r="BYM87" s="198"/>
      <c r="BYN87" s="195"/>
      <c r="BYO87" s="196"/>
      <c r="BYP87" s="197"/>
      <c r="BYQ87" s="198"/>
      <c r="BYR87" s="198"/>
      <c r="BYS87" s="197"/>
      <c r="BYT87" s="197"/>
      <c r="BYU87" s="199"/>
      <c r="BYV87" s="200"/>
      <c r="BYW87" s="201"/>
      <c r="BYX87" s="202"/>
      <c r="BYY87" s="203"/>
      <c r="BYZ87" s="198"/>
      <c r="BZA87" s="195"/>
      <c r="BZB87" s="196"/>
      <c r="BZC87" s="197"/>
      <c r="BZD87" s="198"/>
      <c r="BZE87" s="198"/>
      <c r="BZF87" s="197"/>
      <c r="BZG87" s="197"/>
      <c r="BZH87" s="199"/>
      <c r="BZI87" s="200"/>
      <c r="BZJ87" s="201"/>
      <c r="BZK87" s="202"/>
      <c r="BZL87" s="203"/>
      <c r="BZM87" s="198"/>
      <c r="BZN87" s="195"/>
      <c r="BZO87" s="196"/>
      <c r="BZP87" s="197"/>
      <c r="BZQ87" s="198"/>
      <c r="BZR87" s="198"/>
      <c r="BZS87" s="197"/>
      <c r="BZT87" s="197"/>
      <c r="BZU87" s="199"/>
      <c r="BZV87" s="200"/>
      <c r="BZW87" s="201"/>
      <c r="BZX87" s="202"/>
      <c r="BZY87" s="203"/>
      <c r="BZZ87" s="198"/>
      <c r="CAA87" s="195"/>
      <c r="CAB87" s="196"/>
      <c r="CAC87" s="197"/>
      <c r="CAD87" s="198"/>
      <c r="CAE87" s="198"/>
      <c r="CAF87" s="197"/>
      <c r="CAG87" s="197"/>
      <c r="CAH87" s="199"/>
      <c r="CAI87" s="200"/>
      <c r="CAJ87" s="201"/>
      <c r="CAK87" s="202"/>
      <c r="CAL87" s="203"/>
      <c r="CAM87" s="198"/>
      <c r="CAN87" s="195"/>
      <c r="CAO87" s="196"/>
      <c r="CAP87" s="197"/>
      <c r="CAQ87" s="198"/>
      <c r="CAR87" s="198"/>
      <c r="CAS87" s="197"/>
      <c r="CAT87" s="197"/>
      <c r="CAU87" s="199"/>
      <c r="CAV87" s="200"/>
      <c r="CAW87" s="201"/>
      <c r="CAX87" s="202"/>
      <c r="CAY87" s="203"/>
      <c r="CAZ87" s="198"/>
      <c r="CBA87" s="195"/>
      <c r="CBB87" s="196"/>
      <c r="CBC87" s="197"/>
      <c r="CBD87" s="198"/>
      <c r="CBE87" s="198"/>
      <c r="CBF87" s="197"/>
      <c r="CBG87" s="197"/>
      <c r="CBH87" s="199"/>
      <c r="CBI87" s="200"/>
      <c r="CBJ87" s="201"/>
      <c r="CBK87" s="202"/>
      <c r="CBL87" s="203"/>
      <c r="CBM87" s="198"/>
      <c r="CBN87" s="195"/>
      <c r="CBO87" s="196"/>
      <c r="CBP87" s="197"/>
      <c r="CBQ87" s="198"/>
      <c r="CBR87" s="198"/>
      <c r="CBS87" s="197"/>
      <c r="CBT87" s="197"/>
      <c r="CBU87" s="199"/>
      <c r="CBV87" s="200"/>
      <c r="CBW87" s="201"/>
      <c r="CBX87" s="202"/>
      <c r="CBY87" s="203"/>
      <c r="CBZ87" s="198"/>
      <c r="CCA87" s="195"/>
      <c r="CCB87" s="196"/>
      <c r="CCC87" s="197"/>
      <c r="CCD87" s="198"/>
      <c r="CCE87" s="198"/>
      <c r="CCF87" s="197"/>
      <c r="CCG87" s="197"/>
      <c r="CCH87" s="199"/>
      <c r="CCI87" s="200"/>
      <c r="CCJ87" s="201"/>
      <c r="CCK87" s="202"/>
      <c r="CCL87" s="203"/>
      <c r="CCM87" s="198"/>
      <c r="CCN87" s="195"/>
      <c r="CCO87" s="196"/>
      <c r="CCP87" s="197"/>
      <c r="CCQ87" s="198"/>
      <c r="CCR87" s="198"/>
      <c r="CCS87" s="197"/>
      <c r="CCT87" s="197"/>
      <c r="CCU87" s="199"/>
      <c r="CCV87" s="200"/>
      <c r="CCW87" s="201"/>
      <c r="CCX87" s="202"/>
      <c r="CCY87" s="203"/>
      <c r="CCZ87" s="198"/>
      <c r="CDA87" s="195"/>
      <c r="CDB87" s="196"/>
      <c r="CDC87" s="197"/>
      <c r="CDD87" s="198"/>
      <c r="CDE87" s="198"/>
      <c r="CDF87" s="197"/>
      <c r="CDG87" s="197"/>
      <c r="CDH87" s="199"/>
      <c r="CDI87" s="200"/>
      <c r="CDJ87" s="201"/>
      <c r="CDK87" s="202"/>
      <c r="CDL87" s="203"/>
      <c r="CDM87" s="198"/>
      <c r="CDN87" s="195"/>
      <c r="CDO87" s="196"/>
      <c r="CDP87" s="197"/>
      <c r="CDQ87" s="198"/>
      <c r="CDR87" s="198"/>
      <c r="CDS87" s="197"/>
      <c r="CDT87" s="197"/>
      <c r="CDU87" s="199"/>
      <c r="CDV87" s="200"/>
      <c r="CDW87" s="201"/>
      <c r="CDX87" s="202"/>
      <c r="CDY87" s="203"/>
      <c r="CDZ87" s="198"/>
      <c r="CEA87" s="195"/>
      <c r="CEB87" s="196"/>
      <c r="CEC87" s="197"/>
      <c r="CED87" s="198"/>
      <c r="CEE87" s="198"/>
      <c r="CEF87" s="197"/>
      <c r="CEG87" s="197"/>
      <c r="CEH87" s="199"/>
      <c r="CEI87" s="200"/>
      <c r="CEJ87" s="201"/>
      <c r="CEK87" s="202"/>
      <c r="CEL87" s="203"/>
      <c r="CEM87" s="198"/>
      <c r="CEN87" s="195"/>
      <c r="CEO87" s="196"/>
      <c r="CEP87" s="197"/>
      <c r="CEQ87" s="198"/>
      <c r="CER87" s="198"/>
      <c r="CES87" s="197"/>
      <c r="CET87" s="197"/>
      <c r="CEU87" s="199"/>
      <c r="CEV87" s="200"/>
      <c r="CEW87" s="201"/>
      <c r="CEX87" s="202"/>
      <c r="CEY87" s="203"/>
      <c r="CEZ87" s="198"/>
      <c r="CFA87" s="195"/>
      <c r="CFB87" s="196"/>
      <c r="CFC87" s="197"/>
      <c r="CFD87" s="198"/>
      <c r="CFE87" s="198"/>
      <c r="CFF87" s="197"/>
      <c r="CFG87" s="197"/>
      <c r="CFH87" s="199"/>
      <c r="CFI87" s="200"/>
      <c r="CFJ87" s="201"/>
      <c r="CFK87" s="202"/>
      <c r="CFL87" s="203"/>
      <c r="CFM87" s="198"/>
      <c r="CFN87" s="195"/>
      <c r="CFO87" s="196"/>
      <c r="CFP87" s="197"/>
      <c r="CFQ87" s="198"/>
      <c r="CFR87" s="198"/>
      <c r="CFS87" s="197"/>
      <c r="CFT87" s="197"/>
      <c r="CFU87" s="199"/>
      <c r="CFV87" s="200"/>
      <c r="CFW87" s="201"/>
      <c r="CFX87" s="202"/>
      <c r="CFY87" s="203"/>
      <c r="CFZ87" s="198"/>
      <c r="CGA87" s="195"/>
      <c r="CGB87" s="196"/>
      <c r="CGC87" s="197"/>
      <c r="CGD87" s="198"/>
      <c r="CGE87" s="198"/>
      <c r="CGF87" s="197"/>
      <c r="CGG87" s="197"/>
      <c r="CGH87" s="199"/>
      <c r="CGI87" s="200"/>
      <c r="CGJ87" s="201"/>
      <c r="CGK87" s="202"/>
      <c r="CGL87" s="203"/>
      <c r="CGM87" s="198"/>
      <c r="CGN87" s="195"/>
      <c r="CGO87" s="196"/>
      <c r="CGP87" s="197"/>
      <c r="CGQ87" s="198"/>
      <c r="CGR87" s="198"/>
      <c r="CGS87" s="197"/>
      <c r="CGT87" s="197"/>
      <c r="CGU87" s="199"/>
      <c r="CGV87" s="200"/>
      <c r="CGW87" s="201"/>
      <c r="CGX87" s="202"/>
      <c r="CGY87" s="203"/>
      <c r="CGZ87" s="198"/>
      <c r="CHA87" s="195"/>
      <c r="CHB87" s="196"/>
      <c r="CHC87" s="197"/>
      <c r="CHD87" s="198"/>
      <c r="CHE87" s="198"/>
      <c r="CHF87" s="197"/>
      <c r="CHG87" s="197"/>
      <c r="CHH87" s="199"/>
      <c r="CHI87" s="200"/>
      <c r="CHJ87" s="201"/>
      <c r="CHK87" s="202"/>
      <c r="CHL87" s="203"/>
      <c r="CHM87" s="198"/>
      <c r="CHN87" s="195"/>
      <c r="CHO87" s="196"/>
      <c r="CHP87" s="197"/>
      <c r="CHQ87" s="198"/>
      <c r="CHR87" s="198"/>
      <c r="CHS87" s="197"/>
      <c r="CHT87" s="197"/>
      <c r="CHU87" s="199"/>
      <c r="CHV87" s="200"/>
      <c r="CHW87" s="201"/>
      <c r="CHX87" s="202"/>
      <c r="CHY87" s="203"/>
      <c r="CHZ87" s="198"/>
      <c r="CIA87" s="195"/>
      <c r="CIB87" s="196"/>
      <c r="CIC87" s="197"/>
      <c r="CID87" s="198"/>
      <c r="CIE87" s="198"/>
      <c r="CIF87" s="197"/>
      <c r="CIG87" s="197"/>
      <c r="CIH87" s="199"/>
      <c r="CII87" s="200"/>
      <c r="CIJ87" s="201"/>
      <c r="CIK87" s="202"/>
      <c r="CIL87" s="203"/>
      <c r="CIM87" s="198"/>
      <c r="CIN87" s="195"/>
      <c r="CIO87" s="196"/>
      <c r="CIP87" s="197"/>
      <c r="CIQ87" s="198"/>
      <c r="CIR87" s="198"/>
      <c r="CIS87" s="197"/>
      <c r="CIT87" s="197"/>
      <c r="CIU87" s="199"/>
      <c r="CIV87" s="200"/>
      <c r="CIW87" s="201"/>
      <c r="CIX87" s="202"/>
      <c r="CIY87" s="203"/>
      <c r="CIZ87" s="198"/>
      <c r="CJA87" s="195"/>
      <c r="CJB87" s="196"/>
      <c r="CJC87" s="197"/>
      <c r="CJD87" s="198"/>
      <c r="CJE87" s="198"/>
      <c r="CJF87" s="197"/>
      <c r="CJG87" s="197"/>
      <c r="CJH87" s="199"/>
      <c r="CJI87" s="200"/>
      <c r="CJJ87" s="201"/>
      <c r="CJK87" s="202"/>
      <c r="CJL87" s="203"/>
      <c r="CJM87" s="198"/>
      <c r="CJN87" s="195"/>
      <c r="CJO87" s="196"/>
      <c r="CJP87" s="197"/>
      <c r="CJQ87" s="198"/>
      <c r="CJR87" s="198"/>
      <c r="CJS87" s="197"/>
      <c r="CJT87" s="197"/>
      <c r="CJU87" s="199"/>
      <c r="CJV87" s="200"/>
      <c r="CJW87" s="201"/>
      <c r="CJX87" s="202"/>
      <c r="CJY87" s="203"/>
      <c r="CJZ87" s="198"/>
      <c r="CKA87" s="195"/>
      <c r="CKB87" s="196"/>
      <c r="CKC87" s="197"/>
      <c r="CKD87" s="198"/>
      <c r="CKE87" s="198"/>
      <c r="CKF87" s="197"/>
      <c r="CKG87" s="197"/>
      <c r="CKH87" s="199"/>
      <c r="CKI87" s="200"/>
      <c r="CKJ87" s="201"/>
      <c r="CKK87" s="202"/>
      <c r="CKL87" s="203"/>
      <c r="CKM87" s="198"/>
      <c r="CKN87" s="195"/>
      <c r="CKO87" s="196"/>
      <c r="CKP87" s="197"/>
      <c r="CKQ87" s="198"/>
      <c r="CKR87" s="198"/>
      <c r="CKS87" s="197"/>
      <c r="CKT87" s="197"/>
      <c r="CKU87" s="199"/>
      <c r="CKV87" s="200"/>
      <c r="CKW87" s="201"/>
      <c r="CKX87" s="202"/>
      <c r="CKY87" s="203"/>
      <c r="CKZ87" s="198"/>
      <c r="CLA87" s="195"/>
      <c r="CLB87" s="196"/>
      <c r="CLC87" s="197"/>
      <c r="CLD87" s="198"/>
      <c r="CLE87" s="198"/>
      <c r="CLF87" s="197"/>
      <c r="CLG87" s="197"/>
      <c r="CLH87" s="199"/>
      <c r="CLI87" s="200"/>
      <c r="CLJ87" s="201"/>
      <c r="CLK87" s="202"/>
      <c r="CLL87" s="203"/>
      <c r="CLM87" s="198"/>
      <c r="CLN87" s="195"/>
      <c r="CLO87" s="196"/>
      <c r="CLP87" s="197"/>
      <c r="CLQ87" s="198"/>
      <c r="CLR87" s="198"/>
      <c r="CLS87" s="197"/>
      <c r="CLT87" s="197"/>
      <c r="CLU87" s="199"/>
      <c r="CLV87" s="200"/>
      <c r="CLW87" s="201"/>
      <c r="CLX87" s="202"/>
      <c r="CLY87" s="203"/>
      <c r="CLZ87" s="198"/>
      <c r="CMA87" s="195"/>
      <c r="CMB87" s="196"/>
      <c r="CMC87" s="197"/>
      <c r="CMD87" s="198"/>
      <c r="CME87" s="198"/>
      <c r="CMF87" s="197"/>
      <c r="CMG87" s="197"/>
      <c r="CMH87" s="199"/>
      <c r="CMI87" s="200"/>
      <c r="CMJ87" s="201"/>
      <c r="CMK87" s="202"/>
      <c r="CML87" s="203"/>
      <c r="CMM87" s="198"/>
      <c r="CMN87" s="195"/>
      <c r="CMO87" s="196"/>
      <c r="CMP87" s="197"/>
      <c r="CMQ87" s="198"/>
      <c r="CMR87" s="198"/>
      <c r="CMS87" s="197"/>
      <c r="CMT87" s="197"/>
      <c r="CMU87" s="199"/>
      <c r="CMV87" s="200"/>
      <c r="CMW87" s="201"/>
      <c r="CMX87" s="202"/>
      <c r="CMY87" s="203"/>
      <c r="CMZ87" s="198"/>
      <c r="CNA87" s="195"/>
      <c r="CNB87" s="196"/>
      <c r="CNC87" s="197"/>
      <c r="CND87" s="198"/>
      <c r="CNE87" s="198"/>
      <c r="CNF87" s="197"/>
      <c r="CNG87" s="197"/>
      <c r="CNH87" s="199"/>
      <c r="CNI87" s="200"/>
      <c r="CNJ87" s="201"/>
      <c r="CNK87" s="202"/>
      <c r="CNL87" s="203"/>
      <c r="CNM87" s="198"/>
      <c r="CNN87" s="195"/>
      <c r="CNO87" s="196"/>
      <c r="CNP87" s="197"/>
      <c r="CNQ87" s="198"/>
      <c r="CNR87" s="198"/>
      <c r="CNS87" s="197"/>
      <c r="CNT87" s="197"/>
      <c r="CNU87" s="199"/>
      <c r="CNV87" s="200"/>
      <c r="CNW87" s="201"/>
      <c r="CNX87" s="202"/>
      <c r="CNY87" s="203"/>
      <c r="CNZ87" s="198"/>
      <c r="COA87" s="195"/>
      <c r="COB87" s="196"/>
      <c r="COC87" s="197"/>
      <c r="COD87" s="198"/>
      <c r="COE87" s="198"/>
      <c r="COF87" s="197"/>
      <c r="COG87" s="197"/>
      <c r="COH87" s="199"/>
      <c r="COI87" s="200"/>
      <c r="COJ87" s="201"/>
      <c r="COK87" s="202"/>
      <c r="COL87" s="203"/>
      <c r="COM87" s="198"/>
      <c r="CON87" s="195"/>
      <c r="COO87" s="196"/>
      <c r="COP87" s="197"/>
      <c r="COQ87" s="198"/>
      <c r="COR87" s="198"/>
      <c r="COS87" s="197"/>
      <c r="COT87" s="197"/>
      <c r="COU87" s="199"/>
      <c r="COV87" s="200"/>
      <c r="COW87" s="201"/>
      <c r="COX87" s="202"/>
      <c r="COY87" s="203"/>
      <c r="COZ87" s="198"/>
      <c r="CPA87" s="195"/>
      <c r="CPB87" s="196"/>
      <c r="CPC87" s="197"/>
      <c r="CPD87" s="198"/>
      <c r="CPE87" s="198"/>
      <c r="CPF87" s="197"/>
      <c r="CPG87" s="197"/>
      <c r="CPH87" s="199"/>
      <c r="CPI87" s="200"/>
      <c r="CPJ87" s="201"/>
      <c r="CPK87" s="202"/>
      <c r="CPL87" s="203"/>
      <c r="CPM87" s="198"/>
      <c r="CPN87" s="195"/>
      <c r="CPO87" s="196"/>
      <c r="CPP87" s="197"/>
      <c r="CPQ87" s="198"/>
      <c r="CPR87" s="198"/>
      <c r="CPS87" s="197"/>
      <c r="CPT87" s="197"/>
      <c r="CPU87" s="199"/>
      <c r="CPV87" s="200"/>
      <c r="CPW87" s="201"/>
      <c r="CPX87" s="202"/>
      <c r="CPY87" s="203"/>
      <c r="CPZ87" s="198"/>
      <c r="CQA87" s="195"/>
      <c r="CQB87" s="196"/>
      <c r="CQC87" s="197"/>
      <c r="CQD87" s="198"/>
      <c r="CQE87" s="198"/>
      <c r="CQF87" s="197"/>
      <c r="CQG87" s="197"/>
      <c r="CQH87" s="199"/>
      <c r="CQI87" s="200"/>
      <c r="CQJ87" s="201"/>
      <c r="CQK87" s="202"/>
      <c r="CQL87" s="203"/>
      <c r="CQM87" s="198"/>
      <c r="CQN87" s="195"/>
      <c r="CQO87" s="196"/>
      <c r="CQP87" s="197"/>
      <c r="CQQ87" s="198"/>
      <c r="CQR87" s="198"/>
      <c r="CQS87" s="197"/>
      <c r="CQT87" s="197"/>
      <c r="CQU87" s="199"/>
      <c r="CQV87" s="200"/>
      <c r="CQW87" s="201"/>
      <c r="CQX87" s="202"/>
      <c r="CQY87" s="203"/>
      <c r="CQZ87" s="198"/>
      <c r="CRA87" s="195"/>
      <c r="CRB87" s="196"/>
      <c r="CRC87" s="197"/>
      <c r="CRD87" s="198"/>
      <c r="CRE87" s="198"/>
      <c r="CRF87" s="197"/>
      <c r="CRG87" s="197"/>
      <c r="CRH87" s="199"/>
      <c r="CRI87" s="200"/>
      <c r="CRJ87" s="201"/>
      <c r="CRK87" s="202"/>
      <c r="CRL87" s="203"/>
      <c r="CRM87" s="198"/>
      <c r="CRN87" s="195"/>
      <c r="CRO87" s="196"/>
      <c r="CRP87" s="197"/>
      <c r="CRQ87" s="198"/>
      <c r="CRR87" s="198"/>
      <c r="CRS87" s="197"/>
      <c r="CRT87" s="197"/>
      <c r="CRU87" s="199"/>
      <c r="CRV87" s="200"/>
      <c r="CRW87" s="201"/>
      <c r="CRX87" s="202"/>
      <c r="CRY87" s="203"/>
      <c r="CRZ87" s="198"/>
      <c r="CSA87" s="195"/>
      <c r="CSB87" s="196"/>
      <c r="CSC87" s="197"/>
      <c r="CSD87" s="198"/>
      <c r="CSE87" s="198"/>
      <c r="CSF87" s="197"/>
      <c r="CSG87" s="197"/>
      <c r="CSH87" s="199"/>
      <c r="CSI87" s="200"/>
      <c r="CSJ87" s="201"/>
      <c r="CSK87" s="202"/>
      <c r="CSL87" s="203"/>
      <c r="CSM87" s="198"/>
      <c r="CSN87" s="195"/>
      <c r="CSO87" s="196"/>
      <c r="CSP87" s="197"/>
      <c r="CSQ87" s="198"/>
      <c r="CSR87" s="198"/>
      <c r="CSS87" s="197"/>
      <c r="CST87" s="197"/>
      <c r="CSU87" s="199"/>
      <c r="CSV87" s="200"/>
      <c r="CSW87" s="201"/>
      <c r="CSX87" s="202"/>
      <c r="CSY87" s="203"/>
      <c r="CSZ87" s="198"/>
      <c r="CTA87" s="195"/>
      <c r="CTB87" s="196"/>
      <c r="CTC87" s="197"/>
      <c r="CTD87" s="198"/>
      <c r="CTE87" s="198"/>
      <c r="CTF87" s="197"/>
      <c r="CTG87" s="197"/>
      <c r="CTH87" s="199"/>
      <c r="CTI87" s="200"/>
      <c r="CTJ87" s="201"/>
      <c r="CTK87" s="202"/>
      <c r="CTL87" s="203"/>
      <c r="CTM87" s="198"/>
      <c r="CTN87" s="195"/>
      <c r="CTO87" s="196"/>
      <c r="CTP87" s="197"/>
      <c r="CTQ87" s="198"/>
      <c r="CTR87" s="198"/>
      <c r="CTS87" s="197"/>
      <c r="CTT87" s="197"/>
      <c r="CTU87" s="199"/>
      <c r="CTV87" s="200"/>
      <c r="CTW87" s="201"/>
      <c r="CTX87" s="202"/>
      <c r="CTY87" s="203"/>
      <c r="CTZ87" s="198"/>
      <c r="CUA87" s="195"/>
      <c r="CUB87" s="196"/>
      <c r="CUC87" s="197"/>
      <c r="CUD87" s="198"/>
      <c r="CUE87" s="198"/>
      <c r="CUF87" s="197"/>
      <c r="CUG87" s="197"/>
      <c r="CUH87" s="199"/>
      <c r="CUI87" s="200"/>
      <c r="CUJ87" s="201"/>
      <c r="CUK87" s="202"/>
      <c r="CUL87" s="203"/>
      <c r="CUM87" s="198"/>
      <c r="CUN87" s="195"/>
      <c r="CUO87" s="196"/>
      <c r="CUP87" s="197"/>
      <c r="CUQ87" s="198"/>
      <c r="CUR87" s="198"/>
      <c r="CUS87" s="197"/>
      <c r="CUT87" s="197"/>
      <c r="CUU87" s="199"/>
      <c r="CUV87" s="200"/>
      <c r="CUW87" s="201"/>
      <c r="CUX87" s="202"/>
      <c r="CUY87" s="203"/>
      <c r="CUZ87" s="198"/>
      <c r="CVA87" s="195"/>
      <c r="CVB87" s="196"/>
      <c r="CVC87" s="197"/>
      <c r="CVD87" s="198"/>
      <c r="CVE87" s="198"/>
      <c r="CVF87" s="197"/>
      <c r="CVG87" s="197"/>
      <c r="CVH87" s="199"/>
      <c r="CVI87" s="200"/>
      <c r="CVJ87" s="201"/>
      <c r="CVK87" s="202"/>
      <c r="CVL87" s="203"/>
      <c r="CVM87" s="198"/>
      <c r="CVN87" s="195"/>
      <c r="CVO87" s="196"/>
      <c r="CVP87" s="197"/>
      <c r="CVQ87" s="198"/>
      <c r="CVR87" s="198"/>
      <c r="CVS87" s="197"/>
      <c r="CVT87" s="197"/>
      <c r="CVU87" s="199"/>
      <c r="CVV87" s="200"/>
      <c r="CVW87" s="201"/>
      <c r="CVX87" s="202"/>
      <c r="CVY87" s="203"/>
      <c r="CVZ87" s="198"/>
      <c r="CWA87" s="195"/>
      <c r="CWB87" s="196"/>
      <c r="CWC87" s="197"/>
      <c r="CWD87" s="198"/>
      <c r="CWE87" s="198"/>
      <c r="CWF87" s="197"/>
      <c r="CWG87" s="197"/>
      <c r="CWH87" s="199"/>
      <c r="CWI87" s="200"/>
      <c r="CWJ87" s="201"/>
      <c r="CWK87" s="202"/>
      <c r="CWL87" s="203"/>
      <c r="CWM87" s="198"/>
      <c r="CWN87" s="195"/>
      <c r="CWO87" s="196"/>
      <c r="CWP87" s="197"/>
      <c r="CWQ87" s="198"/>
      <c r="CWR87" s="198"/>
      <c r="CWS87" s="197"/>
      <c r="CWT87" s="197"/>
      <c r="CWU87" s="199"/>
      <c r="CWV87" s="200"/>
      <c r="CWW87" s="201"/>
      <c r="CWX87" s="202"/>
      <c r="CWY87" s="203"/>
      <c r="CWZ87" s="198"/>
      <c r="CXA87" s="195"/>
      <c r="CXB87" s="196"/>
      <c r="CXC87" s="197"/>
      <c r="CXD87" s="198"/>
      <c r="CXE87" s="198"/>
      <c r="CXF87" s="197"/>
      <c r="CXG87" s="197"/>
      <c r="CXH87" s="199"/>
      <c r="CXI87" s="200"/>
      <c r="CXJ87" s="201"/>
      <c r="CXK87" s="202"/>
      <c r="CXL87" s="203"/>
      <c r="CXM87" s="198"/>
      <c r="CXN87" s="195"/>
      <c r="CXO87" s="196"/>
      <c r="CXP87" s="197"/>
      <c r="CXQ87" s="198"/>
      <c r="CXR87" s="198"/>
      <c r="CXS87" s="197"/>
      <c r="CXT87" s="197"/>
      <c r="CXU87" s="199"/>
      <c r="CXV87" s="200"/>
      <c r="CXW87" s="201"/>
      <c r="CXX87" s="202"/>
      <c r="CXY87" s="203"/>
      <c r="CXZ87" s="198"/>
      <c r="CYA87" s="195"/>
      <c r="CYB87" s="196"/>
      <c r="CYC87" s="197"/>
      <c r="CYD87" s="198"/>
      <c r="CYE87" s="198"/>
      <c r="CYF87" s="197"/>
      <c r="CYG87" s="197"/>
      <c r="CYH87" s="199"/>
      <c r="CYI87" s="200"/>
      <c r="CYJ87" s="201"/>
      <c r="CYK87" s="202"/>
      <c r="CYL87" s="203"/>
      <c r="CYM87" s="198"/>
      <c r="CYN87" s="195"/>
      <c r="CYO87" s="196"/>
      <c r="CYP87" s="197"/>
      <c r="CYQ87" s="198"/>
      <c r="CYR87" s="198"/>
      <c r="CYS87" s="197"/>
      <c r="CYT87" s="197"/>
      <c r="CYU87" s="199"/>
      <c r="CYV87" s="200"/>
      <c r="CYW87" s="201"/>
      <c r="CYX87" s="202"/>
      <c r="CYY87" s="203"/>
      <c r="CYZ87" s="198"/>
      <c r="CZA87" s="195"/>
      <c r="CZB87" s="196"/>
      <c r="CZC87" s="197"/>
      <c r="CZD87" s="198"/>
      <c r="CZE87" s="198"/>
      <c r="CZF87" s="197"/>
      <c r="CZG87" s="197"/>
      <c r="CZH87" s="199"/>
      <c r="CZI87" s="200"/>
      <c r="CZJ87" s="201"/>
      <c r="CZK87" s="202"/>
      <c r="CZL87" s="203"/>
      <c r="CZM87" s="198"/>
      <c r="CZN87" s="195"/>
      <c r="CZO87" s="196"/>
      <c r="CZP87" s="197"/>
      <c r="CZQ87" s="198"/>
      <c r="CZR87" s="198"/>
      <c r="CZS87" s="197"/>
      <c r="CZT87" s="197"/>
      <c r="CZU87" s="199"/>
      <c r="CZV87" s="200"/>
      <c r="CZW87" s="201"/>
      <c r="CZX87" s="202"/>
      <c r="CZY87" s="203"/>
      <c r="CZZ87" s="198"/>
      <c r="DAA87" s="195"/>
      <c r="DAB87" s="196"/>
      <c r="DAC87" s="197"/>
      <c r="DAD87" s="198"/>
      <c r="DAE87" s="198"/>
      <c r="DAF87" s="197"/>
      <c r="DAG87" s="197"/>
      <c r="DAH87" s="199"/>
      <c r="DAI87" s="200"/>
      <c r="DAJ87" s="201"/>
      <c r="DAK87" s="202"/>
      <c r="DAL87" s="203"/>
      <c r="DAM87" s="198"/>
      <c r="DAN87" s="195"/>
      <c r="DAO87" s="196"/>
      <c r="DAP87" s="197"/>
      <c r="DAQ87" s="198"/>
      <c r="DAR87" s="198"/>
      <c r="DAS87" s="197"/>
      <c r="DAT87" s="197"/>
      <c r="DAU87" s="199"/>
      <c r="DAV87" s="200"/>
      <c r="DAW87" s="201"/>
      <c r="DAX87" s="202"/>
      <c r="DAY87" s="203"/>
      <c r="DAZ87" s="198"/>
      <c r="DBA87" s="195"/>
      <c r="DBB87" s="196"/>
      <c r="DBC87" s="197"/>
      <c r="DBD87" s="198"/>
      <c r="DBE87" s="198"/>
      <c r="DBF87" s="197"/>
      <c r="DBG87" s="197"/>
      <c r="DBH87" s="199"/>
      <c r="DBI87" s="200"/>
      <c r="DBJ87" s="201"/>
      <c r="DBK87" s="202"/>
      <c r="DBL87" s="203"/>
      <c r="DBM87" s="198"/>
      <c r="DBN87" s="195"/>
      <c r="DBO87" s="196"/>
      <c r="DBP87" s="197"/>
      <c r="DBQ87" s="198"/>
      <c r="DBR87" s="198"/>
      <c r="DBS87" s="197"/>
      <c r="DBT87" s="197"/>
      <c r="DBU87" s="199"/>
      <c r="DBV87" s="200"/>
      <c r="DBW87" s="201"/>
      <c r="DBX87" s="202"/>
      <c r="DBY87" s="203"/>
      <c r="DBZ87" s="198"/>
      <c r="DCA87" s="195"/>
      <c r="DCB87" s="196"/>
      <c r="DCC87" s="197"/>
      <c r="DCD87" s="198"/>
      <c r="DCE87" s="198"/>
      <c r="DCF87" s="197"/>
      <c r="DCG87" s="197"/>
      <c r="DCH87" s="199"/>
      <c r="DCI87" s="200"/>
      <c r="DCJ87" s="201"/>
      <c r="DCK87" s="202"/>
      <c r="DCL87" s="203"/>
      <c r="DCM87" s="198"/>
      <c r="DCN87" s="195"/>
      <c r="DCO87" s="196"/>
      <c r="DCP87" s="197"/>
      <c r="DCQ87" s="198"/>
      <c r="DCR87" s="198"/>
      <c r="DCS87" s="197"/>
      <c r="DCT87" s="197"/>
      <c r="DCU87" s="199"/>
      <c r="DCV87" s="200"/>
      <c r="DCW87" s="201"/>
      <c r="DCX87" s="202"/>
      <c r="DCY87" s="203"/>
      <c r="DCZ87" s="198"/>
      <c r="DDA87" s="195"/>
      <c r="DDB87" s="196"/>
      <c r="DDC87" s="197"/>
      <c r="DDD87" s="198"/>
      <c r="DDE87" s="198"/>
      <c r="DDF87" s="197"/>
      <c r="DDG87" s="197"/>
      <c r="DDH87" s="199"/>
      <c r="DDI87" s="200"/>
      <c r="DDJ87" s="201"/>
      <c r="DDK87" s="202"/>
      <c r="DDL87" s="203"/>
      <c r="DDM87" s="198"/>
      <c r="DDN87" s="195"/>
      <c r="DDO87" s="196"/>
      <c r="DDP87" s="197"/>
      <c r="DDQ87" s="198"/>
      <c r="DDR87" s="198"/>
      <c r="DDS87" s="197"/>
      <c r="DDT87" s="197"/>
      <c r="DDU87" s="199"/>
      <c r="DDV87" s="200"/>
      <c r="DDW87" s="201"/>
      <c r="DDX87" s="202"/>
      <c r="DDY87" s="203"/>
      <c r="DDZ87" s="198"/>
      <c r="DEA87" s="195"/>
      <c r="DEB87" s="196"/>
      <c r="DEC87" s="197"/>
      <c r="DED87" s="198"/>
      <c r="DEE87" s="198"/>
      <c r="DEF87" s="197"/>
      <c r="DEG87" s="197"/>
      <c r="DEH87" s="199"/>
      <c r="DEI87" s="200"/>
      <c r="DEJ87" s="201"/>
      <c r="DEK87" s="202"/>
      <c r="DEL87" s="203"/>
      <c r="DEM87" s="198"/>
      <c r="DEN87" s="195"/>
      <c r="DEO87" s="196"/>
      <c r="DEP87" s="197"/>
      <c r="DEQ87" s="198"/>
      <c r="DER87" s="198"/>
      <c r="DES87" s="197"/>
      <c r="DET87" s="197"/>
      <c r="DEU87" s="199"/>
      <c r="DEV87" s="200"/>
      <c r="DEW87" s="201"/>
      <c r="DEX87" s="202"/>
      <c r="DEY87" s="203"/>
      <c r="DEZ87" s="198"/>
      <c r="DFA87" s="195"/>
      <c r="DFB87" s="196"/>
      <c r="DFC87" s="197"/>
      <c r="DFD87" s="198"/>
      <c r="DFE87" s="198"/>
      <c r="DFF87" s="197"/>
      <c r="DFG87" s="197"/>
      <c r="DFH87" s="199"/>
      <c r="DFI87" s="200"/>
      <c r="DFJ87" s="201"/>
      <c r="DFK87" s="202"/>
      <c r="DFL87" s="203"/>
      <c r="DFM87" s="198"/>
      <c r="DFN87" s="195"/>
      <c r="DFO87" s="196"/>
      <c r="DFP87" s="197"/>
      <c r="DFQ87" s="198"/>
      <c r="DFR87" s="198"/>
      <c r="DFS87" s="197"/>
      <c r="DFT87" s="197"/>
      <c r="DFU87" s="199"/>
      <c r="DFV87" s="200"/>
      <c r="DFW87" s="201"/>
      <c r="DFX87" s="202"/>
      <c r="DFY87" s="203"/>
      <c r="DFZ87" s="198"/>
      <c r="DGA87" s="195"/>
      <c r="DGB87" s="196"/>
      <c r="DGC87" s="197"/>
      <c r="DGD87" s="198"/>
      <c r="DGE87" s="198"/>
      <c r="DGF87" s="197"/>
      <c r="DGG87" s="197"/>
      <c r="DGH87" s="199"/>
      <c r="DGI87" s="200"/>
      <c r="DGJ87" s="201"/>
      <c r="DGK87" s="202"/>
      <c r="DGL87" s="203"/>
      <c r="DGM87" s="198"/>
      <c r="DGN87" s="195"/>
      <c r="DGO87" s="196"/>
      <c r="DGP87" s="197"/>
      <c r="DGQ87" s="198"/>
      <c r="DGR87" s="198"/>
      <c r="DGS87" s="197"/>
      <c r="DGT87" s="197"/>
      <c r="DGU87" s="199"/>
      <c r="DGV87" s="200"/>
      <c r="DGW87" s="201"/>
      <c r="DGX87" s="202"/>
      <c r="DGY87" s="203"/>
      <c r="DGZ87" s="198"/>
      <c r="DHA87" s="195"/>
      <c r="DHB87" s="196"/>
      <c r="DHC87" s="197"/>
      <c r="DHD87" s="198"/>
      <c r="DHE87" s="198"/>
      <c r="DHF87" s="197"/>
      <c r="DHG87" s="197"/>
      <c r="DHH87" s="199"/>
      <c r="DHI87" s="200"/>
      <c r="DHJ87" s="201"/>
      <c r="DHK87" s="202"/>
      <c r="DHL87" s="203"/>
      <c r="DHM87" s="198"/>
      <c r="DHN87" s="195"/>
      <c r="DHO87" s="196"/>
      <c r="DHP87" s="197"/>
      <c r="DHQ87" s="198"/>
      <c r="DHR87" s="198"/>
      <c r="DHS87" s="197"/>
      <c r="DHT87" s="197"/>
      <c r="DHU87" s="199"/>
      <c r="DHV87" s="200"/>
      <c r="DHW87" s="201"/>
      <c r="DHX87" s="202"/>
      <c r="DHY87" s="203"/>
      <c r="DHZ87" s="198"/>
      <c r="DIA87" s="195"/>
      <c r="DIB87" s="196"/>
      <c r="DIC87" s="197"/>
      <c r="DID87" s="198"/>
      <c r="DIE87" s="198"/>
      <c r="DIF87" s="197"/>
      <c r="DIG87" s="197"/>
      <c r="DIH87" s="199"/>
      <c r="DII87" s="200"/>
      <c r="DIJ87" s="201"/>
      <c r="DIK87" s="202"/>
      <c r="DIL87" s="203"/>
      <c r="DIM87" s="198"/>
      <c r="DIN87" s="195"/>
      <c r="DIO87" s="196"/>
      <c r="DIP87" s="197"/>
      <c r="DIQ87" s="198"/>
      <c r="DIR87" s="198"/>
      <c r="DIS87" s="197"/>
      <c r="DIT87" s="197"/>
      <c r="DIU87" s="199"/>
      <c r="DIV87" s="200"/>
      <c r="DIW87" s="201"/>
      <c r="DIX87" s="202"/>
      <c r="DIY87" s="203"/>
      <c r="DIZ87" s="198"/>
      <c r="DJA87" s="195"/>
      <c r="DJB87" s="196"/>
      <c r="DJC87" s="197"/>
      <c r="DJD87" s="198"/>
      <c r="DJE87" s="198"/>
      <c r="DJF87" s="197"/>
      <c r="DJG87" s="197"/>
      <c r="DJH87" s="199"/>
      <c r="DJI87" s="200"/>
      <c r="DJJ87" s="201"/>
      <c r="DJK87" s="202"/>
      <c r="DJL87" s="203"/>
      <c r="DJM87" s="198"/>
      <c r="DJN87" s="195"/>
      <c r="DJO87" s="196"/>
      <c r="DJP87" s="197"/>
      <c r="DJQ87" s="198"/>
      <c r="DJR87" s="198"/>
      <c r="DJS87" s="197"/>
      <c r="DJT87" s="197"/>
      <c r="DJU87" s="199"/>
      <c r="DJV87" s="200"/>
      <c r="DJW87" s="201"/>
      <c r="DJX87" s="202"/>
      <c r="DJY87" s="203"/>
      <c r="DJZ87" s="198"/>
      <c r="DKA87" s="195"/>
      <c r="DKB87" s="196"/>
      <c r="DKC87" s="197"/>
      <c r="DKD87" s="198"/>
      <c r="DKE87" s="198"/>
      <c r="DKF87" s="197"/>
      <c r="DKG87" s="197"/>
      <c r="DKH87" s="199"/>
      <c r="DKI87" s="200"/>
      <c r="DKJ87" s="201"/>
      <c r="DKK87" s="202"/>
      <c r="DKL87" s="203"/>
      <c r="DKM87" s="198"/>
      <c r="DKN87" s="195"/>
      <c r="DKO87" s="196"/>
      <c r="DKP87" s="197"/>
      <c r="DKQ87" s="198"/>
      <c r="DKR87" s="198"/>
      <c r="DKS87" s="197"/>
      <c r="DKT87" s="197"/>
      <c r="DKU87" s="199"/>
      <c r="DKV87" s="200"/>
      <c r="DKW87" s="201"/>
      <c r="DKX87" s="202"/>
      <c r="DKY87" s="203"/>
      <c r="DKZ87" s="198"/>
      <c r="DLA87" s="195"/>
      <c r="DLB87" s="196"/>
      <c r="DLC87" s="197"/>
      <c r="DLD87" s="198"/>
      <c r="DLE87" s="198"/>
      <c r="DLF87" s="197"/>
      <c r="DLG87" s="197"/>
      <c r="DLH87" s="199"/>
      <c r="DLI87" s="200"/>
      <c r="DLJ87" s="201"/>
      <c r="DLK87" s="202"/>
      <c r="DLL87" s="203"/>
      <c r="DLM87" s="198"/>
      <c r="DLN87" s="195"/>
      <c r="DLO87" s="196"/>
      <c r="DLP87" s="197"/>
      <c r="DLQ87" s="198"/>
      <c r="DLR87" s="198"/>
      <c r="DLS87" s="197"/>
      <c r="DLT87" s="197"/>
      <c r="DLU87" s="199"/>
      <c r="DLV87" s="200"/>
      <c r="DLW87" s="201"/>
      <c r="DLX87" s="202"/>
      <c r="DLY87" s="203"/>
      <c r="DLZ87" s="198"/>
      <c r="DMA87" s="195"/>
      <c r="DMB87" s="196"/>
      <c r="DMC87" s="197"/>
      <c r="DMD87" s="198"/>
      <c r="DME87" s="198"/>
      <c r="DMF87" s="197"/>
      <c r="DMG87" s="197"/>
      <c r="DMH87" s="199"/>
      <c r="DMI87" s="200"/>
      <c r="DMJ87" s="201"/>
      <c r="DMK87" s="202"/>
      <c r="DML87" s="203"/>
      <c r="DMM87" s="198"/>
      <c r="DMN87" s="195"/>
      <c r="DMO87" s="196"/>
      <c r="DMP87" s="197"/>
      <c r="DMQ87" s="198"/>
      <c r="DMR87" s="198"/>
      <c r="DMS87" s="197"/>
      <c r="DMT87" s="197"/>
      <c r="DMU87" s="199"/>
      <c r="DMV87" s="200"/>
      <c r="DMW87" s="201"/>
      <c r="DMX87" s="202"/>
      <c r="DMY87" s="203"/>
      <c r="DMZ87" s="198"/>
      <c r="DNA87" s="195"/>
      <c r="DNB87" s="196"/>
      <c r="DNC87" s="197"/>
      <c r="DND87" s="198"/>
      <c r="DNE87" s="198"/>
      <c r="DNF87" s="197"/>
      <c r="DNG87" s="197"/>
      <c r="DNH87" s="199"/>
      <c r="DNI87" s="200"/>
      <c r="DNJ87" s="201"/>
      <c r="DNK87" s="202"/>
      <c r="DNL87" s="203"/>
      <c r="DNM87" s="198"/>
      <c r="DNN87" s="195"/>
      <c r="DNO87" s="196"/>
      <c r="DNP87" s="197"/>
      <c r="DNQ87" s="198"/>
      <c r="DNR87" s="198"/>
      <c r="DNS87" s="197"/>
      <c r="DNT87" s="197"/>
      <c r="DNU87" s="199"/>
      <c r="DNV87" s="200"/>
      <c r="DNW87" s="201"/>
      <c r="DNX87" s="202"/>
      <c r="DNY87" s="203"/>
      <c r="DNZ87" s="198"/>
      <c r="DOA87" s="195"/>
      <c r="DOB87" s="196"/>
      <c r="DOC87" s="197"/>
      <c r="DOD87" s="198"/>
      <c r="DOE87" s="198"/>
      <c r="DOF87" s="197"/>
      <c r="DOG87" s="197"/>
      <c r="DOH87" s="199"/>
      <c r="DOI87" s="200"/>
      <c r="DOJ87" s="201"/>
      <c r="DOK87" s="202"/>
      <c r="DOL87" s="203"/>
      <c r="DOM87" s="198"/>
      <c r="DON87" s="195"/>
      <c r="DOO87" s="196"/>
      <c r="DOP87" s="197"/>
      <c r="DOQ87" s="198"/>
      <c r="DOR87" s="198"/>
      <c r="DOS87" s="197"/>
      <c r="DOT87" s="197"/>
      <c r="DOU87" s="199"/>
      <c r="DOV87" s="200"/>
      <c r="DOW87" s="201"/>
      <c r="DOX87" s="202"/>
      <c r="DOY87" s="203"/>
      <c r="DOZ87" s="198"/>
      <c r="DPA87" s="195"/>
      <c r="DPB87" s="196"/>
      <c r="DPC87" s="197"/>
      <c r="DPD87" s="198"/>
      <c r="DPE87" s="198"/>
      <c r="DPF87" s="197"/>
      <c r="DPG87" s="197"/>
      <c r="DPH87" s="199"/>
      <c r="DPI87" s="200"/>
      <c r="DPJ87" s="201"/>
      <c r="DPK87" s="202"/>
      <c r="DPL87" s="203"/>
      <c r="DPM87" s="198"/>
      <c r="DPN87" s="195"/>
      <c r="DPO87" s="196"/>
      <c r="DPP87" s="197"/>
      <c r="DPQ87" s="198"/>
      <c r="DPR87" s="198"/>
      <c r="DPS87" s="197"/>
      <c r="DPT87" s="197"/>
      <c r="DPU87" s="199"/>
      <c r="DPV87" s="200"/>
      <c r="DPW87" s="201"/>
      <c r="DPX87" s="202"/>
      <c r="DPY87" s="203"/>
      <c r="DPZ87" s="198"/>
      <c r="DQA87" s="195"/>
      <c r="DQB87" s="196"/>
      <c r="DQC87" s="197"/>
      <c r="DQD87" s="198"/>
      <c r="DQE87" s="198"/>
      <c r="DQF87" s="197"/>
      <c r="DQG87" s="197"/>
      <c r="DQH87" s="199"/>
      <c r="DQI87" s="200"/>
      <c r="DQJ87" s="201"/>
      <c r="DQK87" s="202"/>
      <c r="DQL87" s="203"/>
      <c r="DQM87" s="198"/>
      <c r="DQN87" s="195"/>
      <c r="DQO87" s="196"/>
      <c r="DQP87" s="197"/>
      <c r="DQQ87" s="198"/>
      <c r="DQR87" s="198"/>
      <c r="DQS87" s="197"/>
      <c r="DQT87" s="197"/>
      <c r="DQU87" s="199"/>
      <c r="DQV87" s="200"/>
      <c r="DQW87" s="201"/>
      <c r="DQX87" s="202"/>
      <c r="DQY87" s="203"/>
      <c r="DQZ87" s="198"/>
      <c r="DRA87" s="195"/>
      <c r="DRB87" s="196"/>
      <c r="DRC87" s="197"/>
      <c r="DRD87" s="198"/>
      <c r="DRE87" s="198"/>
      <c r="DRF87" s="197"/>
      <c r="DRG87" s="197"/>
      <c r="DRH87" s="199"/>
      <c r="DRI87" s="200"/>
      <c r="DRJ87" s="201"/>
      <c r="DRK87" s="202"/>
      <c r="DRL87" s="203"/>
      <c r="DRM87" s="198"/>
      <c r="DRN87" s="195"/>
      <c r="DRO87" s="196"/>
      <c r="DRP87" s="197"/>
      <c r="DRQ87" s="198"/>
      <c r="DRR87" s="198"/>
      <c r="DRS87" s="197"/>
      <c r="DRT87" s="197"/>
      <c r="DRU87" s="199"/>
      <c r="DRV87" s="200"/>
      <c r="DRW87" s="201"/>
      <c r="DRX87" s="202"/>
      <c r="DRY87" s="203"/>
      <c r="DRZ87" s="198"/>
      <c r="DSA87" s="195"/>
      <c r="DSB87" s="196"/>
      <c r="DSC87" s="197"/>
      <c r="DSD87" s="198"/>
      <c r="DSE87" s="198"/>
      <c r="DSF87" s="197"/>
      <c r="DSG87" s="197"/>
      <c r="DSH87" s="199"/>
      <c r="DSI87" s="200"/>
      <c r="DSJ87" s="201"/>
      <c r="DSK87" s="202"/>
      <c r="DSL87" s="203"/>
      <c r="DSM87" s="198"/>
      <c r="DSN87" s="195"/>
      <c r="DSO87" s="196"/>
      <c r="DSP87" s="197"/>
      <c r="DSQ87" s="198"/>
      <c r="DSR87" s="198"/>
      <c r="DSS87" s="197"/>
      <c r="DST87" s="197"/>
      <c r="DSU87" s="199"/>
      <c r="DSV87" s="200"/>
      <c r="DSW87" s="201"/>
      <c r="DSX87" s="202"/>
      <c r="DSY87" s="203"/>
      <c r="DSZ87" s="198"/>
      <c r="DTA87" s="195"/>
      <c r="DTB87" s="196"/>
      <c r="DTC87" s="197"/>
      <c r="DTD87" s="198"/>
      <c r="DTE87" s="198"/>
      <c r="DTF87" s="197"/>
      <c r="DTG87" s="197"/>
      <c r="DTH87" s="199"/>
      <c r="DTI87" s="200"/>
      <c r="DTJ87" s="201"/>
      <c r="DTK87" s="202"/>
      <c r="DTL87" s="203"/>
      <c r="DTM87" s="198"/>
      <c r="DTN87" s="195"/>
      <c r="DTO87" s="196"/>
      <c r="DTP87" s="197"/>
      <c r="DTQ87" s="198"/>
      <c r="DTR87" s="198"/>
      <c r="DTS87" s="197"/>
      <c r="DTT87" s="197"/>
      <c r="DTU87" s="199"/>
      <c r="DTV87" s="200"/>
      <c r="DTW87" s="201"/>
      <c r="DTX87" s="202"/>
      <c r="DTY87" s="203"/>
      <c r="DTZ87" s="198"/>
      <c r="DUA87" s="195"/>
      <c r="DUB87" s="196"/>
      <c r="DUC87" s="197"/>
      <c r="DUD87" s="198"/>
      <c r="DUE87" s="198"/>
      <c r="DUF87" s="197"/>
      <c r="DUG87" s="197"/>
      <c r="DUH87" s="199"/>
      <c r="DUI87" s="200"/>
      <c r="DUJ87" s="201"/>
      <c r="DUK87" s="202"/>
      <c r="DUL87" s="203"/>
      <c r="DUM87" s="198"/>
      <c r="DUN87" s="195"/>
      <c r="DUO87" s="196"/>
      <c r="DUP87" s="197"/>
      <c r="DUQ87" s="198"/>
      <c r="DUR87" s="198"/>
      <c r="DUS87" s="197"/>
      <c r="DUT87" s="197"/>
      <c r="DUU87" s="199"/>
      <c r="DUV87" s="200"/>
      <c r="DUW87" s="201"/>
      <c r="DUX87" s="202"/>
      <c r="DUY87" s="203"/>
      <c r="DUZ87" s="198"/>
      <c r="DVA87" s="195"/>
      <c r="DVB87" s="196"/>
      <c r="DVC87" s="197"/>
      <c r="DVD87" s="198"/>
      <c r="DVE87" s="198"/>
      <c r="DVF87" s="197"/>
      <c r="DVG87" s="197"/>
      <c r="DVH87" s="199"/>
      <c r="DVI87" s="200"/>
      <c r="DVJ87" s="201"/>
      <c r="DVK87" s="202"/>
      <c r="DVL87" s="203"/>
      <c r="DVM87" s="198"/>
      <c r="DVN87" s="195"/>
      <c r="DVO87" s="196"/>
      <c r="DVP87" s="197"/>
      <c r="DVQ87" s="198"/>
      <c r="DVR87" s="198"/>
      <c r="DVS87" s="197"/>
      <c r="DVT87" s="197"/>
      <c r="DVU87" s="199"/>
      <c r="DVV87" s="200"/>
      <c r="DVW87" s="201"/>
      <c r="DVX87" s="202"/>
      <c r="DVY87" s="203"/>
      <c r="DVZ87" s="198"/>
      <c r="DWA87" s="195"/>
      <c r="DWB87" s="196"/>
      <c r="DWC87" s="197"/>
      <c r="DWD87" s="198"/>
      <c r="DWE87" s="198"/>
      <c r="DWF87" s="197"/>
      <c r="DWG87" s="197"/>
      <c r="DWH87" s="199"/>
      <c r="DWI87" s="200"/>
      <c r="DWJ87" s="201"/>
      <c r="DWK87" s="202"/>
      <c r="DWL87" s="203"/>
      <c r="DWM87" s="198"/>
      <c r="DWN87" s="195"/>
      <c r="DWO87" s="196"/>
      <c r="DWP87" s="197"/>
      <c r="DWQ87" s="198"/>
      <c r="DWR87" s="198"/>
      <c r="DWS87" s="197"/>
      <c r="DWT87" s="197"/>
      <c r="DWU87" s="199"/>
      <c r="DWV87" s="200"/>
      <c r="DWW87" s="201"/>
      <c r="DWX87" s="202"/>
      <c r="DWY87" s="203"/>
      <c r="DWZ87" s="198"/>
      <c r="DXA87" s="195"/>
      <c r="DXB87" s="196"/>
      <c r="DXC87" s="197"/>
      <c r="DXD87" s="198"/>
      <c r="DXE87" s="198"/>
      <c r="DXF87" s="197"/>
      <c r="DXG87" s="197"/>
      <c r="DXH87" s="199"/>
      <c r="DXI87" s="200"/>
      <c r="DXJ87" s="201"/>
      <c r="DXK87" s="202"/>
      <c r="DXL87" s="203"/>
      <c r="DXM87" s="198"/>
      <c r="DXN87" s="195"/>
      <c r="DXO87" s="196"/>
      <c r="DXP87" s="197"/>
      <c r="DXQ87" s="198"/>
      <c r="DXR87" s="198"/>
      <c r="DXS87" s="197"/>
      <c r="DXT87" s="197"/>
      <c r="DXU87" s="199"/>
      <c r="DXV87" s="200"/>
      <c r="DXW87" s="201"/>
      <c r="DXX87" s="202"/>
      <c r="DXY87" s="203"/>
      <c r="DXZ87" s="198"/>
      <c r="DYA87" s="195"/>
      <c r="DYB87" s="196"/>
      <c r="DYC87" s="197"/>
      <c r="DYD87" s="198"/>
      <c r="DYE87" s="198"/>
      <c r="DYF87" s="197"/>
      <c r="DYG87" s="197"/>
      <c r="DYH87" s="199"/>
      <c r="DYI87" s="200"/>
      <c r="DYJ87" s="201"/>
      <c r="DYK87" s="202"/>
      <c r="DYL87" s="203"/>
      <c r="DYM87" s="198"/>
      <c r="DYN87" s="195"/>
      <c r="DYO87" s="196"/>
      <c r="DYP87" s="197"/>
      <c r="DYQ87" s="198"/>
      <c r="DYR87" s="198"/>
      <c r="DYS87" s="197"/>
      <c r="DYT87" s="197"/>
      <c r="DYU87" s="199"/>
      <c r="DYV87" s="200"/>
      <c r="DYW87" s="201"/>
      <c r="DYX87" s="202"/>
      <c r="DYY87" s="203"/>
      <c r="DYZ87" s="198"/>
      <c r="DZA87" s="195"/>
      <c r="DZB87" s="196"/>
      <c r="DZC87" s="197"/>
      <c r="DZD87" s="198"/>
      <c r="DZE87" s="198"/>
      <c r="DZF87" s="197"/>
      <c r="DZG87" s="197"/>
      <c r="DZH87" s="199"/>
      <c r="DZI87" s="200"/>
      <c r="DZJ87" s="201"/>
      <c r="DZK87" s="202"/>
      <c r="DZL87" s="203"/>
      <c r="DZM87" s="198"/>
      <c r="DZN87" s="195"/>
      <c r="DZO87" s="196"/>
      <c r="DZP87" s="197"/>
      <c r="DZQ87" s="198"/>
      <c r="DZR87" s="198"/>
      <c r="DZS87" s="197"/>
      <c r="DZT87" s="197"/>
      <c r="DZU87" s="199"/>
      <c r="DZV87" s="200"/>
      <c r="DZW87" s="201"/>
      <c r="DZX87" s="202"/>
      <c r="DZY87" s="203"/>
      <c r="DZZ87" s="198"/>
      <c r="EAA87" s="195"/>
      <c r="EAB87" s="196"/>
      <c r="EAC87" s="197"/>
      <c r="EAD87" s="198"/>
      <c r="EAE87" s="198"/>
      <c r="EAF87" s="197"/>
      <c r="EAG87" s="197"/>
      <c r="EAH87" s="199"/>
      <c r="EAI87" s="200"/>
      <c r="EAJ87" s="201"/>
      <c r="EAK87" s="202"/>
      <c r="EAL87" s="203"/>
      <c r="EAM87" s="198"/>
      <c r="EAN87" s="195"/>
      <c r="EAO87" s="196"/>
      <c r="EAP87" s="197"/>
      <c r="EAQ87" s="198"/>
      <c r="EAR87" s="198"/>
      <c r="EAS87" s="197"/>
      <c r="EAT87" s="197"/>
      <c r="EAU87" s="199"/>
      <c r="EAV87" s="200"/>
      <c r="EAW87" s="201"/>
      <c r="EAX87" s="202"/>
      <c r="EAY87" s="203"/>
      <c r="EAZ87" s="198"/>
      <c r="EBA87" s="195"/>
      <c r="EBB87" s="196"/>
      <c r="EBC87" s="197"/>
      <c r="EBD87" s="198"/>
      <c r="EBE87" s="198"/>
      <c r="EBF87" s="197"/>
      <c r="EBG87" s="197"/>
      <c r="EBH87" s="199"/>
      <c r="EBI87" s="200"/>
      <c r="EBJ87" s="201"/>
      <c r="EBK87" s="202"/>
      <c r="EBL87" s="203"/>
      <c r="EBM87" s="198"/>
      <c r="EBN87" s="195"/>
      <c r="EBO87" s="196"/>
      <c r="EBP87" s="197"/>
      <c r="EBQ87" s="198"/>
      <c r="EBR87" s="198"/>
      <c r="EBS87" s="197"/>
      <c r="EBT87" s="197"/>
      <c r="EBU87" s="199"/>
      <c r="EBV87" s="200"/>
      <c r="EBW87" s="201"/>
      <c r="EBX87" s="202"/>
      <c r="EBY87" s="203"/>
      <c r="EBZ87" s="198"/>
      <c r="ECA87" s="195"/>
      <c r="ECB87" s="196"/>
      <c r="ECC87" s="197"/>
      <c r="ECD87" s="198"/>
      <c r="ECE87" s="198"/>
      <c r="ECF87" s="197"/>
      <c r="ECG87" s="197"/>
      <c r="ECH87" s="199"/>
      <c r="ECI87" s="200"/>
      <c r="ECJ87" s="201"/>
      <c r="ECK87" s="202"/>
      <c r="ECL87" s="203"/>
      <c r="ECM87" s="198"/>
      <c r="ECN87" s="195"/>
      <c r="ECO87" s="196"/>
      <c r="ECP87" s="197"/>
      <c r="ECQ87" s="198"/>
      <c r="ECR87" s="198"/>
      <c r="ECS87" s="197"/>
      <c r="ECT87" s="197"/>
      <c r="ECU87" s="199"/>
      <c r="ECV87" s="200"/>
      <c r="ECW87" s="201"/>
      <c r="ECX87" s="202"/>
      <c r="ECY87" s="203"/>
      <c r="ECZ87" s="198"/>
      <c r="EDA87" s="195"/>
      <c r="EDB87" s="196"/>
      <c r="EDC87" s="197"/>
      <c r="EDD87" s="198"/>
      <c r="EDE87" s="198"/>
      <c r="EDF87" s="197"/>
      <c r="EDG87" s="197"/>
      <c r="EDH87" s="199"/>
      <c r="EDI87" s="200"/>
      <c r="EDJ87" s="201"/>
      <c r="EDK87" s="202"/>
      <c r="EDL87" s="203"/>
      <c r="EDM87" s="198"/>
      <c r="EDN87" s="195"/>
      <c r="EDO87" s="196"/>
      <c r="EDP87" s="197"/>
      <c r="EDQ87" s="198"/>
      <c r="EDR87" s="198"/>
      <c r="EDS87" s="197"/>
      <c r="EDT87" s="197"/>
      <c r="EDU87" s="199"/>
      <c r="EDV87" s="200"/>
      <c r="EDW87" s="201"/>
      <c r="EDX87" s="202"/>
      <c r="EDY87" s="203"/>
      <c r="EDZ87" s="198"/>
      <c r="EEA87" s="195"/>
      <c r="EEB87" s="196"/>
      <c r="EEC87" s="197"/>
      <c r="EED87" s="198"/>
      <c r="EEE87" s="198"/>
      <c r="EEF87" s="197"/>
      <c r="EEG87" s="197"/>
      <c r="EEH87" s="199"/>
      <c r="EEI87" s="200"/>
      <c r="EEJ87" s="201"/>
      <c r="EEK87" s="202"/>
      <c r="EEL87" s="203"/>
      <c r="EEM87" s="198"/>
      <c r="EEN87" s="195"/>
      <c r="EEO87" s="196"/>
      <c r="EEP87" s="197"/>
      <c r="EEQ87" s="198"/>
      <c r="EER87" s="198"/>
      <c r="EES87" s="197"/>
      <c r="EET87" s="197"/>
      <c r="EEU87" s="199"/>
      <c r="EEV87" s="200"/>
      <c r="EEW87" s="201"/>
      <c r="EEX87" s="202"/>
      <c r="EEY87" s="203"/>
      <c r="EEZ87" s="198"/>
      <c r="EFA87" s="195"/>
      <c r="EFB87" s="196"/>
      <c r="EFC87" s="197"/>
      <c r="EFD87" s="198"/>
      <c r="EFE87" s="198"/>
      <c r="EFF87" s="197"/>
      <c r="EFG87" s="197"/>
      <c r="EFH87" s="199"/>
      <c r="EFI87" s="200"/>
      <c r="EFJ87" s="201"/>
      <c r="EFK87" s="202"/>
      <c r="EFL87" s="203"/>
      <c r="EFM87" s="198"/>
      <c r="EFN87" s="195"/>
      <c r="EFO87" s="196"/>
      <c r="EFP87" s="197"/>
      <c r="EFQ87" s="198"/>
      <c r="EFR87" s="198"/>
      <c r="EFS87" s="197"/>
      <c r="EFT87" s="197"/>
      <c r="EFU87" s="199"/>
      <c r="EFV87" s="200"/>
      <c r="EFW87" s="201"/>
      <c r="EFX87" s="202"/>
      <c r="EFY87" s="203"/>
      <c r="EFZ87" s="198"/>
      <c r="EGA87" s="195"/>
      <c r="EGB87" s="196"/>
      <c r="EGC87" s="197"/>
      <c r="EGD87" s="198"/>
      <c r="EGE87" s="198"/>
      <c r="EGF87" s="197"/>
      <c r="EGG87" s="197"/>
      <c r="EGH87" s="199"/>
      <c r="EGI87" s="200"/>
      <c r="EGJ87" s="201"/>
      <c r="EGK87" s="202"/>
      <c r="EGL87" s="203"/>
      <c r="EGM87" s="198"/>
      <c r="EGN87" s="195"/>
      <c r="EGO87" s="196"/>
      <c r="EGP87" s="197"/>
      <c r="EGQ87" s="198"/>
      <c r="EGR87" s="198"/>
      <c r="EGS87" s="197"/>
      <c r="EGT87" s="197"/>
      <c r="EGU87" s="199"/>
      <c r="EGV87" s="200"/>
      <c r="EGW87" s="201"/>
      <c r="EGX87" s="202"/>
      <c r="EGY87" s="203"/>
      <c r="EGZ87" s="198"/>
      <c r="EHA87" s="195"/>
      <c r="EHB87" s="196"/>
      <c r="EHC87" s="197"/>
      <c r="EHD87" s="198"/>
      <c r="EHE87" s="198"/>
      <c r="EHF87" s="197"/>
      <c r="EHG87" s="197"/>
      <c r="EHH87" s="199"/>
      <c r="EHI87" s="200"/>
      <c r="EHJ87" s="201"/>
      <c r="EHK87" s="202"/>
      <c r="EHL87" s="203"/>
      <c r="EHM87" s="198"/>
      <c r="EHN87" s="195"/>
      <c r="EHO87" s="196"/>
      <c r="EHP87" s="197"/>
      <c r="EHQ87" s="198"/>
      <c r="EHR87" s="198"/>
      <c r="EHS87" s="197"/>
      <c r="EHT87" s="197"/>
      <c r="EHU87" s="199"/>
      <c r="EHV87" s="200"/>
      <c r="EHW87" s="201"/>
      <c r="EHX87" s="202"/>
      <c r="EHY87" s="203"/>
      <c r="EHZ87" s="198"/>
      <c r="EIA87" s="195"/>
      <c r="EIB87" s="196"/>
      <c r="EIC87" s="197"/>
      <c r="EID87" s="198"/>
      <c r="EIE87" s="198"/>
      <c r="EIF87" s="197"/>
      <c r="EIG87" s="197"/>
      <c r="EIH87" s="199"/>
      <c r="EII87" s="200"/>
      <c r="EIJ87" s="201"/>
      <c r="EIK87" s="202"/>
      <c r="EIL87" s="203"/>
      <c r="EIM87" s="198"/>
      <c r="EIN87" s="195"/>
      <c r="EIO87" s="196"/>
      <c r="EIP87" s="197"/>
      <c r="EIQ87" s="198"/>
      <c r="EIR87" s="198"/>
      <c r="EIS87" s="197"/>
      <c r="EIT87" s="197"/>
      <c r="EIU87" s="199"/>
      <c r="EIV87" s="200"/>
      <c r="EIW87" s="201"/>
      <c r="EIX87" s="202"/>
      <c r="EIY87" s="203"/>
      <c r="EIZ87" s="198"/>
      <c r="EJA87" s="195"/>
      <c r="EJB87" s="196"/>
      <c r="EJC87" s="197"/>
      <c r="EJD87" s="198"/>
      <c r="EJE87" s="198"/>
      <c r="EJF87" s="197"/>
      <c r="EJG87" s="197"/>
      <c r="EJH87" s="199"/>
      <c r="EJI87" s="200"/>
      <c r="EJJ87" s="201"/>
      <c r="EJK87" s="202"/>
      <c r="EJL87" s="203"/>
      <c r="EJM87" s="198"/>
      <c r="EJN87" s="195"/>
      <c r="EJO87" s="196"/>
      <c r="EJP87" s="197"/>
      <c r="EJQ87" s="198"/>
      <c r="EJR87" s="198"/>
      <c r="EJS87" s="197"/>
      <c r="EJT87" s="197"/>
      <c r="EJU87" s="199"/>
      <c r="EJV87" s="200"/>
      <c r="EJW87" s="201"/>
      <c r="EJX87" s="202"/>
      <c r="EJY87" s="203"/>
      <c r="EJZ87" s="198"/>
      <c r="EKA87" s="195"/>
      <c r="EKB87" s="196"/>
      <c r="EKC87" s="197"/>
      <c r="EKD87" s="198"/>
      <c r="EKE87" s="198"/>
      <c r="EKF87" s="197"/>
      <c r="EKG87" s="197"/>
      <c r="EKH87" s="199"/>
      <c r="EKI87" s="200"/>
      <c r="EKJ87" s="201"/>
      <c r="EKK87" s="202"/>
      <c r="EKL87" s="203"/>
      <c r="EKM87" s="198"/>
      <c r="EKN87" s="195"/>
      <c r="EKO87" s="196"/>
      <c r="EKP87" s="197"/>
      <c r="EKQ87" s="198"/>
      <c r="EKR87" s="198"/>
      <c r="EKS87" s="197"/>
      <c r="EKT87" s="197"/>
      <c r="EKU87" s="199"/>
      <c r="EKV87" s="200"/>
      <c r="EKW87" s="201"/>
      <c r="EKX87" s="202"/>
      <c r="EKY87" s="203"/>
      <c r="EKZ87" s="198"/>
      <c r="ELA87" s="195"/>
      <c r="ELB87" s="196"/>
      <c r="ELC87" s="197"/>
      <c r="ELD87" s="198"/>
      <c r="ELE87" s="198"/>
      <c r="ELF87" s="197"/>
      <c r="ELG87" s="197"/>
      <c r="ELH87" s="199"/>
      <c r="ELI87" s="200"/>
      <c r="ELJ87" s="201"/>
      <c r="ELK87" s="202"/>
      <c r="ELL87" s="203"/>
      <c r="ELM87" s="198"/>
      <c r="ELN87" s="195"/>
      <c r="ELO87" s="196"/>
      <c r="ELP87" s="197"/>
      <c r="ELQ87" s="198"/>
      <c r="ELR87" s="198"/>
      <c r="ELS87" s="197"/>
      <c r="ELT87" s="197"/>
      <c r="ELU87" s="199"/>
      <c r="ELV87" s="200"/>
      <c r="ELW87" s="201"/>
      <c r="ELX87" s="202"/>
      <c r="ELY87" s="203"/>
      <c r="ELZ87" s="198"/>
      <c r="EMA87" s="195"/>
      <c r="EMB87" s="196"/>
      <c r="EMC87" s="197"/>
      <c r="EMD87" s="198"/>
      <c r="EME87" s="198"/>
      <c r="EMF87" s="197"/>
      <c r="EMG87" s="197"/>
      <c r="EMH87" s="199"/>
      <c r="EMI87" s="200"/>
      <c r="EMJ87" s="201"/>
      <c r="EMK87" s="202"/>
      <c r="EML87" s="203"/>
      <c r="EMM87" s="198"/>
      <c r="EMN87" s="195"/>
      <c r="EMO87" s="196"/>
      <c r="EMP87" s="197"/>
      <c r="EMQ87" s="198"/>
      <c r="EMR87" s="198"/>
      <c r="EMS87" s="197"/>
      <c r="EMT87" s="197"/>
      <c r="EMU87" s="199"/>
      <c r="EMV87" s="200"/>
      <c r="EMW87" s="201"/>
      <c r="EMX87" s="202"/>
      <c r="EMY87" s="203"/>
      <c r="EMZ87" s="198"/>
      <c r="ENA87" s="195"/>
      <c r="ENB87" s="196"/>
      <c r="ENC87" s="197"/>
      <c r="END87" s="198"/>
      <c r="ENE87" s="198"/>
      <c r="ENF87" s="197"/>
      <c r="ENG87" s="197"/>
      <c r="ENH87" s="199"/>
      <c r="ENI87" s="200"/>
      <c r="ENJ87" s="201"/>
      <c r="ENK87" s="202"/>
      <c r="ENL87" s="203"/>
      <c r="ENM87" s="198"/>
      <c r="ENN87" s="195"/>
      <c r="ENO87" s="196"/>
      <c r="ENP87" s="197"/>
      <c r="ENQ87" s="198"/>
      <c r="ENR87" s="198"/>
      <c r="ENS87" s="197"/>
      <c r="ENT87" s="197"/>
      <c r="ENU87" s="199"/>
      <c r="ENV87" s="200"/>
      <c r="ENW87" s="201"/>
      <c r="ENX87" s="202"/>
      <c r="ENY87" s="203"/>
      <c r="ENZ87" s="198"/>
      <c r="EOA87" s="195"/>
      <c r="EOB87" s="196"/>
      <c r="EOC87" s="197"/>
      <c r="EOD87" s="198"/>
      <c r="EOE87" s="198"/>
      <c r="EOF87" s="197"/>
      <c r="EOG87" s="197"/>
      <c r="EOH87" s="199"/>
      <c r="EOI87" s="200"/>
      <c r="EOJ87" s="201"/>
      <c r="EOK87" s="202"/>
      <c r="EOL87" s="203"/>
      <c r="EOM87" s="198"/>
      <c r="EON87" s="195"/>
      <c r="EOO87" s="196"/>
      <c r="EOP87" s="197"/>
      <c r="EOQ87" s="198"/>
      <c r="EOR87" s="198"/>
      <c r="EOS87" s="197"/>
      <c r="EOT87" s="197"/>
      <c r="EOU87" s="199"/>
      <c r="EOV87" s="200"/>
      <c r="EOW87" s="201"/>
      <c r="EOX87" s="202"/>
      <c r="EOY87" s="203"/>
      <c r="EOZ87" s="198"/>
      <c r="EPA87" s="195"/>
      <c r="EPB87" s="196"/>
      <c r="EPC87" s="197"/>
      <c r="EPD87" s="198"/>
      <c r="EPE87" s="198"/>
      <c r="EPF87" s="197"/>
      <c r="EPG87" s="197"/>
      <c r="EPH87" s="199"/>
      <c r="EPI87" s="200"/>
      <c r="EPJ87" s="201"/>
      <c r="EPK87" s="202"/>
      <c r="EPL87" s="203"/>
      <c r="EPM87" s="198"/>
      <c r="EPN87" s="195"/>
      <c r="EPO87" s="196"/>
      <c r="EPP87" s="197"/>
      <c r="EPQ87" s="198"/>
      <c r="EPR87" s="198"/>
      <c r="EPS87" s="197"/>
      <c r="EPT87" s="197"/>
      <c r="EPU87" s="199"/>
      <c r="EPV87" s="200"/>
      <c r="EPW87" s="201"/>
      <c r="EPX87" s="202"/>
      <c r="EPY87" s="203"/>
      <c r="EPZ87" s="198"/>
      <c r="EQA87" s="195"/>
      <c r="EQB87" s="196"/>
      <c r="EQC87" s="197"/>
      <c r="EQD87" s="198"/>
      <c r="EQE87" s="198"/>
      <c r="EQF87" s="197"/>
      <c r="EQG87" s="197"/>
      <c r="EQH87" s="199"/>
      <c r="EQI87" s="200"/>
      <c r="EQJ87" s="201"/>
      <c r="EQK87" s="202"/>
      <c r="EQL87" s="203"/>
      <c r="EQM87" s="198"/>
      <c r="EQN87" s="195"/>
      <c r="EQO87" s="196"/>
      <c r="EQP87" s="197"/>
      <c r="EQQ87" s="198"/>
      <c r="EQR87" s="198"/>
      <c r="EQS87" s="197"/>
      <c r="EQT87" s="197"/>
      <c r="EQU87" s="199"/>
      <c r="EQV87" s="200"/>
      <c r="EQW87" s="201"/>
      <c r="EQX87" s="202"/>
      <c r="EQY87" s="203"/>
      <c r="EQZ87" s="198"/>
      <c r="ERA87" s="195"/>
      <c r="ERB87" s="196"/>
      <c r="ERC87" s="197"/>
      <c r="ERD87" s="198"/>
      <c r="ERE87" s="198"/>
      <c r="ERF87" s="197"/>
      <c r="ERG87" s="197"/>
      <c r="ERH87" s="199"/>
      <c r="ERI87" s="200"/>
      <c r="ERJ87" s="201"/>
      <c r="ERK87" s="202"/>
      <c r="ERL87" s="203"/>
      <c r="ERM87" s="198"/>
      <c r="ERN87" s="195"/>
      <c r="ERO87" s="196"/>
      <c r="ERP87" s="197"/>
      <c r="ERQ87" s="198"/>
      <c r="ERR87" s="198"/>
      <c r="ERS87" s="197"/>
      <c r="ERT87" s="197"/>
      <c r="ERU87" s="199"/>
      <c r="ERV87" s="200"/>
      <c r="ERW87" s="201"/>
      <c r="ERX87" s="202"/>
      <c r="ERY87" s="203"/>
      <c r="ERZ87" s="198"/>
      <c r="ESA87" s="195"/>
      <c r="ESB87" s="196"/>
      <c r="ESC87" s="197"/>
      <c r="ESD87" s="198"/>
      <c r="ESE87" s="198"/>
      <c r="ESF87" s="197"/>
      <c r="ESG87" s="197"/>
      <c r="ESH87" s="199"/>
      <c r="ESI87" s="200"/>
      <c r="ESJ87" s="201"/>
      <c r="ESK87" s="202"/>
      <c r="ESL87" s="203"/>
      <c r="ESM87" s="198"/>
      <c r="ESN87" s="195"/>
      <c r="ESO87" s="196"/>
      <c r="ESP87" s="197"/>
      <c r="ESQ87" s="198"/>
      <c r="ESR87" s="198"/>
      <c r="ESS87" s="197"/>
      <c r="EST87" s="197"/>
      <c r="ESU87" s="199"/>
      <c r="ESV87" s="200"/>
      <c r="ESW87" s="201"/>
      <c r="ESX87" s="202"/>
      <c r="ESY87" s="203"/>
      <c r="ESZ87" s="198"/>
      <c r="ETA87" s="195"/>
      <c r="ETB87" s="196"/>
      <c r="ETC87" s="197"/>
      <c r="ETD87" s="198"/>
      <c r="ETE87" s="198"/>
      <c r="ETF87" s="197"/>
      <c r="ETG87" s="197"/>
      <c r="ETH87" s="199"/>
      <c r="ETI87" s="200"/>
      <c r="ETJ87" s="201"/>
      <c r="ETK87" s="202"/>
      <c r="ETL87" s="203"/>
      <c r="ETM87" s="198"/>
      <c r="ETN87" s="195"/>
      <c r="ETO87" s="196"/>
      <c r="ETP87" s="197"/>
      <c r="ETQ87" s="198"/>
      <c r="ETR87" s="198"/>
      <c r="ETS87" s="197"/>
      <c r="ETT87" s="197"/>
      <c r="ETU87" s="199"/>
      <c r="ETV87" s="200"/>
      <c r="ETW87" s="201"/>
      <c r="ETX87" s="202"/>
      <c r="ETY87" s="203"/>
      <c r="ETZ87" s="198"/>
      <c r="EUA87" s="195"/>
      <c r="EUB87" s="196"/>
      <c r="EUC87" s="197"/>
      <c r="EUD87" s="198"/>
      <c r="EUE87" s="198"/>
      <c r="EUF87" s="197"/>
      <c r="EUG87" s="197"/>
      <c r="EUH87" s="199"/>
      <c r="EUI87" s="200"/>
      <c r="EUJ87" s="201"/>
      <c r="EUK87" s="202"/>
      <c r="EUL87" s="203"/>
      <c r="EUM87" s="198"/>
      <c r="EUN87" s="195"/>
      <c r="EUO87" s="196"/>
      <c r="EUP87" s="197"/>
      <c r="EUQ87" s="198"/>
      <c r="EUR87" s="198"/>
      <c r="EUS87" s="197"/>
      <c r="EUT87" s="197"/>
      <c r="EUU87" s="199"/>
      <c r="EUV87" s="200"/>
      <c r="EUW87" s="201"/>
      <c r="EUX87" s="202"/>
      <c r="EUY87" s="203"/>
      <c r="EUZ87" s="198"/>
      <c r="EVA87" s="195"/>
      <c r="EVB87" s="196"/>
      <c r="EVC87" s="197"/>
      <c r="EVD87" s="198"/>
      <c r="EVE87" s="198"/>
      <c r="EVF87" s="197"/>
      <c r="EVG87" s="197"/>
      <c r="EVH87" s="199"/>
      <c r="EVI87" s="200"/>
      <c r="EVJ87" s="201"/>
      <c r="EVK87" s="202"/>
      <c r="EVL87" s="203"/>
      <c r="EVM87" s="198"/>
      <c r="EVN87" s="195"/>
      <c r="EVO87" s="196"/>
      <c r="EVP87" s="197"/>
      <c r="EVQ87" s="198"/>
      <c r="EVR87" s="198"/>
      <c r="EVS87" s="197"/>
      <c r="EVT87" s="197"/>
      <c r="EVU87" s="199"/>
      <c r="EVV87" s="200"/>
      <c r="EVW87" s="201"/>
      <c r="EVX87" s="202"/>
      <c r="EVY87" s="203"/>
      <c r="EVZ87" s="198"/>
      <c r="EWA87" s="195"/>
      <c r="EWB87" s="196"/>
      <c r="EWC87" s="197"/>
      <c r="EWD87" s="198"/>
      <c r="EWE87" s="198"/>
      <c r="EWF87" s="197"/>
      <c r="EWG87" s="197"/>
      <c r="EWH87" s="199"/>
      <c r="EWI87" s="200"/>
      <c r="EWJ87" s="201"/>
      <c r="EWK87" s="202"/>
      <c r="EWL87" s="203"/>
      <c r="EWM87" s="198"/>
      <c r="EWN87" s="195"/>
      <c r="EWO87" s="196"/>
      <c r="EWP87" s="197"/>
      <c r="EWQ87" s="198"/>
      <c r="EWR87" s="198"/>
      <c r="EWS87" s="197"/>
      <c r="EWT87" s="197"/>
      <c r="EWU87" s="199"/>
      <c r="EWV87" s="200"/>
      <c r="EWW87" s="201"/>
      <c r="EWX87" s="202"/>
      <c r="EWY87" s="203"/>
      <c r="EWZ87" s="198"/>
      <c r="EXA87" s="195"/>
      <c r="EXB87" s="196"/>
      <c r="EXC87" s="197"/>
      <c r="EXD87" s="198"/>
      <c r="EXE87" s="198"/>
      <c r="EXF87" s="197"/>
      <c r="EXG87" s="197"/>
      <c r="EXH87" s="199"/>
      <c r="EXI87" s="200"/>
      <c r="EXJ87" s="201"/>
      <c r="EXK87" s="202"/>
      <c r="EXL87" s="203"/>
      <c r="EXM87" s="198"/>
      <c r="EXN87" s="195"/>
      <c r="EXO87" s="196"/>
      <c r="EXP87" s="197"/>
      <c r="EXQ87" s="198"/>
      <c r="EXR87" s="198"/>
      <c r="EXS87" s="197"/>
      <c r="EXT87" s="197"/>
      <c r="EXU87" s="199"/>
      <c r="EXV87" s="200"/>
      <c r="EXW87" s="201"/>
      <c r="EXX87" s="202"/>
      <c r="EXY87" s="203"/>
      <c r="EXZ87" s="198"/>
      <c r="EYA87" s="195"/>
      <c r="EYB87" s="196"/>
      <c r="EYC87" s="197"/>
      <c r="EYD87" s="198"/>
      <c r="EYE87" s="198"/>
      <c r="EYF87" s="197"/>
      <c r="EYG87" s="197"/>
      <c r="EYH87" s="199"/>
      <c r="EYI87" s="200"/>
      <c r="EYJ87" s="201"/>
      <c r="EYK87" s="202"/>
      <c r="EYL87" s="203"/>
      <c r="EYM87" s="198"/>
      <c r="EYN87" s="195"/>
      <c r="EYO87" s="196"/>
      <c r="EYP87" s="197"/>
      <c r="EYQ87" s="198"/>
      <c r="EYR87" s="198"/>
      <c r="EYS87" s="197"/>
      <c r="EYT87" s="197"/>
      <c r="EYU87" s="199"/>
      <c r="EYV87" s="200"/>
      <c r="EYW87" s="201"/>
      <c r="EYX87" s="202"/>
      <c r="EYY87" s="203"/>
      <c r="EYZ87" s="198"/>
      <c r="EZA87" s="195"/>
      <c r="EZB87" s="196"/>
      <c r="EZC87" s="197"/>
      <c r="EZD87" s="198"/>
      <c r="EZE87" s="198"/>
      <c r="EZF87" s="197"/>
      <c r="EZG87" s="197"/>
      <c r="EZH87" s="199"/>
      <c r="EZI87" s="200"/>
      <c r="EZJ87" s="201"/>
      <c r="EZK87" s="202"/>
      <c r="EZL87" s="203"/>
      <c r="EZM87" s="198"/>
      <c r="EZN87" s="195"/>
      <c r="EZO87" s="196"/>
      <c r="EZP87" s="197"/>
      <c r="EZQ87" s="198"/>
      <c r="EZR87" s="198"/>
      <c r="EZS87" s="197"/>
      <c r="EZT87" s="197"/>
      <c r="EZU87" s="199"/>
      <c r="EZV87" s="200"/>
      <c r="EZW87" s="201"/>
      <c r="EZX87" s="202"/>
      <c r="EZY87" s="203"/>
      <c r="EZZ87" s="198"/>
      <c r="FAA87" s="195"/>
      <c r="FAB87" s="196"/>
      <c r="FAC87" s="197"/>
      <c r="FAD87" s="198"/>
      <c r="FAE87" s="198"/>
      <c r="FAF87" s="197"/>
      <c r="FAG87" s="197"/>
      <c r="FAH87" s="199"/>
      <c r="FAI87" s="200"/>
      <c r="FAJ87" s="201"/>
      <c r="FAK87" s="202"/>
      <c r="FAL87" s="203"/>
      <c r="FAM87" s="198"/>
      <c r="FAN87" s="195"/>
      <c r="FAO87" s="196"/>
      <c r="FAP87" s="197"/>
      <c r="FAQ87" s="198"/>
      <c r="FAR87" s="198"/>
      <c r="FAS87" s="197"/>
      <c r="FAT87" s="197"/>
      <c r="FAU87" s="199"/>
      <c r="FAV87" s="200"/>
      <c r="FAW87" s="201"/>
      <c r="FAX87" s="202"/>
      <c r="FAY87" s="203"/>
      <c r="FAZ87" s="198"/>
      <c r="FBA87" s="195"/>
      <c r="FBB87" s="196"/>
      <c r="FBC87" s="197"/>
      <c r="FBD87" s="198"/>
      <c r="FBE87" s="198"/>
      <c r="FBF87" s="197"/>
      <c r="FBG87" s="197"/>
      <c r="FBH87" s="199"/>
      <c r="FBI87" s="200"/>
      <c r="FBJ87" s="201"/>
      <c r="FBK87" s="202"/>
      <c r="FBL87" s="203"/>
      <c r="FBM87" s="198"/>
      <c r="FBN87" s="195"/>
      <c r="FBO87" s="196"/>
      <c r="FBP87" s="197"/>
      <c r="FBQ87" s="198"/>
      <c r="FBR87" s="198"/>
      <c r="FBS87" s="197"/>
      <c r="FBT87" s="197"/>
      <c r="FBU87" s="199"/>
      <c r="FBV87" s="200"/>
      <c r="FBW87" s="201"/>
      <c r="FBX87" s="202"/>
      <c r="FBY87" s="203"/>
      <c r="FBZ87" s="198"/>
      <c r="FCA87" s="195"/>
      <c r="FCB87" s="196"/>
      <c r="FCC87" s="197"/>
      <c r="FCD87" s="198"/>
      <c r="FCE87" s="198"/>
      <c r="FCF87" s="197"/>
      <c r="FCG87" s="197"/>
      <c r="FCH87" s="199"/>
      <c r="FCI87" s="200"/>
      <c r="FCJ87" s="201"/>
      <c r="FCK87" s="202"/>
      <c r="FCL87" s="203"/>
      <c r="FCM87" s="198"/>
      <c r="FCN87" s="195"/>
      <c r="FCO87" s="196"/>
      <c r="FCP87" s="197"/>
      <c r="FCQ87" s="198"/>
      <c r="FCR87" s="198"/>
      <c r="FCS87" s="197"/>
      <c r="FCT87" s="197"/>
      <c r="FCU87" s="199"/>
      <c r="FCV87" s="200"/>
      <c r="FCW87" s="201"/>
      <c r="FCX87" s="202"/>
      <c r="FCY87" s="203"/>
      <c r="FCZ87" s="198"/>
      <c r="FDA87" s="195"/>
      <c r="FDB87" s="196"/>
      <c r="FDC87" s="197"/>
      <c r="FDD87" s="198"/>
      <c r="FDE87" s="198"/>
      <c r="FDF87" s="197"/>
      <c r="FDG87" s="197"/>
      <c r="FDH87" s="199"/>
      <c r="FDI87" s="200"/>
      <c r="FDJ87" s="201"/>
      <c r="FDK87" s="202"/>
      <c r="FDL87" s="203"/>
      <c r="FDM87" s="198"/>
      <c r="FDN87" s="195"/>
      <c r="FDO87" s="196"/>
      <c r="FDP87" s="197"/>
      <c r="FDQ87" s="198"/>
      <c r="FDR87" s="198"/>
      <c r="FDS87" s="197"/>
      <c r="FDT87" s="197"/>
      <c r="FDU87" s="199"/>
      <c r="FDV87" s="200"/>
      <c r="FDW87" s="201"/>
      <c r="FDX87" s="202"/>
      <c r="FDY87" s="203"/>
      <c r="FDZ87" s="198"/>
      <c r="FEA87" s="195"/>
      <c r="FEB87" s="196"/>
      <c r="FEC87" s="197"/>
      <c r="FED87" s="198"/>
      <c r="FEE87" s="198"/>
      <c r="FEF87" s="197"/>
      <c r="FEG87" s="197"/>
      <c r="FEH87" s="199"/>
      <c r="FEI87" s="200"/>
      <c r="FEJ87" s="201"/>
      <c r="FEK87" s="202"/>
      <c r="FEL87" s="203"/>
      <c r="FEM87" s="198"/>
      <c r="FEN87" s="195"/>
      <c r="FEO87" s="196"/>
      <c r="FEP87" s="197"/>
      <c r="FEQ87" s="198"/>
      <c r="FER87" s="198"/>
      <c r="FES87" s="197"/>
      <c r="FET87" s="197"/>
      <c r="FEU87" s="199"/>
      <c r="FEV87" s="200"/>
      <c r="FEW87" s="201"/>
      <c r="FEX87" s="202"/>
      <c r="FEY87" s="203"/>
      <c r="FEZ87" s="198"/>
      <c r="FFA87" s="195"/>
      <c r="FFB87" s="196"/>
      <c r="FFC87" s="197"/>
      <c r="FFD87" s="198"/>
      <c r="FFE87" s="198"/>
      <c r="FFF87" s="197"/>
      <c r="FFG87" s="197"/>
      <c r="FFH87" s="199"/>
      <c r="FFI87" s="200"/>
      <c r="FFJ87" s="201"/>
      <c r="FFK87" s="202"/>
      <c r="FFL87" s="203"/>
      <c r="FFM87" s="198"/>
      <c r="FFN87" s="195"/>
      <c r="FFO87" s="196"/>
      <c r="FFP87" s="197"/>
      <c r="FFQ87" s="198"/>
      <c r="FFR87" s="198"/>
      <c r="FFS87" s="197"/>
      <c r="FFT87" s="197"/>
      <c r="FFU87" s="199"/>
      <c r="FFV87" s="200"/>
      <c r="FFW87" s="201"/>
      <c r="FFX87" s="202"/>
      <c r="FFY87" s="203"/>
      <c r="FFZ87" s="198"/>
      <c r="FGA87" s="195"/>
      <c r="FGB87" s="196"/>
      <c r="FGC87" s="197"/>
      <c r="FGD87" s="198"/>
      <c r="FGE87" s="198"/>
      <c r="FGF87" s="197"/>
      <c r="FGG87" s="197"/>
      <c r="FGH87" s="199"/>
      <c r="FGI87" s="200"/>
      <c r="FGJ87" s="201"/>
      <c r="FGK87" s="202"/>
      <c r="FGL87" s="203"/>
      <c r="FGM87" s="198"/>
      <c r="FGN87" s="195"/>
      <c r="FGO87" s="196"/>
      <c r="FGP87" s="197"/>
      <c r="FGQ87" s="198"/>
      <c r="FGR87" s="198"/>
      <c r="FGS87" s="197"/>
      <c r="FGT87" s="197"/>
      <c r="FGU87" s="199"/>
      <c r="FGV87" s="200"/>
      <c r="FGW87" s="201"/>
      <c r="FGX87" s="202"/>
      <c r="FGY87" s="203"/>
      <c r="FGZ87" s="198"/>
      <c r="FHA87" s="195"/>
      <c r="FHB87" s="196"/>
      <c r="FHC87" s="197"/>
      <c r="FHD87" s="198"/>
      <c r="FHE87" s="198"/>
      <c r="FHF87" s="197"/>
      <c r="FHG87" s="197"/>
      <c r="FHH87" s="199"/>
      <c r="FHI87" s="200"/>
      <c r="FHJ87" s="201"/>
      <c r="FHK87" s="202"/>
      <c r="FHL87" s="203"/>
      <c r="FHM87" s="198"/>
      <c r="FHN87" s="195"/>
      <c r="FHO87" s="196"/>
      <c r="FHP87" s="197"/>
      <c r="FHQ87" s="198"/>
      <c r="FHR87" s="198"/>
      <c r="FHS87" s="197"/>
      <c r="FHT87" s="197"/>
      <c r="FHU87" s="199"/>
      <c r="FHV87" s="200"/>
      <c r="FHW87" s="201"/>
      <c r="FHX87" s="202"/>
      <c r="FHY87" s="203"/>
      <c r="FHZ87" s="198"/>
      <c r="FIA87" s="195"/>
      <c r="FIB87" s="196"/>
      <c r="FIC87" s="197"/>
      <c r="FID87" s="198"/>
      <c r="FIE87" s="198"/>
      <c r="FIF87" s="197"/>
      <c r="FIG87" s="197"/>
      <c r="FIH87" s="199"/>
      <c r="FII87" s="200"/>
      <c r="FIJ87" s="201"/>
      <c r="FIK87" s="202"/>
      <c r="FIL87" s="203"/>
      <c r="FIM87" s="198"/>
      <c r="FIN87" s="195"/>
      <c r="FIO87" s="196"/>
      <c r="FIP87" s="197"/>
      <c r="FIQ87" s="198"/>
      <c r="FIR87" s="198"/>
      <c r="FIS87" s="197"/>
      <c r="FIT87" s="197"/>
      <c r="FIU87" s="199"/>
      <c r="FIV87" s="200"/>
      <c r="FIW87" s="201"/>
      <c r="FIX87" s="202"/>
      <c r="FIY87" s="203"/>
      <c r="FIZ87" s="198"/>
      <c r="FJA87" s="195"/>
      <c r="FJB87" s="196"/>
      <c r="FJC87" s="197"/>
      <c r="FJD87" s="198"/>
      <c r="FJE87" s="198"/>
      <c r="FJF87" s="197"/>
      <c r="FJG87" s="197"/>
      <c r="FJH87" s="199"/>
      <c r="FJI87" s="200"/>
      <c r="FJJ87" s="201"/>
      <c r="FJK87" s="202"/>
      <c r="FJL87" s="203"/>
      <c r="FJM87" s="198"/>
      <c r="FJN87" s="195"/>
      <c r="FJO87" s="196"/>
      <c r="FJP87" s="197"/>
      <c r="FJQ87" s="198"/>
      <c r="FJR87" s="198"/>
      <c r="FJS87" s="197"/>
      <c r="FJT87" s="197"/>
      <c r="FJU87" s="199"/>
      <c r="FJV87" s="200"/>
      <c r="FJW87" s="201"/>
      <c r="FJX87" s="202"/>
      <c r="FJY87" s="203"/>
      <c r="FJZ87" s="198"/>
      <c r="FKA87" s="195"/>
      <c r="FKB87" s="196"/>
      <c r="FKC87" s="197"/>
      <c r="FKD87" s="198"/>
      <c r="FKE87" s="198"/>
      <c r="FKF87" s="197"/>
      <c r="FKG87" s="197"/>
      <c r="FKH87" s="199"/>
      <c r="FKI87" s="200"/>
      <c r="FKJ87" s="201"/>
      <c r="FKK87" s="202"/>
      <c r="FKL87" s="203"/>
      <c r="FKM87" s="198"/>
      <c r="FKN87" s="195"/>
      <c r="FKO87" s="196"/>
      <c r="FKP87" s="197"/>
      <c r="FKQ87" s="198"/>
      <c r="FKR87" s="198"/>
      <c r="FKS87" s="197"/>
      <c r="FKT87" s="197"/>
      <c r="FKU87" s="199"/>
      <c r="FKV87" s="200"/>
      <c r="FKW87" s="201"/>
      <c r="FKX87" s="202"/>
      <c r="FKY87" s="203"/>
      <c r="FKZ87" s="198"/>
      <c r="FLA87" s="195"/>
      <c r="FLB87" s="196"/>
      <c r="FLC87" s="197"/>
      <c r="FLD87" s="198"/>
      <c r="FLE87" s="198"/>
      <c r="FLF87" s="197"/>
      <c r="FLG87" s="197"/>
      <c r="FLH87" s="199"/>
      <c r="FLI87" s="200"/>
      <c r="FLJ87" s="201"/>
      <c r="FLK87" s="202"/>
      <c r="FLL87" s="203"/>
      <c r="FLM87" s="198"/>
      <c r="FLN87" s="195"/>
      <c r="FLO87" s="196"/>
      <c r="FLP87" s="197"/>
      <c r="FLQ87" s="198"/>
      <c r="FLR87" s="198"/>
      <c r="FLS87" s="197"/>
      <c r="FLT87" s="197"/>
      <c r="FLU87" s="199"/>
      <c r="FLV87" s="200"/>
      <c r="FLW87" s="201"/>
      <c r="FLX87" s="202"/>
      <c r="FLY87" s="203"/>
      <c r="FLZ87" s="198"/>
      <c r="FMA87" s="195"/>
      <c r="FMB87" s="196"/>
      <c r="FMC87" s="197"/>
      <c r="FMD87" s="198"/>
      <c r="FME87" s="198"/>
      <c r="FMF87" s="197"/>
      <c r="FMG87" s="197"/>
      <c r="FMH87" s="199"/>
      <c r="FMI87" s="200"/>
      <c r="FMJ87" s="201"/>
      <c r="FMK87" s="202"/>
      <c r="FML87" s="203"/>
      <c r="FMM87" s="198"/>
      <c r="FMN87" s="195"/>
      <c r="FMO87" s="196"/>
      <c r="FMP87" s="197"/>
      <c r="FMQ87" s="198"/>
      <c r="FMR87" s="198"/>
      <c r="FMS87" s="197"/>
      <c r="FMT87" s="197"/>
      <c r="FMU87" s="199"/>
      <c r="FMV87" s="200"/>
      <c r="FMW87" s="201"/>
      <c r="FMX87" s="202"/>
      <c r="FMY87" s="203"/>
      <c r="FMZ87" s="198"/>
      <c r="FNA87" s="195"/>
      <c r="FNB87" s="196"/>
      <c r="FNC87" s="197"/>
      <c r="FND87" s="198"/>
      <c r="FNE87" s="198"/>
      <c r="FNF87" s="197"/>
      <c r="FNG87" s="197"/>
      <c r="FNH87" s="199"/>
      <c r="FNI87" s="200"/>
      <c r="FNJ87" s="201"/>
      <c r="FNK87" s="202"/>
      <c r="FNL87" s="203"/>
      <c r="FNM87" s="198"/>
      <c r="FNN87" s="195"/>
      <c r="FNO87" s="196"/>
      <c r="FNP87" s="197"/>
      <c r="FNQ87" s="198"/>
      <c r="FNR87" s="198"/>
      <c r="FNS87" s="197"/>
      <c r="FNT87" s="197"/>
      <c r="FNU87" s="199"/>
      <c r="FNV87" s="200"/>
      <c r="FNW87" s="201"/>
      <c r="FNX87" s="202"/>
      <c r="FNY87" s="203"/>
      <c r="FNZ87" s="198"/>
      <c r="FOA87" s="195"/>
      <c r="FOB87" s="196"/>
      <c r="FOC87" s="197"/>
      <c r="FOD87" s="198"/>
      <c r="FOE87" s="198"/>
      <c r="FOF87" s="197"/>
      <c r="FOG87" s="197"/>
      <c r="FOH87" s="199"/>
      <c r="FOI87" s="200"/>
      <c r="FOJ87" s="201"/>
      <c r="FOK87" s="202"/>
      <c r="FOL87" s="203"/>
      <c r="FOM87" s="198"/>
      <c r="FON87" s="195"/>
      <c r="FOO87" s="196"/>
      <c r="FOP87" s="197"/>
      <c r="FOQ87" s="198"/>
      <c r="FOR87" s="198"/>
      <c r="FOS87" s="197"/>
      <c r="FOT87" s="197"/>
      <c r="FOU87" s="199"/>
      <c r="FOV87" s="200"/>
      <c r="FOW87" s="201"/>
      <c r="FOX87" s="202"/>
      <c r="FOY87" s="203"/>
      <c r="FOZ87" s="198"/>
      <c r="FPA87" s="195"/>
      <c r="FPB87" s="196"/>
      <c r="FPC87" s="197"/>
      <c r="FPD87" s="198"/>
      <c r="FPE87" s="198"/>
      <c r="FPF87" s="197"/>
      <c r="FPG87" s="197"/>
      <c r="FPH87" s="199"/>
      <c r="FPI87" s="200"/>
      <c r="FPJ87" s="201"/>
      <c r="FPK87" s="202"/>
      <c r="FPL87" s="203"/>
      <c r="FPM87" s="198"/>
      <c r="FPN87" s="195"/>
      <c r="FPO87" s="196"/>
      <c r="FPP87" s="197"/>
      <c r="FPQ87" s="198"/>
      <c r="FPR87" s="198"/>
      <c r="FPS87" s="197"/>
      <c r="FPT87" s="197"/>
      <c r="FPU87" s="199"/>
      <c r="FPV87" s="200"/>
      <c r="FPW87" s="201"/>
      <c r="FPX87" s="202"/>
      <c r="FPY87" s="203"/>
      <c r="FPZ87" s="198"/>
      <c r="FQA87" s="195"/>
      <c r="FQB87" s="196"/>
      <c r="FQC87" s="197"/>
      <c r="FQD87" s="198"/>
      <c r="FQE87" s="198"/>
      <c r="FQF87" s="197"/>
      <c r="FQG87" s="197"/>
      <c r="FQH87" s="199"/>
      <c r="FQI87" s="200"/>
      <c r="FQJ87" s="201"/>
      <c r="FQK87" s="202"/>
      <c r="FQL87" s="203"/>
      <c r="FQM87" s="198"/>
      <c r="FQN87" s="195"/>
      <c r="FQO87" s="196"/>
      <c r="FQP87" s="197"/>
      <c r="FQQ87" s="198"/>
      <c r="FQR87" s="198"/>
      <c r="FQS87" s="197"/>
      <c r="FQT87" s="197"/>
      <c r="FQU87" s="199"/>
      <c r="FQV87" s="200"/>
      <c r="FQW87" s="201"/>
      <c r="FQX87" s="202"/>
      <c r="FQY87" s="203"/>
      <c r="FQZ87" s="198"/>
      <c r="FRA87" s="195"/>
      <c r="FRB87" s="196"/>
      <c r="FRC87" s="197"/>
      <c r="FRD87" s="198"/>
      <c r="FRE87" s="198"/>
      <c r="FRF87" s="197"/>
      <c r="FRG87" s="197"/>
      <c r="FRH87" s="199"/>
      <c r="FRI87" s="200"/>
      <c r="FRJ87" s="201"/>
      <c r="FRK87" s="202"/>
      <c r="FRL87" s="203"/>
      <c r="FRM87" s="198"/>
      <c r="FRN87" s="195"/>
      <c r="FRO87" s="196"/>
      <c r="FRP87" s="197"/>
      <c r="FRQ87" s="198"/>
      <c r="FRR87" s="198"/>
      <c r="FRS87" s="197"/>
      <c r="FRT87" s="197"/>
      <c r="FRU87" s="199"/>
      <c r="FRV87" s="200"/>
      <c r="FRW87" s="201"/>
      <c r="FRX87" s="202"/>
      <c r="FRY87" s="203"/>
      <c r="FRZ87" s="198"/>
      <c r="FSA87" s="195"/>
      <c r="FSB87" s="196"/>
      <c r="FSC87" s="197"/>
      <c r="FSD87" s="198"/>
      <c r="FSE87" s="198"/>
      <c r="FSF87" s="197"/>
      <c r="FSG87" s="197"/>
      <c r="FSH87" s="199"/>
      <c r="FSI87" s="200"/>
      <c r="FSJ87" s="201"/>
      <c r="FSK87" s="202"/>
      <c r="FSL87" s="203"/>
      <c r="FSM87" s="198"/>
      <c r="FSN87" s="195"/>
      <c r="FSO87" s="196"/>
      <c r="FSP87" s="197"/>
      <c r="FSQ87" s="198"/>
      <c r="FSR87" s="198"/>
      <c r="FSS87" s="197"/>
      <c r="FST87" s="197"/>
      <c r="FSU87" s="199"/>
      <c r="FSV87" s="200"/>
      <c r="FSW87" s="201"/>
      <c r="FSX87" s="202"/>
      <c r="FSY87" s="203"/>
      <c r="FSZ87" s="198"/>
      <c r="FTA87" s="195"/>
      <c r="FTB87" s="196"/>
      <c r="FTC87" s="197"/>
      <c r="FTD87" s="198"/>
      <c r="FTE87" s="198"/>
      <c r="FTF87" s="197"/>
      <c r="FTG87" s="197"/>
      <c r="FTH87" s="199"/>
      <c r="FTI87" s="200"/>
      <c r="FTJ87" s="201"/>
      <c r="FTK87" s="202"/>
      <c r="FTL87" s="203"/>
      <c r="FTM87" s="198"/>
      <c r="FTN87" s="195"/>
      <c r="FTO87" s="196"/>
      <c r="FTP87" s="197"/>
      <c r="FTQ87" s="198"/>
      <c r="FTR87" s="198"/>
      <c r="FTS87" s="197"/>
      <c r="FTT87" s="197"/>
      <c r="FTU87" s="199"/>
      <c r="FTV87" s="200"/>
      <c r="FTW87" s="201"/>
      <c r="FTX87" s="202"/>
      <c r="FTY87" s="203"/>
      <c r="FTZ87" s="198"/>
      <c r="FUA87" s="195"/>
      <c r="FUB87" s="196"/>
      <c r="FUC87" s="197"/>
      <c r="FUD87" s="198"/>
      <c r="FUE87" s="198"/>
      <c r="FUF87" s="197"/>
      <c r="FUG87" s="197"/>
      <c r="FUH87" s="199"/>
      <c r="FUI87" s="200"/>
      <c r="FUJ87" s="201"/>
      <c r="FUK87" s="202"/>
      <c r="FUL87" s="203"/>
      <c r="FUM87" s="198"/>
      <c r="FUN87" s="195"/>
      <c r="FUO87" s="196"/>
      <c r="FUP87" s="197"/>
      <c r="FUQ87" s="198"/>
      <c r="FUR87" s="198"/>
      <c r="FUS87" s="197"/>
      <c r="FUT87" s="197"/>
      <c r="FUU87" s="199"/>
      <c r="FUV87" s="200"/>
      <c r="FUW87" s="201"/>
      <c r="FUX87" s="202"/>
      <c r="FUY87" s="203"/>
      <c r="FUZ87" s="198"/>
      <c r="FVA87" s="195"/>
      <c r="FVB87" s="196"/>
      <c r="FVC87" s="197"/>
      <c r="FVD87" s="198"/>
      <c r="FVE87" s="198"/>
      <c r="FVF87" s="197"/>
      <c r="FVG87" s="197"/>
      <c r="FVH87" s="199"/>
      <c r="FVI87" s="200"/>
      <c r="FVJ87" s="201"/>
      <c r="FVK87" s="202"/>
      <c r="FVL87" s="203"/>
      <c r="FVM87" s="198"/>
      <c r="FVN87" s="195"/>
      <c r="FVO87" s="196"/>
      <c r="FVP87" s="197"/>
      <c r="FVQ87" s="198"/>
      <c r="FVR87" s="198"/>
      <c r="FVS87" s="197"/>
      <c r="FVT87" s="197"/>
      <c r="FVU87" s="199"/>
      <c r="FVV87" s="200"/>
      <c r="FVW87" s="201"/>
      <c r="FVX87" s="202"/>
      <c r="FVY87" s="203"/>
      <c r="FVZ87" s="198"/>
      <c r="FWA87" s="195"/>
      <c r="FWB87" s="196"/>
      <c r="FWC87" s="197"/>
      <c r="FWD87" s="198"/>
      <c r="FWE87" s="198"/>
      <c r="FWF87" s="197"/>
      <c r="FWG87" s="197"/>
      <c r="FWH87" s="199"/>
      <c r="FWI87" s="200"/>
      <c r="FWJ87" s="201"/>
      <c r="FWK87" s="202"/>
      <c r="FWL87" s="203"/>
      <c r="FWM87" s="198"/>
      <c r="FWN87" s="195"/>
      <c r="FWO87" s="196"/>
      <c r="FWP87" s="197"/>
      <c r="FWQ87" s="198"/>
      <c r="FWR87" s="198"/>
      <c r="FWS87" s="197"/>
      <c r="FWT87" s="197"/>
      <c r="FWU87" s="199"/>
      <c r="FWV87" s="200"/>
      <c r="FWW87" s="201"/>
      <c r="FWX87" s="202"/>
      <c r="FWY87" s="203"/>
      <c r="FWZ87" s="198"/>
      <c r="FXA87" s="195"/>
      <c r="FXB87" s="196"/>
      <c r="FXC87" s="197"/>
      <c r="FXD87" s="198"/>
      <c r="FXE87" s="198"/>
      <c r="FXF87" s="197"/>
      <c r="FXG87" s="197"/>
      <c r="FXH87" s="199"/>
      <c r="FXI87" s="200"/>
      <c r="FXJ87" s="201"/>
      <c r="FXK87" s="202"/>
      <c r="FXL87" s="203"/>
      <c r="FXM87" s="198"/>
      <c r="FXN87" s="195"/>
      <c r="FXO87" s="196"/>
      <c r="FXP87" s="197"/>
      <c r="FXQ87" s="198"/>
      <c r="FXR87" s="198"/>
      <c r="FXS87" s="197"/>
      <c r="FXT87" s="197"/>
      <c r="FXU87" s="199"/>
      <c r="FXV87" s="200"/>
      <c r="FXW87" s="201"/>
      <c r="FXX87" s="202"/>
      <c r="FXY87" s="203"/>
      <c r="FXZ87" s="198"/>
      <c r="FYA87" s="195"/>
      <c r="FYB87" s="196"/>
      <c r="FYC87" s="197"/>
      <c r="FYD87" s="198"/>
      <c r="FYE87" s="198"/>
      <c r="FYF87" s="197"/>
      <c r="FYG87" s="197"/>
      <c r="FYH87" s="199"/>
      <c r="FYI87" s="200"/>
      <c r="FYJ87" s="201"/>
      <c r="FYK87" s="202"/>
      <c r="FYL87" s="203"/>
      <c r="FYM87" s="198"/>
      <c r="FYN87" s="195"/>
      <c r="FYO87" s="196"/>
      <c r="FYP87" s="197"/>
      <c r="FYQ87" s="198"/>
      <c r="FYR87" s="198"/>
      <c r="FYS87" s="197"/>
      <c r="FYT87" s="197"/>
      <c r="FYU87" s="199"/>
      <c r="FYV87" s="200"/>
      <c r="FYW87" s="201"/>
      <c r="FYX87" s="202"/>
      <c r="FYY87" s="203"/>
      <c r="FYZ87" s="198"/>
      <c r="FZA87" s="195"/>
      <c r="FZB87" s="196"/>
      <c r="FZC87" s="197"/>
      <c r="FZD87" s="198"/>
      <c r="FZE87" s="198"/>
      <c r="FZF87" s="197"/>
      <c r="FZG87" s="197"/>
      <c r="FZH87" s="199"/>
      <c r="FZI87" s="200"/>
      <c r="FZJ87" s="201"/>
      <c r="FZK87" s="202"/>
      <c r="FZL87" s="203"/>
      <c r="FZM87" s="198"/>
      <c r="FZN87" s="195"/>
      <c r="FZO87" s="196"/>
      <c r="FZP87" s="197"/>
      <c r="FZQ87" s="198"/>
      <c r="FZR87" s="198"/>
      <c r="FZS87" s="197"/>
      <c r="FZT87" s="197"/>
      <c r="FZU87" s="199"/>
      <c r="FZV87" s="200"/>
      <c r="FZW87" s="201"/>
      <c r="FZX87" s="202"/>
      <c r="FZY87" s="203"/>
      <c r="FZZ87" s="198"/>
      <c r="GAA87" s="195"/>
      <c r="GAB87" s="196"/>
      <c r="GAC87" s="197"/>
      <c r="GAD87" s="198"/>
      <c r="GAE87" s="198"/>
      <c r="GAF87" s="197"/>
      <c r="GAG87" s="197"/>
      <c r="GAH87" s="199"/>
      <c r="GAI87" s="200"/>
      <c r="GAJ87" s="201"/>
      <c r="GAK87" s="202"/>
      <c r="GAL87" s="203"/>
      <c r="GAM87" s="198"/>
      <c r="GAN87" s="195"/>
      <c r="GAO87" s="196"/>
      <c r="GAP87" s="197"/>
      <c r="GAQ87" s="198"/>
      <c r="GAR87" s="198"/>
      <c r="GAS87" s="197"/>
      <c r="GAT87" s="197"/>
      <c r="GAU87" s="199"/>
      <c r="GAV87" s="200"/>
      <c r="GAW87" s="201"/>
      <c r="GAX87" s="202"/>
      <c r="GAY87" s="203"/>
      <c r="GAZ87" s="198"/>
      <c r="GBA87" s="195"/>
      <c r="GBB87" s="196"/>
      <c r="GBC87" s="197"/>
      <c r="GBD87" s="198"/>
      <c r="GBE87" s="198"/>
      <c r="GBF87" s="197"/>
      <c r="GBG87" s="197"/>
      <c r="GBH87" s="199"/>
      <c r="GBI87" s="200"/>
      <c r="GBJ87" s="201"/>
      <c r="GBK87" s="202"/>
      <c r="GBL87" s="203"/>
      <c r="GBM87" s="198"/>
      <c r="GBN87" s="195"/>
      <c r="GBO87" s="196"/>
      <c r="GBP87" s="197"/>
      <c r="GBQ87" s="198"/>
      <c r="GBR87" s="198"/>
      <c r="GBS87" s="197"/>
      <c r="GBT87" s="197"/>
      <c r="GBU87" s="199"/>
      <c r="GBV87" s="200"/>
      <c r="GBW87" s="201"/>
      <c r="GBX87" s="202"/>
      <c r="GBY87" s="203"/>
      <c r="GBZ87" s="198"/>
      <c r="GCA87" s="195"/>
      <c r="GCB87" s="196"/>
      <c r="GCC87" s="197"/>
      <c r="GCD87" s="198"/>
      <c r="GCE87" s="198"/>
      <c r="GCF87" s="197"/>
      <c r="GCG87" s="197"/>
      <c r="GCH87" s="199"/>
      <c r="GCI87" s="200"/>
      <c r="GCJ87" s="201"/>
      <c r="GCK87" s="202"/>
      <c r="GCL87" s="203"/>
      <c r="GCM87" s="198"/>
      <c r="GCN87" s="195"/>
      <c r="GCO87" s="196"/>
      <c r="GCP87" s="197"/>
      <c r="GCQ87" s="198"/>
      <c r="GCR87" s="198"/>
      <c r="GCS87" s="197"/>
      <c r="GCT87" s="197"/>
      <c r="GCU87" s="199"/>
      <c r="GCV87" s="200"/>
      <c r="GCW87" s="201"/>
      <c r="GCX87" s="202"/>
      <c r="GCY87" s="203"/>
      <c r="GCZ87" s="198"/>
      <c r="GDA87" s="195"/>
      <c r="GDB87" s="196"/>
      <c r="GDC87" s="197"/>
      <c r="GDD87" s="198"/>
      <c r="GDE87" s="198"/>
      <c r="GDF87" s="197"/>
      <c r="GDG87" s="197"/>
      <c r="GDH87" s="199"/>
      <c r="GDI87" s="200"/>
      <c r="GDJ87" s="201"/>
      <c r="GDK87" s="202"/>
      <c r="GDL87" s="203"/>
      <c r="GDM87" s="198"/>
      <c r="GDN87" s="195"/>
      <c r="GDO87" s="196"/>
      <c r="GDP87" s="197"/>
      <c r="GDQ87" s="198"/>
      <c r="GDR87" s="198"/>
      <c r="GDS87" s="197"/>
      <c r="GDT87" s="197"/>
      <c r="GDU87" s="199"/>
      <c r="GDV87" s="200"/>
      <c r="GDW87" s="201"/>
      <c r="GDX87" s="202"/>
      <c r="GDY87" s="203"/>
      <c r="GDZ87" s="198"/>
      <c r="GEA87" s="195"/>
      <c r="GEB87" s="196"/>
      <c r="GEC87" s="197"/>
      <c r="GED87" s="198"/>
      <c r="GEE87" s="198"/>
      <c r="GEF87" s="197"/>
      <c r="GEG87" s="197"/>
      <c r="GEH87" s="199"/>
      <c r="GEI87" s="200"/>
      <c r="GEJ87" s="201"/>
      <c r="GEK87" s="202"/>
      <c r="GEL87" s="203"/>
      <c r="GEM87" s="198"/>
      <c r="GEN87" s="195"/>
      <c r="GEO87" s="196"/>
      <c r="GEP87" s="197"/>
      <c r="GEQ87" s="198"/>
      <c r="GER87" s="198"/>
      <c r="GES87" s="197"/>
      <c r="GET87" s="197"/>
      <c r="GEU87" s="199"/>
      <c r="GEV87" s="200"/>
      <c r="GEW87" s="201"/>
      <c r="GEX87" s="202"/>
      <c r="GEY87" s="203"/>
      <c r="GEZ87" s="198"/>
      <c r="GFA87" s="195"/>
      <c r="GFB87" s="196"/>
      <c r="GFC87" s="197"/>
      <c r="GFD87" s="198"/>
      <c r="GFE87" s="198"/>
      <c r="GFF87" s="197"/>
      <c r="GFG87" s="197"/>
      <c r="GFH87" s="199"/>
      <c r="GFI87" s="200"/>
      <c r="GFJ87" s="201"/>
      <c r="GFK87" s="202"/>
      <c r="GFL87" s="203"/>
      <c r="GFM87" s="198"/>
      <c r="GFN87" s="195"/>
      <c r="GFO87" s="196"/>
      <c r="GFP87" s="197"/>
      <c r="GFQ87" s="198"/>
      <c r="GFR87" s="198"/>
      <c r="GFS87" s="197"/>
      <c r="GFT87" s="197"/>
      <c r="GFU87" s="199"/>
      <c r="GFV87" s="200"/>
      <c r="GFW87" s="201"/>
      <c r="GFX87" s="202"/>
      <c r="GFY87" s="203"/>
      <c r="GFZ87" s="198"/>
      <c r="GGA87" s="195"/>
      <c r="GGB87" s="196"/>
      <c r="GGC87" s="197"/>
      <c r="GGD87" s="198"/>
      <c r="GGE87" s="198"/>
      <c r="GGF87" s="197"/>
      <c r="GGG87" s="197"/>
      <c r="GGH87" s="199"/>
      <c r="GGI87" s="200"/>
      <c r="GGJ87" s="201"/>
      <c r="GGK87" s="202"/>
      <c r="GGL87" s="203"/>
      <c r="GGM87" s="198"/>
      <c r="GGN87" s="195"/>
      <c r="GGO87" s="196"/>
      <c r="GGP87" s="197"/>
      <c r="GGQ87" s="198"/>
      <c r="GGR87" s="198"/>
      <c r="GGS87" s="197"/>
      <c r="GGT87" s="197"/>
      <c r="GGU87" s="199"/>
      <c r="GGV87" s="200"/>
      <c r="GGW87" s="201"/>
      <c r="GGX87" s="202"/>
      <c r="GGY87" s="203"/>
      <c r="GGZ87" s="198"/>
      <c r="GHA87" s="195"/>
      <c r="GHB87" s="196"/>
      <c r="GHC87" s="197"/>
      <c r="GHD87" s="198"/>
      <c r="GHE87" s="198"/>
      <c r="GHF87" s="197"/>
      <c r="GHG87" s="197"/>
      <c r="GHH87" s="199"/>
      <c r="GHI87" s="200"/>
      <c r="GHJ87" s="201"/>
      <c r="GHK87" s="202"/>
      <c r="GHL87" s="203"/>
      <c r="GHM87" s="198"/>
      <c r="GHN87" s="195"/>
      <c r="GHO87" s="196"/>
      <c r="GHP87" s="197"/>
      <c r="GHQ87" s="198"/>
      <c r="GHR87" s="198"/>
      <c r="GHS87" s="197"/>
      <c r="GHT87" s="197"/>
      <c r="GHU87" s="199"/>
      <c r="GHV87" s="200"/>
      <c r="GHW87" s="201"/>
      <c r="GHX87" s="202"/>
      <c r="GHY87" s="203"/>
      <c r="GHZ87" s="198"/>
      <c r="GIA87" s="195"/>
      <c r="GIB87" s="196"/>
      <c r="GIC87" s="197"/>
      <c r="GID87" s="198"/>
      <c r="GIE87" s="198"/>
      <c r="GIF87" s="197"/>
      <c r="GIG87" s="197"/>
      <c r="GIH87" s="199"/>
      <c r="GII87" s="200"/>
      <c r="GIJ87" s="201"/>
      <c r="GIK87" s="202"/>
      <c r="GIL87" s="203"/>
      <c r="GIM87" s="198"/>
      <c r="GIN87" s="195"/>
      <c r="GIO87" s="196"/>
      <c r="GIP87" s="197"/>
      <c r="GIQ87" s="198"/>
      <c r="GIR87" s="198"/>
      <c r="GIS87" s="197"/>
      <c r="GIT87" s="197"/>
      <c r="GIU87" s="199"/>
      <c r="GIV87" s="200"/>
      <c r="GIW87" s="201"/>
      <c r="GIX87" s="202"/>
      <c r="GIY87" s="203"/>
      <c r="GIZ87" s="198"/>
      <c r="GJA87" s="195"/>
      <c r="GJB87" s="196"/>
      <c r="GJC87" s="197"/>
      <c r="GJD87" s="198"/>
      <c r="GJE87" s="198"/>
      <c r="GJF87" s="197"/>
      <c r="GJG87" s="197"/>
      <c r="GJH87" s="199"/>
      <c r="GJI87" s="200"/>
      <c r="GJJ87" s="201"/>
      <c r="GJK87" s="202"/>
      <c r="GJL87" s="203"/>
      <c r="GJM87" s="198"/>
      <c r="GJN87" s="195"/>
      <c r="GJO87" s="196"/>
      <c r="GJP87" s="197"/>
      <c r="GJQ87" s="198"/>
      <c r="GJR87" s="198"/>
      <c r="GJS87" s="197"/>
      <c r="GJT87" s="197"/>
      <c r="GJU87" s="199"/>
      <c r="GJV87" s="200"/>
      <c r="GJW87" s="201"/>
      <c r="GJX87" s="202"/>
      <c r="GJY87" s="203"/>
      <c r="GJZ87" s="198"/>
      <c r="GKA87" s="195"/>
      <c r="GKB87" s="196"/>
      <c r="GKC87" s="197"/>
      <c r="GKD87" s="198"/>
      <c r="GKE87" s="198"/>
      <c r="GKF87" s="197"/>
      <c r="GKG87" s="197"/>
      <c r="GKH87" s="199"/>
      <c r="GKI87" s="200"/>
      <c r="GKJ87" s="201"/>
      <c r="GKK87" s="202"/>
      <c r="GKL87" s="203"/>
      <c r="GKM87" s="198"/>
      <c r="GKN87" s="195"/>
      <c r="GKO87" s="196"/>
      <c r="GKP87" s="197"/>
      <c r="GKQ87" s="198"/>
      <c r="GKR87" s="198"/>
      <c r="GKS87" s="197"/>
      <c r="GKT87" s="197"/>
      <c r="GKU87" s="199"/>
      <c r="GKV87" s="200"/>
      <c r="GKW87" s="201"/>
      <c r="GKX87" s="202"/>
      <c r="GKY87" s="203"/>
      <c r="GKZ87" s="198"/>
      <c r="GLA87" s="195"/>
      <c r="GLB87" s="196"/>
      <c r="GLC87" s="197"/>
      <c r="GLD87" s="198"/>
      <c r="GLE87" s="198"/>
      <c r="GLF87" s="197"/>
      <c r="GLG87" s="197"/>
      <c r="GLH87" s="199"/>
      <c r="GLI87" s="200"/>
      <c r="GLJ87" s="201"/>
      <c r="GLK87" s="202"/>
      <c r="GLL87" s="203"/>
      <c r="GLM87" s="198"/>
      <c r="GLN87" s="195"/>
      <c r="GLO87" s="196"/>
      <c r="GLP87" s="197"/>
      <c r="GLQ87" s="198"/>
      <c r="GLR87" s="198"/>
      <c r="GLS87" s="197"/>
      <c r="GLT87" s="197"/>
      <c r="GLU87" s="199"/>
      <c r="GLV87" s="200"/>
      <c r="GLW87" s="201"/>
      <c r="GLX87" s="202"/>
      <c r="GLY87" s="203"/>
      <c r="GLZ87" s="198"/>
      <c r="GMA87" s="195"/>
      <c r="GMB87" s="196"/>
      <c r="GMC87" s="197"/>
      <c r="GMD87" s="198"/>
      <c r="GME87" s="198"/>
      <c r="GMF87" s="197"/>
      <c r="GMG87" s="197"/>
      <c r="GMH87" s="199"/>
      <c r="GMI87" s="200"/>
      <c r="GMJ87" s="201"/>
      <c r="GMK87" s="202"/>
      <c r="GML87" s="203"/>
      <c r="GMM87" s="198"/>
      <c r="GMN87" s="195"/>
      <c r="GMO87" s="196"/>
      <c r="GMP87" s="197"/>
      <c r="GMQ87" s="198"/>
      <c r="GMR87" s="198"/>
      <c r="GMS87" s="197"/>
      <c r="GMT87" s="197"/>
      <c r="GMU87" s="199"/>
      <c r="GMV87" s="200"/>
      <c r="GMW87" s="201"/>
      <c r="GMX87" s="202"/>
      <c r="GMY87" s="203"/>
      <c r="GMZ87" s="198"/>
      <c r="GNA87" s="195"/>
      <c r="GNB87" s="196"/>
      <c r="GNC87" s="197"/>
      <c r="GND87" s="198"/>
      <c r="GNE87" s="198"/>
      <c r="GNF87" s="197"/>
      <c r="GNG87" s="197"/>
      <c r="GNH87" s="199"/>
      <c r="GNI87" s="200"/>
      <c r="GNJ87" s="201"/>
      <c r="GNK87" s="202"/>
      <c r="GNL87" s="203"/>
      <c r="GNM87" s="198"/>
      <c r="GNN87" s="195"/>
      <c r="GNO87" s="196"/>
      <c r="GNP87" s="197"/>
      <c r="GNQ87" s="198"/>
      <c r="GNR87" s="198"/>
      <c r="GNS87" s="197"/>
      <c r="GNT87" s="197"/>
      <c r="GNU87" s="199"/>
      <c r="GNV87" s="200"/>
      <c r="GNW87" s="201"/>
      <c r="GNX87" s="202"/>
      <c r="GNY87" s="203"/>
      <c r="GNZ87" s="198"/>
      <c r="GOA87" s="195"/>
      <c r="GOB87" s="196"/>
      <c r="GOC87" s="197"/>
      <c r="GOD87" s="198"/>
      <c r="GOE87" s="198"/>
      <c r="GOF87" s="197"/>
      <c r="GOG87" s="197"/>
      <c r="GOH87" s="199"/>
      <c r="GOI87" s="200"/>
      <c r="GOJ87" s="201"/>
      <c r="GOK87" s="202"/>
      <c r="GOL87" s="203"/>
      <c r="GOM87" s="198"/>
      <c r="GON87" s="195"/>
      <c r="GOO87" s="196"/>
      <c r="GOP87" s="197"/>
      <c r="GOQ87" s="198"/>
      <c r="GOR87" s="198"/>
      <c r="GOS87" s="197"/>
      <c r="GOT87" s="197"/>
      <c r="GOU87" s="199"/>
      <c r="GOV87" s="200"/>
      <c r="GOW87" s="201"/>
      <c r="GOX87" s="202"/>
      <c r="GOY87" s="203"/>
      <c r="GOZ87" s="198"/>
      <c r="GPA87" s="195"/>
      <c r="GPB87" s="196"/>
      <c r="GPC87" s="197"/>
      <c r="GPD87" s="198"/>
      <c r="GPE87" s="198"/>
      <c r="GPF87" s="197"/>
      <c r="GPG87" s="197"/>
      <c r="GPH87" s="199"/>
      <c r="GPI87" s="200"/>
      <c r="GPJ87" s="201"/>
      <c r="GPK87" s="202"/>
      <c r="GPL87" s="203"/>
      <c r="GPM87" s="198"/>
      <c r="GPN87" s="195"/>
      <c r="GPO87" s="196"/>
      <c r="GPP87" s="197"/>
      <c r="GPQ87" s="198"/>
      <c r="GPR87" s="198"/>
      <c r="GPS87" s="197"/>
      <c r="GPT87" s="197"/>
      <c r="GPU87" s="199"/>
      <c r="GPV87" s="200"/>
      <c r="GPW87" s="201"/>
      <c r="GPX87" s="202"/>
      <c r="GPY87" s="203"/>
      <c r="GPZ87" s="198"/>
      <c r="GQA87" s="195"/>
      <c r="GQB87" s="196"/>
      <c r="GQC87" s="197"/>
      <c r="GQD87" s="198"/>
      <c r="GQE87" s="198"/>
      <c r="GQF87" s="197"/>
      <c r="GQG87" s="197"/>
      <c r="GQH87" s="199"/>
      <c r="GQI87" s="200"/>
      <c r="GQJ87" s="201"/>
      <c r="GQK87" s="202"/>
      <c r="GQL87" s="203"/>
      <c r="GQM87" s="198"/>
      <c r="GQN87" s="195"/>
      <c r="GQO87" s="196"/>
      <c r="GQP87" s="197"/>
      <c r="GQQ87" s="198"/>
      <c r="GQR87" s="198"/>
      <c r="GQS87" s="197"/>
      <c r="GQT87" s="197"/>
      <c r="GQU87" s="199"/>
      <c r="GQV87" s="200"/>
      <c r="GQW87" s="201"/>
      <c r="GQX87" s="202"/>
      <c r="GQY87" s="203"/>
      <c r="GQZ87" s="198"/>
      <c r="GRA87" s="195"/>
      <c r="GRB87" s="196"/>
      <c r="GRC87" s="197"/>
      <c r="GRD87" s="198"/>
      <c r="GRE87" s="198"/>
      <c r="GRF87" s="197"/>
      <c r="GRG87" s="197"/>
      <c r="GRH87" s="199"/>
      <c r="GRI87" s="200"/>
      <c r="GRJ87" s="201"/>
      <c r="GRK87" s="202"/>
      <c r="GRL87" s="203"/>
      <c r="GRM87" s="198"/>
      <c r="GRN87" s="195"/>
      <c r="GRO87" s="196"/>
      <c r="GRP87" s="197"/>
      <c r="GRQ87" s="198"/>
      <c r="GRR87" s="198"/>
      <c r="GRS87" s="197"/>
      <c r="GRT87" s="197"/>
      <c r="GRU87" s="199"/>
      <c r="GRV87" s="200"/>
      <c r="GRW87" s="201"/>
      <c r="GRX87" s="202"/>
      <c r="GRY87" s="203"/>
      <c r="GRZ87" s="198"/>
      <c r="GSA87" s="195"/>
      <c r="GSB87" s="196"/>
      <c r="GSC87" s="197"/>
      <c r="GSD87" s="198"/>
      <c r="GSE87" s="198"/>
      <c r="GSF87" s="197"/>
      <c r="GSG87" s="197"/>
      <c r="GSH87" s="199"/>
      <c r="GSI87" s="200"/>
      <c r="GSJ87" s="201"/>
      <c r="GSK87" s="202"/>
      <c r="GSL87" s="203"/>
      <c r="GSM87" s="198"/>
      <c r="GSN87" s="195"/>
      <c r="GSO87" s="196"/>
      <c r="GSP87" s="197"/>
      <c r="GSQ87" s="198"/>
      <c r="GSR87" s="198"/>
      <c r="GSS87" s="197"/>
      <c r="GST87" s="197"/>
      <c r="GSU87" s="199"/>
      <c r="GSV87" s="200"/>
      <c r="GSW87" s="201"/>
      <c r="GSX87" s="202"/>
      <c r="GSY87" s="203"/>
      <c r="GSZ87" s="198"/>
      <c r="GTA87" s="195"/>
      <c r="GTB87" s="196"/>
      <c r="GTC87" s="197"/>
      <c r="GTD87" s="198"/>
      <c r="GTE87" s="198"/>
      <c r="GTF87" s="197"/>
      <c r="GTG87" s="197"/>
      <c r="GTH87" s="199"/>
      <c r="GTI87" s="200"/>
      <c r="GTJ87" s="201"/>
      <c r="GTK87" s="202"/>
      <c r="GTL87" s="203"/>
      <c r="GTM87" s="198"/>
      <c r="GTN87" s="195"/>
      <c r="GTO87" s="196"/>
      <c r="GTP87" s="197"/>
      <c r="GTQ87" s="198"/>
      <c r="GTR87" s="198"/>
      <c r="GTS87" s="197"/>
      <c r="GTT87" s="197"/>
      <c r="GTU87" s="199"/>
      <c r="GTV87" s="200"/>
      <c r="GTW87" s="201"/>
      <c r="GTX87" s="202"/>
      <c r="GTY87" s="203"/>
      <c r="GTZ87" s="198"/>
      <c r="GUA87" s="195"/>
      <c r="GUB87" s="196"/>
      <c r="GUC87" s="197"/>
      <c r="GUD87" s="198"/>
      <c r="GUE87" s="198"/>
      <c r="GUF87" s="197"/>
      <c r="GUG87" s="197"/>
      <c r="GUH87" s="199"/>
      <c r="GUI87" s="200"/>
      <c r="GUJ87" s="201"/>
      <c r="GUK87" s="202"/>
      <c r="GUL87" s="203"/>
      <c r="GUM87" s="198"/>
      <c r="GUN87" s="195"/>
      <c r="GUO87" s="196"/>
      <c r="GUP87" s="197"/>
      <c r="GUQ87" s="198"/>
      <c r="GUR87" s="198"/>
      <c r="GUS87" s="197"/>
      <c r="GUT87" s="197"/>
      <c r="GUU87" s="199"/>
      <c r="GUV87" s="200"/>
      <c r="GUW87" s="201"/>
      <c r="GUX87" s="202"/>
      <c r="GUY87" s="203"/>
      <c r="GUZ87" s="198"/>
      <c r="GVA87" s="195"/>
      <c r="GVB87" s="196"/>
      <c r="GVC87" s="197"/>
      <c r="GVD87" s="198"/>
      <c r="GVE87" s="198"/>
      <c r="GVF87" s="197"/>
      <c r="GVG87" s="197"/>
      <c r="GVH87" s="199"/>
      <c r="GVI87" s="200"/>
      <c r="GVJ87" s="201"/>
      <c r="GVK87" s="202"/>
      <c r="GVL87" s="203"/>
      <c r="GVM87" s="198"/>
      <c r="GVN87" s="195"/>
      <c r="GVO87" s="196"/>
      <c r="GVP87" s="197"/>
      <c r="GVQ87" s="198"/>
      <c r="GVR87" s="198"/>
      <c r="GVS87" s="197"/>
      <c r="GVT87" s="197"/>
      <c r="GVU87" s="199"/>
      <c r="GVV87" s="200"/>
      <c r="GVW87" s="201"/>
      <c r="GVX87" s="202"/>
      <c r="GVY87" s="203"/>
      <c r="GVZ87" s="198"/>
      <c r="GWA87" s="195"/>
      <c r="GWB87" s="196"/>
      <c r="GWC87" s="197"/>
      <c r="GWD87" s="198"/>
      <c r="GWE87" s="198"/>
      <c r="GWF87" s="197"/>
      <c r="GWG87" s="197"/>
      <c r="GWH87" s="199"/>
      <c r="GWI87" s="200"/>
      <c r="GWJ87" s="201"/>
      <c r="GWK87" s="202"/>
      <c r="GWL87" s="203"/>
      <c r="GWM87" s="198"/>
      <c r="GWN87" s="195"/>
      <c r="GWO87" s="196"/>
      <c r="GWP87" s="197"/>
      <c r="GWQ87" s="198"/>
      <c r="GWR87" s="198"/>
      <c r="GWS87" s="197"/>
      <c r="GWT87" s="197"/>
      <c r="GWU87" s="199"/>
      <c r="GWV87" s="200"/>
      <c r="GWW87" s="201"/>
      <c r="GWX87" s="202"/>
      <c r="GWY87" s="203"/>
      <c r="GWZ87" s="198"/>
      <c r="GXA87" s="195"/>
      <c r="GXB87" s="196"/>
      <c r="GXC87" s="197"/>
      <c r="GXD87" s="198"/>
      <c r="GXE87" s="198"/>
      <c r="GXF87" s="197"/>
      <c r="GXG87" s="197"/>
      <c r="GXH87" s="199"/>
      <c r="GXI87" s="200"/>
      <c r="GXJ87" s="201"/>
      <c r="GXK87" s="202"/>
      <c r="GXL87" s="203"/>
      <c r="GXM87" s="198"/>
      <c r="GXN87" s="195"/>
      <c r="GXO87" s="196"/>
      <c r="GXP87" s="197"/>
      <c r="GXQ87" s="198"/>
      <c r="GXR87" s="198"/>
      <c r="GXS87" s="197"/>
      <c r="GXT87" s="197"/>
      <c r="GXU87" s="199"/>
      <c r="GXV87" s="200"/>
      <c r="GXW87" s="201"/>
      <c r="GXX87" s="202"/>
      <c r="GXY87" s="203"/>
      <c r="GXZ87" s="198"/>
      <c r="GYA87" s="195"/>
      <c r="GYB87" s="196"/>
      <c r="GYC87" s="197"/>
      <c r="GYD87" s="198"/>
      <c r="GYE87" s="198"/>
      <c r="GYF87" s="197"/>
      <c r="GYG87" s="197"/>
      <c r="GYH87" s="199"/>
      <c r="GYI87" s="200"/>
      <c r="GYJ87" s="201"/>
      <c r="GYK87" s="202"/>
      <c r="GYL87" s="203"/>
      <c r="GYM87" s="198"/>
      <c r="GYN87" s="195"/>
      <c r="GYO87" s="196"/>
      <c r="GYP87" s="197"/>
      <c r="GYQ87" s="198"/>
      <c r="GYR87" s="198"/>
      <c r="GYS87" s="197"/>
      <c r="GYT87" s="197"/>
      <c r="GYU87" s="199"/>
      <c r="GYV87" s="200"/>
      <c r="GYW87" s="201"/>
      <c r="GYX87" s="202"/>
      <c r="GYY87" s="203"/>
      <c r="GYZ87" s="198"/>
      <c r="GZA87" s="195"/>
      <c r="GZB87" s="196"/>
      <c r="GZC87" s="197"/>
      <c r="GZD87" s="198"/>
      <c r="GZE87" s="198"/>
      <c r="GZF87" s="197"/>
      <c r="GZG87" s="197"/>
      <c r="GZH87" s="199"/>
      <c r="GZI87" s="200"/>
      <c r="GZJ87" s="201"/>
      <c r="GZK87" s="202"/>
      <c r="GZL87" s="203"/>
      <c r="GZM87" s="198"/>
      <c r="GZN87" s="195"/>
      <c r="GZO87" s="196"/>
      <c r="GZP87" s="197"/>
      <c r="GZQ87" s="198"/>
      <c r="GZR87" s="198"/>
      <c r="GZS87" s="197"/>
      <c r="GZT87" s="197"/>
      <c r="GZU87" s="199"/>
      <c r="GZV87" s="200"/>
      <c r="GZW87" s="201"/>
      <c r="GZX87" s="202"/>
      <c r="GZY87" s="203"/>
      <c r="GZZ87" s="198"/>
      <c r="HAA87" s="195"/>
      <c r="HAB87" s="196"/>
      <c r="HAC87" s="197"/>
      <c r="HAD87" s="198"/>
      <c r="HAE87" s="198"/>
      <c r="HAF87" s="197"/>
      <c r="HAG87" s="197"/>
      <c r="HAH87" s="199"/>
      <c r="HAI87" s="200"/>
      <c r="HAJ87" s="201"/>
      <c r="HAK87" s="202"/>
      <c r="HAL87" s="203"/>
      <c r="HAM87" s="198"/>
      <c r="HAN87" s="195"/>
      <c r="HAO87" s="196"/>
      <c r="HAP87" s="197"/>
      <c r="HAQ87" s="198"/>
      <c r="HAR87" s="198"/>
      <c r="HAS87" s="197"/>
      <c r="HAT87" s="197"/>
      <c r="HAU87" s="199"/>
      <c r="HAV87" s="200"/>
      <c r="HAW87" s="201"/>
      <c r="HAX87" s="202"/>
      <c r="HAY87" s="203"/>
      <c r="HAZ87" s="198"/>
      <c r="HBA87" s="195"/>
      <c r="HBB87" s="196"/>
      <c r="HBC87" s="197"/>
      <c r="HBD87" s="198"/>
      <c r="HBE87" s="198"/>
      <c r="HBF87" s="197"/>
      <c r="HBG87" s="197"/>
      <c r="HBH87" s="199"/>
      <c r="HBI87" s="200"/>
      <c r="HBJ87" s="201"/>
      <c r="HBK87" s="202"/>
      <c r="HBL87" s="203"/>
      <c r="HBM87" s="198"/>
      <c r="HBN87" s="195"/>
      <c r="HBO87" s="196"/>
      <c r="HBP87" s="197"/>
      <c r="HBQ87" s="198"/>
      <c r="HBR87" s="198"/>
      <c r="HBS87" s="197"/>
      <c r="HBT87" s="197"/>
      <c r="HBU87" s="199"/>
      <c r="HBV87" s="200"/>
      <c r="HBW87" s="201"/>
      <c r="HBX87" s="202"/>
      <c r="HBY87" s="203"/>
      <c r="HBZ87" s="198"/>
      <c r="HCA87" s="195"/>
      <c r="HCB87" s="196"/>
      <c r="HCC87" s="197"/>
      <c r="HCD87" s="198"/>
      <c r="HCE87" s="198"/>
      <c r="HCF87" s="197"/>
      <c r="HCG87" s="197"/>
      <c r="HCH87" s="199"/>
      <c r="HCI87" s="200"/>
      <c r="HCJ87" s="201"/>
      <c r="HCK87" s="202"/>
      <c r="HCL87" s="203"/>
      <c r="HCM87" s="198"/>
      <c r="HCN87" s="195"/>
      <c r="HCO87" s="196"/>
      <c r="HCP87" s="197"/>
      <c r="HCQ87" s="198"/>
      <c r="HCR87" s="198"/>
      <c r="HCS87" s="197"/>
      <c r="HCT87" s="197"/>
      <c r="HCU87" s="199"/>
      <c r="HCV87" s="200"/>
      <c r="HCW87" s="201"/>
      <c r="HCX87" s="202"/>
      <c r="HCY87" s="203"/>
      <c r="HCZ87" s="198"/>
      <c r="HDA87" s="195"/>
      <c r="HDB87" s="196"/>
      <c r="HDC87" s="197"/>
      <c r="HDD87" s="198"/>
      <c r="HDE87" s="198"/>
      <c r="HDF87" s="197"/>
      <c r="HDG87" s="197"/>
      <c r="HDH87" s="199"/>
      <c r="HDI87" s="200"/>
      <c r="HDJ87" s="201"/>
      <c r="HDK87" s="202"/>
      <c r="HDL87" s="203"/>
      <c r="HDM87" s="198"/>
      <c r="HDN87" s="195"/>
      <c r="HDO87" s="196"/>
      <c r="HDP87" s="197"/>
      <c r="HDQ87" s="198"/>
      <c r="HDR87" s="198"/>
      <c r="HDS87" s="197"/>
      <c r="HDT87" s="197"/>
      <c r="HDU87" s="199"/>
      <c r="HDV87" s="200"/>
      <c r="HDW87" s="201"/>
      <c r="HDX87" s="202"/>
      <c r="HDY87" s="203"/>
      <c r="HDZ87" s="198"/>
      <c r="HEA87" s="195"/>
      <c r="HEB87" s="196"/>
      <c r="HEC87" s="197"/>
      <c r="HED87" s="198"/>
      <c r="HEE87" s="198"/>
      <c r="HEF87" s="197"/>
      <c r="HEG87" s="197"/>
      <c r="HEH87" s="199"/>
      <c r="HEI87" s="200"/>
      <c r="HEJ87" s="201"/>
      <c r="HEK87" s="202"/>
      <c r="HEL87" s="203"/>
      <c r="HEM87" s="198"/>
      <c r="HEN87" s="195"/>
      <c r="HEO87" s="196"/>
      <c r="HEP87" s="197"/>
      <c r="HEQ87" s="198"/>
      <c r="HER87" s="198"/>
      <c r="HES87" s="197"/>
      <c r="HET87" s="197"/>
      <c r="HEU87" s="199"/>
      <c r="HEV87" s="200"/>
      <c r="HEW87" s="201"/>
      <c r="HEX87" s="202"/>
      <c r="HEY87" s="203"/>
      <c r="HEZ87" s="198"/>
      <c r="HFA87" s="195"/>
      <c r="HFB87" s="196"/>
      <c r="HFC87" s="197"/>
      <c r="HFD87" s="198"/>
      <c r="HFE87" s="198"/>
      <c r="HFF87" s="197"/>
      <c r="HFG87" s="197"/>
      <c r="HFH87" s="199"/>
      <c r="HFI87" s="200"/>
      <c r="HFJ87" s="201"/>
      <c r="HFK87" s="202"/>
      <c r="HFL87" s="203"/>
      <c r="HFM87" s="198"/>
      <c r="HFN87" s="195"/>
      <c r="HFO87" s="196"/>
      <c r="HFP87" s="197"/>
      <c r="HFQ87" s="198"/>
      <c r="HFR87" s="198"/>
      <c r="HFS87" s="197"/>
      <c r="HFT87" s="197"/>
      <c r="HFU87" s="199"/>
      <c r="HFV87" s="200"/>
      <c r="HFW87" s="201"/>
      <c r="HFX87" s="202"/>
      <c r="HFY87" s="203"/>
      <c r="HFZ87" s="198"/>
      <c r="HGA87" s="195"/>
      <c r="HGB87" s="196"/>
      <c r="HGC87" s="197"/>
      <c r="HGD87" s="198"/>
      <c r="HGE87" s="198"/>
      <c r="HGF87" s="197"/>
      <c r="HGG87" s="197"/>
      <c r="HGH87" s="199"/>
      <c r="HGI87" s="200"/>
      <c r="HGJ87" s="201"/>
      <c r="HGK87" s="202"/>
      <c r="HGL87" s="203"/>
      <c r="HGM87" s="198"/>
      <c r="HGN87" s="195"/>
      <c r="HGO87" s="196"/>
      <c r="HGP87" s="197"/>
      <c r="HGQ87" s="198"/>
      <c r="HGR87" s="198"/>
      <c r="HGS87" s="197"/>
      <c r="HGT87" s="197"/>
      <c r="HGU87" s="199"/>
      <c r="HGV87" s="200"/>
      <c r="HGW87" s="201"/>
      <c r="HGX87" s="202"/>
      <c r="HGY87" s="203"/>
      <c r="HGZ87" s="198"/>
      <c r="HHA87" s="195"/>
      <c r="HHB87" s="196"/>
      <c r="HHC87" s="197"/>
      <c r="HHD87" s="198"/>
      <c r="HHE87" s="198"/>
      <c r="HHF87" s="197"/>
      <c r="HHG87" s="197"/>
      <c r="HHH87" s="199"/>
      <c r="HHI87" s="200"/>
      <c r="HHJ87" s="201"/>
      <c r="HHK87" s="202"/>
      <c r="HHL87" s="203"/>
      <c r="HHM87" s="198"/>
      <c r="HHN87" s="195"/>
      <c r="HHO87" s="196"/>
      <c r="HHP87" s="197"/>
      <c r="HHQ87" s="198"/>
      <c r="HHR87" s="198"/>
      <c r="HHS87" s="197"/>
      <c r="HHT87" s="197"/>
      <c r="HHU87" s="199"/>
      <c r="HHV87" s="200"/>
      <c r="HHW87" s="201"/>
      <c r="HHX87" s="202"/>
      <c r="HHY87" s="203"/>
      <c r="HHZ87" s="198"/>
      <c r="HIA87" s="195"/>
      <c r="HIB87" s="196"/>
      <c r="HIC87" s="197"/>
      <c r="HID87" s="198"/>
      <c r="HIE87" s="198"/>
      <c r="HIF87" s="197"/>
      <c r="HIG87" s="197"/>
      <c r="HIH87" s="199"/>
      <c r="HII87" s="200"/>
      <c r="HIJ87" s="201"/>
      <c r="HIK87" s="202"/>
      <c r="HIL87" s="203"/>
      <c r="HIM87" s="198"/>
      <c r="HIN87" s="195"/>
      <c r="HIO87" s="196"/>
      <c r="HIP87" s="197"/>
      <c r="HIQ87" s="198"/>
      <c r="HIR87" s="198"/>
      <c r="HIS87" s="197"/>
      <c r="HIT87" s="197"/>
      <c r="HIU87" s="199"/>
      <c r="HIV87" s="200"/>
      <c r="HIW87" s="201"/>
      <c r="HIX87" s="202"/>
      <c r="HIY87" s="203"/>
      <c r="HIZ87" s="198"/>
      <c r="HJA87" s="195"/>
      <c r="HJB87" s="196"/>
      <c r="HJC87" s="197"/>
      <c r="HJD87" s="198"/>
      <c r="HJE87" s="198"/>
      <c r="HJF87" s="197"/>
      <c r="HJG87" s="197"/>
      <c r="HJH87" s="199"/>
      <c r="HJI87" s="200"/>
      <c r="HJJ87" s="201"/>
      <c r="HJK87" s="202"/>
      <c r="HJL87" s="203"/>
      <c r="HJM87" s="198"/>
      <c r="HJN87" s="195"/>
      <c r="HJO87" s="196"/>
      <c r="HJP87" s="197"/>
      <c r="HJQ87" s="198"/>
      <c r="HJR87" s="198"/>
      <c r="HJS87" s="197"/>
      <c r="HJT87" s="197"/>
      <c r="HJU87" s="199"/>
      <c r="HJV87" s="200"/>
      <c r="HJW87" s="201"/>
      <c r="HJX87" s="202"/>
      <c r="HJY87" s="203"/>
      <c r="HJZ87" s="198"/>
      <c r="HKA87" s="195"/>
      <c r="HKB87" s="196"/>
      <c r="HKC87" s="197"/>
      <c r="HKD87" s="198"/>
      <c r="HKE87" s="198"/>
      <c r="HKF87" s="197"/>
      <c r="HKG87" s="197"/>
      <c r="HKH87" s="199"/>
      <c r="HKI87" s="200"/>
      <c r="HKJ87" s="201"/>
      <c r="HKK87" s="202"/>
      <c r="HKL87" s="203"/>
      <c r="HKM87" s="198"/>
      <c r="HKN87" s="195"/>
      <c r="HKO87" s="196"/>
      <c r="HKP87" s="197"/>
      <c r="HKQ87" s="198"/>
      <c r="HKR87" s="198"/>
      <c r="HKS87" s="197"/>
      <c r="HKT87" s="197"/>
      <c r="HKU87" s="199"/>
      <c r="HKV87" s="200"/>
      <c r="HKW87" s="201"/>
      <c r="HKX87" s="202"/>
      <c r="HKY87" s="203"/>
      <c r="HKZ87" s="198"/>
      <c r="HLA87" s="195"/>
      <c r="HLB87" s="196"/>
      <c r="HLC87" s="197"/>
      <c r="HLD87" s="198"/>
      <c r="HLE87" s="198"/>
      <c r="HLF87" s="197"/>
      <c r="HLG87" s="197"/>
      <c r="HLH87" s="199"/>
      <c r="HLI87" s="200"/>
      <c r="HLJ87" s="201"/>
      <c r="HLK87" s="202"/>
      <c r="HLL87" s="203"/>
      <c r="HLM87" s="198"/>
      <c r="HLN87" s="195"/>
      <c r="HLO87" s="196"/>
      <c r="HLP87" s="197"/>
      <c r="HLQ87" s="198"/>
      <c r="HLR87" s="198"/>
      <c r="HLS87" s="197"/>
      <c r="HLT87" s="197"/>
      <c r="HLU87" s="199"/>
      <c r="HLV87" s="200"/>
      <c r="HLW87" s="201"/>
      <c r="HLX87" s="202"/>
      <c r="HLY87" s="203"/>
      <c r="HLZ87" s="198"/>
      <c r="HMA87" s="195"/>
      <c r="HMB87" s="196"/>
      <c r="HMC87" s="197"/>
      <c r="HMD87" s="198"/>
      <c r="HME87" s="198"/>
      <c r="HMF87" s="197"/>
      <c r="HMG87" s="197"/>
      <c r="HMH87" s="199"/>
      <c r="HMI87" s="200"/>
      <c r="HMJ87" s="201"/>
      <c r="HMK87" s="202"/>
      <c r="HML87" s="203"/>
      <c r="HMM87" s="198"/>
      <c r="HMN87" s="195"/>
      <c r="HMO87" s="196"/>
      <c r="HMP87" s="197"/>
      <c r="HMQ87" s="198"/>
      <c r="HMR87" s="198"/>
      <c r="HMS87" s="197"/>
      <c r="HMT87" s="197"/>
      <c r="HMU87" s="199"/>
      <c r="HMV87" s="200"/>
      <c r="HMW87" s="201"/>
      <c r="HMX87" s="202"/>
      <c r="HMY87" s="203"/>
      <c r="HMZ87" s="198"/>
      <c r="HNA87" s="195"/>
      <c r="HNB87" s="196"/>
      <c r="HNC87" s="197"/>
      <c r="HND87" s="198"/>
      <c r="HNE87" s="198"/>
      <c r="HNF87" s="197"/>
      <c r="HNG87" s="197"/>
      <c r="HNH87" s="199"/>
      <c r="HNI87" s="200"/>
      <c r="HNJ87" s="201"/>
      <c r="HNK87" s="202"/>
      <c r="HNL87" s="203"/>
      <c r="HNM87" s="198"/>
      <c r="HNN87" s="195"/>
      <c r="HNO87" s="196"/>
      <c r="HNP87" s="197"/>
      <c r="HNQ87" s="198"/>
      <c r="HNR87" s="198"/>
      <c r="HNS87" s="197"/>
      <c r="HNT87" s="197"/>
      <c r="HNU87" s="199"/>
      <c r="HNV87" s="200"/>
      <c r="HNW87" s="201"/>
      <c r="HNX87" s="202"/>
      <c r="HNY87" s="203"/>
      <c r="HNZ87" s="198"/>
      <c r="HOA87" s="195"/>
      <c r="HOB87" s="196"/>
      <c r="HOC87" s="197"/>
      <c r="HOD87" s="198"/>
      <c r="HOE87" s="198"/>
      <c r="HOF87" s="197"/>
      <c r="HOG87" s="197"/>
      <c r="HOH87" s="199"/>
      <c r="HOI87" s="200"/>
      <c r="HOJ87" s="201"/>
      <c r="HOK87" s="202"/>
      <c r="HOL87" s="203"/>
      <c r="HOM87" s="198"/>
      <c r="HON87" s="195"/>
      <c r="HOO87" s="196"/>
      <c r="HOP87" s="197"/>
      <c r="HOQ87" s="198"/>
      <c r="HOR87" s="198"/>
      <c r="HOS87" s="197"/>
      <c r="HOT87" s="197"/>
      <c r="HOU87" s="199"/>
      <c r="HOV87" s="200"/>
      <c r="HOW87" s="201"/>
      <c r="HOX87" s="202"/>
      <c r="HOY87" s="203"/>
      <c r="HOZ87" s="198"/>
      <c r="HPA87" s="195"/>
      <c r="HPB87" s="196"/>
      <c r="HPC87" s="197"/>
      <c r="HPD87" s="198"/>
      <c r="HPE87" s="198"/>
      <c r="HPF87" s="197"/>
      <c r="HPG87" s="197"/>
      <c r="HPH87" s="199"/>
      <c r="HPI87" s="200"/>
      <c r="HPJ87" s="201"/>
      <c r="HPK87" s="202"/>
      <c r="HPL87" s="203"/>
      <c r="HPM87" s="198"/>
      <c r="HPN87" s="195"/>
      <c r="HPO87" s="196"/>
      <c r="HPP87" s="197"/>
      <c r="HPQ87" s="198"/>
      <c r="HPR87" s="198"/>
      <c r="HPS87" s="197"/>
      <c r="HPT87" s="197"/>
      <c r="HPU87" s="199"/>
      <c r="HPV87" s="200"/>
      <c r="HPW87" s="201"/>
      <c r="HPX87" s="202"/>
      <c r="HPY87" s="203"/>
      <c r="HPZ87" s="198"/>
      <c r="HQA87" s="195"/>
      <c r="HQB87" s="196"/>
      <c r="HQC87" s="197"/>
      <c r="HQD87" s="198"/>
      <c r="HQE87" s="198"/>
      <c r="HQF87" s="197"/>
      <c r="HQG87" s="197"/>
      <c r="HQH87" s="199"/>
      <c r="HQI87" s="200"/>
      <c r="HQJ87" s="201"/>
      <c r="HQK87" s="202"/>
      <c r="HQL87" s="203"/>
      <c r="HQM87" s="198"/>
      <c r="HQN87" s="195"/>
      <c r="HQO87" s="196"/>
      <c r="HQP87" s="197"/>
      <c r="HQQ87" s="198"/>
      <c r="HQR87" s="198"/>
      <c r="HQS87" s="197"/>
      <c r="HQT87" s="197"/>
      <c r="HQU87" s="199"/>
      <c r="HQV87" s="200"/>
      <c r="HQW87" s="201"/>
      <c r="HQX87" s="202"/>
      <c r="HQY87" s="203"/>
      <c r="HQZ87" s="198"/>
      <c r="HRA87" s="195"/>
      <c r="HRB87" s="196"/>
      <c r="HRC87" s="197"/>
      <c r="HRD87" s="198"/>
      <c r="HRE87" s="198"/>
      <c r="HRF87" s="197"/>
      <c r="HRG87" s="197"/>
      <c r="HRH87" s="199"/>
      <c r="HRI87" s="200"/>
      <c r="HRJ87" s="201"/>
      <c r="HRK87" s="202"/>
      <c r="HRL87" s="203"/>
      <c r="HRM87" s="198"/>
      <c r="HRN87" s="195"/>
      <c r="HRO87" s="196"/>
      <c r="HRP87" s="197"/>
      <c r="HRQ87" s="198"/>
      <c r="HRR87" s="198"/>
      <c r="HRS87" s="197"/>
      <c r="HRT87" s="197"/>
      <c r="HRU87" s="199"/>
      <c r="HRV87" s="200"/>
      <c r="HRW87" s="201"/>
      <c r="HRX87" s="202"/>
      <c r="HRY87" s="203"/>
      <c r="HRZ87" s="198"/>
      <c r="HSA87" s="195"/>
      <c r="HSB87" s="196"/>
      <c r="HSC87" s="197"/>
      <c r="HSD87" s="198"/>
      <c r="HSE87" s="198"/>
      <c r="HSF87" s="197"/>
      <c r="HSG87" s="197"/>
      <c r="HSH87" s="199"/>
      <c r="HSI87" s="200"/>
      <c r="HSJ87" s="201"/>
      <c r="HSK87" s="202"/>
      <c r="HSL87" s="203"/>
      <c r="HSM87" s="198"/>
      <c r="HSN87" s="195"/>
      <c r="HSO87" s="196"/>
      <c r="HSP87" s="197"/>
      <c r="HSQ87" s="198"/>
      <c r="HSR87" s="198"/>
      <c r="HSS87" s="197"/>
      <c r="HST87" s="197"/>
      <c r="HSU87" s="199"/>
      <c r="HSV87" s="200"/>
      <c r="HSW87" s="201"/>
      <c r="HSX87" s="202"/>
      <c r="HSY87" s="203"/>
      <c r="HSZ87" s="198"/>
      <c r="HTA87" s="195"/>
      <c r="HTB87" s="196"/>
      <c r="HTC87" s="197"/>
      <c r="HTD87" s="198"/>
      <c r="HTE87" s="198"/>
      <c r="HTF87" s="197"/>
      <c r="HTG87" s="197"/>
      <c r="HTH87" s="199"/>
      <c r="HTI87" s="200"/>
      <c r="HTJ87" s="201"/>
      <c r="HTK87" s="202"/>
      <c r="HTL87" s="203"/>
      <c r="HTM87" s="198"/>
      <c r="HTN87" s="195"/>
      <c r="HTO87" s="196"/>
      <c r="HTP87" s="197"/>
      <c r="HTQ87" s="198"/>
      <c r="HTR87" s="198"/>
      <c r="HTS87" s="197"/>
      <c r="HTT87" s="197"/>
      <c r="HTU87" s="199"/>
      <c r="HTV87" s="200"/>
      <c r="HTW87" s="201"/>
      <c r="HTX87" s="202"/>
      <c r="HTY87" s="203"/>
      <c r="HTZ87" s="198"/>
      <c r="HUA87" s="195"/>
      <c r="HUB87" s="196"/>
      <c r="HUC87" s="197"/>
      <c r="HUD87" s="198"/>
      <c r="HUE87" s="198"/>
      <c r="HUF87" s="197"/>
      <c r="HUG87" s="197"/>
      <c r="HUH87" s="199"/>
      <c r="HUI87" s="200"/>
      <c r="HUJ87" s="201"/>
      <c r="HUK87" s="202"/>
      <c r="HUL87" s="203"/>
      <c r="HUM87" s="198"/>
      <c r="HUN87" s="195"/>
      <c r="HUO87" s="196"/>
      <c r="HUP87" s="197"/>
      <c r="HUQ87" s="198"/>
      <c r="HUR87" s="198"/>
      <c r="HUS87" s="197"/>
      <c r="HUT87" s="197"/>
      <c r="HUU87" s="199"/>
      <c r="HUV87" s="200"/>
      <c r="HUW87" s="201"/>
      <c r="HUX87" s="202"/>
      <c r="HUY87" s="203"/>
      <c r="HUZ87" s="198"/>
      <c r="HVA87" s="195"/>
      <c r="HVB87" s="196"/>
      <c r="HVC87" s="197"/>
      <c r="HVD87" s="198"/>
      <c r="HVE87" s="198"/>
      <c r="HVF87" s="197"/>
      <c r="HVG87" s="197"/>
      <c r="HVH87" s="199"/>
      <c r="HVI87" s="200"/>
      <c r="HVJ87" s="201"/>
      <c r="HVK87" s="202"/>
      <c r="HVL87" s="203"/>
      <c r="HVM87" s="198"/>
      <c r="HVN87" s="195"/>
      <c r="HVO87" s="196"/>
      <c r="HVP87" s="197"/>
      <c r="HVQ87" s="198"/>
      <c r="HVR87" s="198"/>
      <c r="HVS87" s="197"/>
      <c r="HVT87" s="197"/>
      <c r="HVU87" s="199"/>
      <c r="HVV87" s="200"/>
      <c r="HVW87" s="201"/>
      <c r="HVX87" s="202"/>
      <c r="HVY87" s="203"/>
      <c r="HVZ87" s="198"/>
      <c r="HWA87" s="195"/>
      <c r="HWB87" s="196"/>
      <c r="HWC87" s="197"/>
      <c r="HWD87" s="198"/>
      <c r="HWE87" s="198"/>
      <c r="HWF87" s="197"/>
      <c r="HWG87" s="197"/>
      <c r="HWH87" s="199"/>
      <c r="HWI87" s="200"/>
      <c r="HWJ87" s="201"/>
      <c r="HWK87" s="202"/>
      <c r="HWL87" s="203"/>
      <c r="HWM87" s="198"/>
      <c r="HWN87" s="195"/>
      <c r="HWO87" s="196"/>
      <c r="HWP87" s="197"/>
      <c r="HWQ87" s="198"/>
      <c r="HWR87" s="198"/>
      <c r="HWS87" s="197"/>
      <c r="HWT87" s="197"/>
      <c r="HWU87" s="199"/>
      <c r="HWV87" s="200"/>
      <c r="HWW87" s="201"/>
      <c r="HWX87" s="202"/>
      <c r="HWY87" s="203"/>
      <c r="HWZ87" s="198"/>
      <c r="HXA87" s="195"/>
      <c r="HXB87" s="196"/>
      <c r="HXC87" s="197"/>
      <c r="HXD87" s="198"/>
      <c r="HXE87" s="198"/>
      <c r="HXF87" s="197"/>
      <c r="HXG87" s="197"/>
      <c r="HXH87" s="199"/>
      <c r="HXI87" s="200"/>
      <c r="HXJ87" s="201"/>
      <c r="HXK87" s="202"/>
      <c r="HXL87" s="203"/>
      <c r="HXM87" s="198"/>
      <c r="HXN87" s="195"/>
      <c r="HXO87" s="196"/>
      <c r="HXP87" s="197"/>
      <c r="HXQ87" s="198"/>
      <c r="HXR87" s="198"/>
      <c r="HXS87" s="197"/>
      <c r="HXT87" s="197"/>
      <c r="HXU87" s="199"/>
      <c r="HXV87" s="200"/>
      <c r="HXW87" s="201"/>
      <c r="HXX87" s="202"/>
      <c r="HXY87" s="203"/>
      <c r="HXZ87" s="198"/>
      <c r="HYA87" s="195"/>
      <c r="HYB87" s="196"/>
      <c r="HYC87" s="197"/>
      <c r="HYD87" s="198"/>
      <c r="HYE87" s="198"/>
      <c r="HYF87" s="197"/>
      <c r="HYG87" s="197"/>
      <c r="HYH87" s="199"/>
      <c r="HYI87" s="200"/>
      <c r="HYJ87" s="201"/>
      <c r="HYK87" s="202"/>
      <c r="HYL87" s="203"/>
      <c r="HYM87" s="198"/>
      <c r="HYN87" s="195"/>
      <c r="HYO87" s="196"/>
      <c r="HYP87" s="197"/>
      <c r="HYQ87" s="198"/>
      <c r="HYR87" s="198"/>
      <c r="HYS87" s="197"/>
      <c r="HYT87" s="197"/>
      <c r="HYU87" s="199"/>
      <c r="HYV87" s="200"/>
      <c r="HYW87" s="201"/>
      <c r="HYX87" s="202"/>
      <c r="HYY87" s="203"/>
      <c r="HYZ87" s="198"/>
      <c r="HZA87" s="195"/>
      <c r="HZB87" s="196"/>
      <c r="HZC87" s="197"/>
      <c r="HZD87" s="198"/>
      <c r="HZE87" s="198"/>
      <c r="HZF87" s="197"/>
      <c r="HZG87" s="197"/>
      <c r="HZH87" s="199"/>
      <c r="HZI87" s="200"/>
      <c r="HZJ87" s="201"/>
      <c r="HZK87" s="202"/>
      <c r="HZL87" s="203"/>
      <c r="HZM87" s="198"/>
      <c r="HZN87" s="195"/>
      <c r="HZO87" s="196"/>
      <c r="HZP87" s="197"/>
      <c r="HZQ87" s="198"/>
      <c r="HZR87" s="198"/>
      <c r="HZS87" s="197"/>
      <c r="HZT87" s="197"/>
      <c r="HZU87" s="199"/>
      <c r="HZV87" s="200"/>
      <c r="HZW87" s="201"/>
      <c r="HZX87" s="202"/>
      <c r="HZY87" s="203"/>
      <c r="HZZ87" s="198"/>
      <c r="IAA87" s="195"/>
      <c r="IAB87" s="196"/>
      <c r="IAC87" s="197"/>
      <c r="IAD87" s="198"/>
      <c r="IAE87" s="198"/>
      <c r="IAF87" s="197"/>
      <c r="IAG87" s="197"/>
      <c r="IAH87" s="199"/>
      <c r="IAI87" s="200"/>
      <c r="IAJ87" s="201"/>
      <c r="IAK87" s="202"/>
      <c r="IAL87" s="203"/>
      <c r="IAM87" s="198"/>
      <c r="IAN87" s="195"/>
      <c r="IAO87" s="196"/>
      <c r="IAP87" s="197"/>
      <c r="IAQ87" s="198"/>
      <c r="IAR87" s="198"/>
      <c r="IAS87" s="197"/>
      <c r="IAT87" s="197"/>
      <c r="IAU87" s="199"/>
      <c r="IAV87" s="200"/>
      <c r="IAW87" s="201"/>
      <c r="IAX87" s="202"/>
      <c r="IAY87" s="203"/>
      <c r="IAZ87" s="198"/>
      <c r="IBA87" s="195"/>
      <c r="IBB87" s="196"/>
      <c r="IBC87" s="197"/>
      <c r="IBD87" s="198"/>
      <c r="IBE87" s="198"/>
      <c r="IBF87" s="197"/>
      <c r="IBG87" s="197"/>
      <c r="IBH87" s="199"/>
      <c r="IBI87" s="200"/>
      <c r="IBJ87" s="201"/>
      <c r="IBK87" s="202"/>
      <c r="IBL87" s="203"/>
      <c r="IBM87" s="198"/>
      <c r="IBN87" s="195"/>
      <c r="IBO87" s="196"/>
      <c r="IBP87" s="197"/>
      <c r="IBQ87" s="198"/>
      <c r="IBR87" s="198"/>
      <c r="IBS87" s="197"/>
      <c r="IBT87" s="197"/>
      <c r="IBU87" s="199"/>
      <c r="IBV87" s="200"/>
      <c r="IBW87" s="201"/>
      <c r="IBX87" s="202"/>
      <c r="IBY87" s="203"/>
      <c r="IBZ87" s="198"/>
      <c r="ICA87" s="195"/>
      <c r="ICB87" s="196"/>
      <c r="ICC87" s="197"/>
      <c r="ICD87" s="198"/>
      <c r="ICE87" s="198"/>
      <c r="ICF87" s="197"/>
      <c r="ICG87" s="197"/>
      <c r="ICH87" s="199"/>
      <c r="ICI87" s="200"/>
      <c r="ICJ87" s="201"/>
      <c r="ICK87" s="202"/>
      <c r="ICL87" s="203"/>
      <c r="ICM87" s="198"/>
      <c r="ICN87" s="195"/>
      <c r="ICO87" s="196"/>
      <c r="ICP87" s="197"/>
      <c r="ICQ87" s="198"/>
      <c r="ICR87" s="198"/>
      <c r="ICS87" s="197"/>
      <c r="ICT87" s="197"/>
      <c r="ICU87" s="199"/>
      <c r="ICV87" s="200"/>
      <c r="ICW87" s="201"/>
      <c r="ICX87" s="202"/>
      <c r="ICY87" s="203"/>
      <c r="ICZ87" s="198"/>
      <c r="IDA87" s="195"/>
      <c r="IDB87" s="196"/>
      <c r="IDC87" s="197"/>
      <c r="IDD87" s="198"/>
      <c r="IDE87" s="198"/>
      <c r="IDF87" s="197"/>
      <c r="IDG87" s="197"/>
      <c r="IDH87" s="199"/>
      <c r="IDI87" s="200"/>
      <c r="IDJ87" s="201"/>
      <c r="IDK87" s="202"/>
      <c r="IDL87" s="203"/>
      <c r="IDM87" s="198"/>
      <c r="IDN87" s="195"/>
      <c r="IDO87" s="196"/>
      <c r="IDP87" s="197"/>
      <c r="IDQ87" s="198"/>
      <c r="IDR87" s="198"/>
      <c r="IDS87" s="197"/>
      <c r="IDT87" s="197"/>
      <c r="IDU87" s="199"/>
      <c r="IDV87" s="200"/>
      <c r="IDW87" s="201"/>
      <c r="IDX87" s="202"/>
      <c r="IDY87" s="203"/>
      <c r="IDZ87" s="198"/>
      <c r="IEA87" s="195"/>
      <c r="IEB87" s="196"/>
      <c r="IEC87" s="197"/>
      <c r="IED87" s="198"/>
      <c r="IEE87" s="198"/>
      <c r="IEF87" s="197"/>
      <c r="IEG87" s="197"/>
      <c r="IEH87" s="199"/>
      <c r="IEI87" s="200"/>
      <c r="IEJ87" s="201"/>
      <c r="IEK87" s="202"/>
      <c r="IEL87" s="203"/>
      <c r="IEM87" s="198"/>
      <c r="IEN87" s="195"/>
      <c r="IEO87" s="196"/>
      <c r="IEP87" s="197"/>
      <c r="IEQ87" s="198"/>
      <c r="IER87" s="198"/>
      <c r="IES87" s="197"/>
      <c r="IET87" s="197"/>
      <c r="IEU87" s="199"/>
      <c r="IEV87" s="200"/>
      <c r="IEW87" s="201"/>
      <c r="IEX87" s="202"/>
      <c r="IEY87" s="203"/>
      <c r="IEZ87" s="198"/>
      <c r="IFA87" s="195"/>
      <c r="IFB87" s="196"/>
      <c r="IFC87" s="197"/>
      <c r="IFD87" s="198"/>
      <c r="IFE87" s="198"/>
      <c r="IFF87" s="197"/>
      <c r="IFG87" s="197"/>
      <c r="IFH87" s="199"/>
      <c r="IFI87" s="200"/>
      <c r="IFJ87" s="201"/>
      <c r="IFK87" s="202"/>
      <c r="IFL87" s="203"/>
      <c r="IFM87" s="198"/>
      <c r="IFN87" s="195"/>
      <c r="IFO87" s="196"/>
      <c r="IFP87" s="197"/>
      <c r="IFQ87" s="198"/>
      <c r="IFR87" s="198"/>
      <c r="IFS87" s="197"/>
      <c r="IFT87" s="197"/>
      <c r="IFU87" s="199"/>
      <c r="IFV87" s="200"/>
      <c r="IFW87" s="201"/>
      <c r="IFX87" s="202"/>
      <c r="IFY87" s="203"/>
      <c r="IFZ87" s="198"/>
      <c r="IGA87" s="195"/>
      <c r="IGB87" s="196"/>
      <c r="IGC87" s="197"/>
      <c r="IGD87" s="198"/>
      <c r="IGE87" s="198"/>
      <c r="IGF87" s="197"/>
      <c r="IGG87" s="197"/>
      <c r="IGH87" s="199"/>
      <c r="IGI87" s="200"/>
      <c r="IGJ87" s="201"/>
      <c r="IGK87" s="202"/>
      <c r="IGL87" s="203"/>
      <c r="IGM87" s="198"/>
      <c r="IGN87" s="195"/>
      <c r="IGO87" s="196"/>
      <c r="IGP87" s="197"/>
      <c r="IGQ87" s="198"/>
      <c r="IGR87" s="198"/>
      <c r="IGS87" s="197"/>
      <c r="IGT87" s="197"/>
      <c r="IGU87" s="199"/>
      <c r="IGV87" s="200"/>
      <c r="IGW87" s="201"/>
      <c r="IGX87" s="202"/>
      <c r="IGY87" s="203"/>
      <c r="IGZ87" s="198"/>
      <c r="IHA87" s="195"/>
      <c r="IHB87" s="196"/>
      <c r="IHC87" s="197"/>
      <c r="IHD87" s="198"/>
      <c r="IHE87" s="198"/>
      <c r="IHF87" s="197"/>
      <c r="IHG87" s="197"/>
      <c r="IHH87" s="199"/>
      <c r="IHI87" s="200"/>
      <c r="IHJ87" s="201"/>
      <c r="IHK87" s="202"/>
      <c r="IHL87" s="203"/>
      <c r="IHM87" s="198"/>
      <c r="IHN87" s="195"/>
      <c r="IHO87" s="196"/>
      <c r="IHP87" s="197"/>
      <c r="IHQ87" s="198"/>
      <c r="IHR87" s="198"/>
      <c r="IHS87" s="197"/>
      <c r="IHT87" s="197"/>
      <c r="IHU87" s="199"/>
      <c r="IHV87" s="200"/>
      <c r="IHW87" s="201"/>
      <c r="IHX87" s="202"/>
      <c r="IHY87" s="203"/>
      <c r="IHZ87" s="198"/>
      <c r="IIA87" s="195"/>
      <c r="IIB87" s="196"/>
      <c r="IIC87" s="197"/>
      <c r="IID87" s="198"/>
      <c r="IIE87" s="198"/>
      <c r="IIF87" s="197"/>
      <c r="IIG87" s="197"/>
      <c r="IIH87" s="199"/>
      <c r="III87" s="200"/>
      <c r="IIJ87" s="201"/>
      <c r="IIK87" s="202"/>
      <c r="IIL87" s="203"/>
      <c r="IIM87" s="198"/>
      <c r="IIN87" s="195"/>
      <c r="IIO87" s="196"/>
      <c r="IIP87" s="197"/>
      <c r="IIQ87" s="198"/>
      <c r="IIR87" s="198"/>
      <c r="IIS87" s="197"/>
      <c r="IIT87" s="197"/>
      <c r="IIU87" s="199"/>
      <c r="IIV87" s="200"/>
      <c r="IIW87" s="201"/>
      <c r="IIX87" s="202"/>
      <c r="IIY87" s="203"/>
      <c r="IIZ87" s="198"/>
      <c r="IJA87" s="195"/>
      <c r="IJB87" s="196"/>
      <c r="IJC87" s="197"/>
      <c r="IJD87" s="198"/>
      <c r="IJE87" s="198"/>
      <c r="IJF87" s="197"/>
      <c r="IJG87" s="197"/>
      <c r="IJH87" s="199"/>
      <c r="IJI87" s="200"/>
      <c r="IJJ87" s="201"/>
      <c r="IJK87" s="202"/>
      <c r="IJL87" s="203"/>
      <c r="IJM87" s="198"/>
      <c r="IJN87" s="195"/>
      <c r="IJO87" s="196"/>
      <c r="IJP87" s="197"/>
      <c r="IJQ87" s="198"/>
      <c r="IJR87" s="198"/>
      <c r="IJS87" s="197"/>
      <c r="IJT87" s="197"/>
      <c r="IJU87" s="199"/>
      <c r="IJV87" s="200"/>
      <c r="IJW87" s="201"/>
      <c r="IJX87" s="202"/>
      <c r="IJY87" s="203"/>
      <c r="IJZ87" s="198"/>
      <c r="IKA87" s="195"/>
      <c r="IKB87" s="196"/>
      <c r="IKC87" s="197"/>
      <c r="IKD87" s="198"/>
      <c r="IKE87" s="198"/>
      <c r="IKF87" s="197"/>
      <c r="IKG87" s="197"/>
      <c r="IKH87" s="199"/>
      <c r="IKI87" s="200"/>
      <c r="IKJ87" s="201"/>
      <c r="IKK87" s="202"/>
      <c r="IKL87" s="203"/>
      <c r="IKM87" s="198"/>
      <c r="IKN87" s="195"/>
      <c r="IKO87" s="196"/>
      <c r="IKP87" s="197"/>
      <c r="IKQ87" s="198"/>
      <c r="IKR87" s="198"/>
      <c r="IKS87" s="197"/>
      <c r="IKT87" s="197"/>
      <c r="IKU87" s="199"/>
      <c r="IKV87" s="200"/>
      <c r="IKW87" s="201"/>
      <c r="IKX87" s="202"/>
      <c r="IKY87" s="203"/>
      <c r="IKZ87" s="198"/>
      <c r="ILA87" s="195"/>
      <c r="ILB87" s="196"/>
      <c r="ILC87" s="197"/>
      <c r="ILD87" s="198"/>
      <c r="ILE87" s="198"/>
      <c r="ILF87" s="197"/>
      <c r="ILG87" s="197"/>
      <c r="ILH87" s="199"/>
      <c r="ILI87" s="200"/>
      <c r="ILJ87" s="201"/>
      <c r="ILK87" s="202"/>
      <c r="ILL87" s="203"/>
      <c r="ILM87" s="198"/>
      <c r="ILN87" s="195"/>
      <c r="ILO87" s="196"/>
      <c r="ILP87" s="197"/>
      <c r="ILQ87" s="198"/>
      <c r="ILR87" s="198"/>
      <c r="ILS87" s="197"/>
      <c r="ILT87" s="197"/>
      <c r="ILU87" s="199"/>
      <c r="ILV87" s="200"/>
      <c r="ILW87" s="201"/>
      <c r="ILX87" s="202"/>
      <c r="ILY87" s="203"/>
      <c r="ILZ87" s="198"/>
      <c r="IMA87" s="195"/>
      <c r="IMB87" s="196"/>
      <c r="IMC87" s="197"/>
      <c r="IMD87" s="198"/>
      <c r="IME87" s="198"/>
      <c r="IMF87" s="197"/>
      <c r="IMG87" s="197"/>
      <c r="IMH87" s="199"/>
      <c r="IMI87" s="200"/>
      <c r="IMJ87" s="201"/>
      <c r="IMK87" s="202"/>
      <c r="IML87" s="203"/>
      <c r="IMM87" s="198"/>
      <c r="IMN87" s="195"/>
      <c r="IMO87" s="196"/>
      <c r="IMP87" s="197"/>
      <c r="IMQ87" s="198"/>
      <c r="IMR87" s="198"/>
      <c r="IMS87" s="197"/>
      <c r="IMT87" s="197"/>
      <c r="IMU87" s="199"/>
      <c r="IMV87" s="200"/>
      <c r="IMW87" s="201"/>
      <c r="IMX87" s="202"/>
      <c r="IMY87" s="203"/>
      <c r="IMZ87" s="198"/>
      <c r="INA87" s="195"/>
      <c r="INB87" s="196"/>
      <c r="INC87" s="197"/>
      <c r="IND87" s="198"/>
      <c r="INE87" s="198"/>
      <c r="INF87" s="197"/>
      <c r="ING87" s="197"/>
      <c r="INH87" s="199"/>
      <c r="INI87" s="200"/>
      <c r="INJ87" s="201"/>
      <c r="INK87" s="202"/>
      <c r="INL87" s="203"/>
      <c r="INM87" s="198"/>
      <c r="INN87" s="195"/>
      <c r="INO87" s="196"/>
      <c r="INP87" s="197"/>
      <c r="INQ87" s="198"/>
      <c r="INR87" s="198"/>
      <c r="INS87" s="197"/>
      <c r="INT87" s="197"/>
      <c r="INU87" s="199"/>
      <c r="INV87" s="200"/>
      <c r="INW87" s="201"/>
      <c r="INX87" s="202"/>
      <c r="INY87" s="203"/>
      <c r="INZ87" s="198"/>
      <c r="IOA87" s="195"/>
      <c r="IOB87" s="196"/>
      <c r="IOC87" s="197"/>
      <c r="IOD87" s="198"/>
      <c r="IOE87" s="198"/>
      <c r="IOF87" s="197"/>
      <c r="IOG87" s="197"/>
      <c r="IOH87" s="199"/>
      <c r="IOI87" s="200"/>
      <c r="IOJ87" s="201"/>
      <c r="IOK87" s="202"/>
      <c r="IOL87" s="203"/>
      <c r="IOM87" s="198"/>
      <c r="ION87" s="195"/>
      <c r="IOO87" s="196"/>
      <c r="IOP87" s="197"/>
      <c r="IOQ87" s="198"/>
      <c r="IOR87" s="198"/>
      <c r="IOS87" s="197"/>
      <c r="IOT87" s="197"/>
      <c r="IOU87" s="199"/>
      <c r="IOV87" s="200"/>
      <c r="IOW87" s="201"/>
      <c r="IOX87" s="202"/>
      <c r="IOY87" s="203"/>
      <c r="IOZ87" s="198"/>
      <c r="IPA87" s="195"/>
      <c r="IPB87" s="196"/>
      <c r="IPC87" s="197"/>
      <c r="IPD87" s="198"/>
      <c r="IPE87" s="198"/>
      <c r="IPF87" s="197"/>
      <c r="IPG87" s="197"/>
      <c r="IPH87" s="199"/>
      <c r="IPI87" s="200"/>
      <c r="IPJ87" s="201"/>
      <c r="IPK87" s="202"/>
      <c r="IPL87" s="203"/>
      <c r="IPM87" s="198"/>
      <c r="IPN87" s="195"/>
      <c r="IPO87" s="196"/>
      <c r="IPP87" s="197"/>
      <c r="IPQ87" s="198"/>
      <c r="IPR87" s="198"/>
      <c r="IPS87" s="197"/>
      <c r="IPT87" s="197"/>
      <c r="IPU87" s="199"/>
      <c r="IPV87" s="200"/>
      <c r="IPW87" s="201"/>
      <c r="IPX87" s="202"/>
      <c r="IPY87" s="203"/>
      <c r="IPZ87" s="198"/>
      <c r="IQA87" s="195"/>
      <c r="IQB87" s="196"/>
      <c r="IQC87" s="197"/>
      <c r="IQD87" s="198"/>
      <c r="IQE87" s="198"/>
      <c r="IQF87" s="197"/>
      <c r="IQG87" s="197"/>
      <c r="IQH87" s="199"/>
      <c r="IQI87" s="200"/>
      <c r="IQJ87" s="201"/>
      <c r="IQK87" s="202"/>
      <c r="IQL87" s="203"/>
      <c r="IQM87" s="198"/>
      <c r="IQN87" s="195"/>
      <c r="IQO87" s="196"/>
      <c r="IQP87" s="197"/>
      <c r="IQQ87" s="198"/>
      <c r="IQR87" s="198"/>
      <c r="IQS87" s="197"/>
      <c r="IQT87" s="197"/>
      <c r="IQU87" s="199"/>
      <c r="IQV87" s="200"/>
      <c r="IQW87" s="201"/>
      <c r="IQX87" s="202"/>
      <c r="IQY87" s="203"/>
      <c r="IQZ87" s="198"/>
      <c r="IRA87" s="195"/>
      <c r="IRB87" s="196"/>
      <c r="IRC87" s="197"/>
      <c r="IRD87" s="198"/>
      <c r="IRE87" s="198"/>
      <c r="IRF87" s="197"/>
      <c r="IRG87" s="197"/>
      <c r="IRH87" s="199"/>
      <c r="IRI87" s="200"/>
      <c r="IRJ87" s="201"/>
      <c r="IRK87" s="202"/>
      <c r="IRL87" s="203"/>
      <c r="IRM87" s="198"/>
      <c r="IRN87" s="195"/>
      <c r="IRO87" s="196"/>
      <c r="IRP87" s="197"/>
      <c r="IRQ87" s="198"/>
      <c r="IRR87" s="198"/>
      <c r="IRS87" s="197"/>
      <c r="IRT87" s="197"/>
      <c r="IRU87" s="199"/>
      <c r="IRV87" s="200"/>
      <c r="IRW87" s="201"/>
      <c r="IRX87" s="202"/>
      <c r="IRY87" s="203"/>
      <c r="IRZ87" s="198"/>
      <c r="ISA87" s="195"/>
      <c r="ISB87" s="196"/>
      <c r="ISC87" s="197"/>
      <c r="ISD87" s="198"/>
      <c r="ISE87" s="198"/>
      <c r="ISF87" s="197"/>
      <c r="ISG87" s="197"/>
      <c r="ISH87" s="199"/>
      <c r="ISI87" s="200"/>
      <c r="ISJ87" s="201"/>
      <c r="ISK87" s="202"/>
      <c r="ISL87" s="203"/>
      <c r="ISM87" s="198"/>
      <c r="ISN87" s="195"/>
      <c r="ISO87" s="196"/>
      <c r="ISP87" s="197"/>
      <c r="ISQ87" s="198"/>
      <c r="ISR87" s="198"/>
      <c r="ISS87" s="197"/>
      <c r="IST87" s="197"/>
      <c r="ISU87" s="199"/>
      <c r="ISV87" s="200"/>
      <c r="ISW87" s="201"/>
      <c r="ISX87" s="202"/>
      <c r="ISY87" s="203"/>
      <c r="ISZ87" s="198"/>
      <c r="ITA87" s="195"/>
      <c r="ITB87" s="196"/>
      <c r="ITC87" s="197"/>
      <c r="ITD87" s="198"/>
      <c r="ITE87" s="198"/>
      <c r="ITF87" s="197"/>
      <c r="ITG87" s="197"/>
      <c r="ITH87" s="199"/>
      <c r="ITI87" s="200"/>
      <c r="ITJ87" s="201"/>
      <c r="ITK87" s="202"/>
      <c r="ITL87" s="203"/>
      <c r="ITM87" s="198"/>
      <c r="ITN87" s="195"/>
      <c r="ITO87" s="196"/>
      <c r="ITP87" s="197"/>
      <c r="ITQ87" s="198"/>
      <c r="ITR87" s="198"/>
      <c r="ITS87" s="197"/>
      <c r="ITT87" s="197"/>
      <c r="ITU87" s="199"/>
      <c r="ITV87" s="200"/>
      <c r="ITW87" s="201"/>
      <c r="ITX87" s="202"/>
      <c r="ITY87" s="203"/>
      <c r="ITZ87" s="198"/>
      <c r="IUA87" s="195"/>
      <c r="IUB87" s="196"/>
      <c r="IUC87" s="197"/>
      <c r="IUD87" s="198"/>
      <c r="IUE87" s="198"/>
      <c r="IUF87" s="197"/>
      <c r="IUG87" s="197"/>
      <c r="IUH87" s="199"/>
      <c r="IUI87" s="200"/>
      <c r="IUJ87" s="201"/>
      <c r="IUK87" s="202"/>
      <c r="IUL87" s="203"/>
      <c r="IUM87" s="198"/>
      <c r="IUN87" s="195"/>
      <c r="IUO87" s="196"/>
      <c r="IUP87" s="197"/>
      <c r="IUQ87" s="198"/>
      <c r="IUR87" s="198"/>
      <c r="IUS87" s="197"/>
      <c r="IUT87" s="197"/>
      <c r="IUU87" s="199"/>
      <c r="IUV87" s="200"/>
      <c r="IUW87" s="201"/>
      <c r="IUX87" s="202"/>
      <c r="IUY87" s="203"/>
      <c r="IUZ87" s="198"/>
      <c r="IVA87" s="195"/>
      <c r="IVB87" s="196"/>
      <c r="IVC87" s="197"/>
      <c r="IVD87" s="198"/>
      <c r="IVE87" s="198"/>
      <c r="IVF87" s="197"/>
      <c r="IVG87" s="197"/>
      <c r="IVH87" s="199"/>
      <c r="IVI87" s="200"/>
      <c r="IVJ87" s="201"/>
      <c r="IVK87" s="202"/>
      <c r="IVL87" s="203"/>
      <c r="IVM87" s="198"/>
      <c r="IVN87" s="195"/>
      <c r="IVO87" s="196"/>
      <c r="IVP87" s="197"/>
      <c r="IVQ87" s="198"/>
      <c r="IVR87" s="198"/>
      <c r="IVS87" s="197"/>
      <c r="IVT87" s="197"/>
      <c r="IVU87" s="199"/>
      <c r="IVV87" s="200"/>
      <c r="IVW87" s="201"/>
      <c r="IVX87" s="202"/>
      <c r="IVY87" s="203"/>
      <c r="IVZ87" s="198"/>
      <c r="IWA87" s="195"/>
      <c r="IWB87" s="196"/>
      <c r="IWC87" s="197"/>
      <c r="IWD87" s="198"/>
      <c r="IWE87" s="198"/>
      <c r="IWF87" s="197"/>
      <c r="IWG87" s="197"/>
      <c r="IWH87" s="199"/>
      <c r="IWI87" s="200"/>
      <c r="IWJ87" s="201"/>
      <c r="IWK87" s="202"/>
      <c r="IWL87" s="203"/>
      <c r="IWM87" s="198"/>
      <c r="IWN87" s="195"/>
      <c r="IWO87" s="196"/>
      <c r="IWP87" s="197"/>
      <c r="IWQ87" s="198"/>
      <c r="IWR87" s="198"/>
      <c r="IWS87" s="197"/>
      <c r="IWT87" s="197"/>
      <c r="IWU87" s="199"/>
      <c r="IWV87" s="200"/>
      <c r="IWW87" s="201"/>
      <c r="IWX87" s="202"/>
      <c r="IWY87" s="203"/>
      <c r="IWZ87" s="198"/>
      <c r="IXA87" s="195"/>
      <c r="IXB87" s="196"/>
      <c r="IXC87" s="197"/>
      <c r="IXD87" s="198"/>
      <c r="IXE87" s="198"/>
      <c r="IXF87" s="197"/>
      <c r="IXG87" s="197"/>
      <c r="IXH87" s="199"/>
      <c r="IXI87" s="200"/>
      <c r="IXJ87" s="201"/>
      <c r="IXK87" s="202"/>
      <c r="IXL87" s="203"/>
      <c r="IXM87" s="198"/>
      <c r="IXN87" s="195"/>
      <c r="IXO87" s="196"/>
      <c r="IXP87" s="197"/>
      <c r="IXQ87" s="198"/>
      <c r="IXR87" s="198"/>
      <c r="IXS87" s="197"/>
      <c r="IXT87" s="197"/>
      <c r="IXU87" s="199"/>
      <c r="IXV87" s="200"/>
      <c r="IXW87" s="201"/>
      <c r="IXX87" s="202"/>
      <c r="IXY87" s="203"/>
      <c r="IXZ87" s="198"/>
      <c r="IYA87" s="195"/>
      <c r="IYB87" s="196"/>
      <c r="IYC87" s="197"/>
      <c r="IYD87" s="198"/>
      <c r="IYE87" s="198"/>
      <c r="IYF87" s="197"/>
      <c r="IYG87" s="197"/>
      <c r="IYH87" s="199"/>
      <c r="IYI87" s="200"/>
      <c r="IYJ87" s="201"/>
      <c r="IYK87" s="202"/>
      <c r="IYL87" s="203"/>
      <c r="IYM87" s="198"/>
      <c r="IYN87" s="195"/>
      <c r="IYO87" s="196"/>
      <c r="IYP87" s="197"/>
      <c r="IYQ87" s="198"/>
      <c r="IYR87" s="198"/>
      <c r="IYS87" s="197"/>
      <c r="IYT87" s="197"/>
      <c r="IYU87" s="199"/>
      <c r="IYV87" s="200"/>
      <c r="IYW87" s="201"/>
      <c r="IYX87" s="202"/>
      <c r="IYY87" s="203"/>
      <c r="IYZ87" s="198"/>
      <c r="IZA87" s="195"/>
      <c r="IZB87" s="196"/>
      <c r="IZC87" s="197"/>
      <c r="IZD87" s="198"/>
      <c r="IZE87" s="198"/>
      <c r="IZF87" s="197"/>
      <c r="IZG87" s="197"/>
      <c r="IZH87" s="199"/>
      <c r="IZI87" s="200"/>
      <c r="IZJ87" s="201"/>
      <c r="IZK87" s="202"/>
      <c r="IZL87" s="203"/>
      <c r="IZM87" s="198"/>
      <c r="IZN87" s="195"/>
      <c r="IZO87" s="196"/>
      <c r="IZP87" s="197"/>
      <c r="IZQ87" s="198"/>
      <c r="IZR87" s="198"/>
      <c r="IZS87" s="197"/>
      <c r="IZT87" s="197"/>
      <c r="IZU87" s="199"/>
      <c r="IZV87" s="200"/>
      <c r="IZW87" s="201"/>
      <c r="IZX87" s="202"/>
      <c r="IZY87" s="203"/>
      <c r="IZZ87" s="198"/>
      <c r="JAA87" s="195"/>
      <c r="JAB87" s="196"/>
      <c r="JAC87" s="197"/>
      <c r="JAD87" s="198"/>
      <c r="JAE87" s="198"/>
      <c r="JAF87" s="197"/>
      <c r="JAG87" s="197"/>
      <c r="JAH87" s="199"/>
      <c r="JAI87" s="200"/>
      <c r="JAJ87" s="201"/>
      <c r="JAK87" s="202"/>
      <c r="JAL87" s="203"/>
      <c r="JAM87" s="198"/>
      <c r="JAN87" s="195"/>
      <c r="JAO87" s="196"/>
      <c r="JAP87" s="197"/>
      <c r="JAQ87" s="198"/>
      <c r="JAR87" s="198"/>
      <c r="JAS87" s="197"/>
      <c r="JAT87" s="197"/>
      <c r="JAU87" s="199"/>
      <c r="JAV87" s="200"/>
      <c r="JAW87" s="201"/>
      <c r="JAX87" s="202"/>
      <c r="JAY87" s="203"/>
      <c r="JAZ87" s="198"/>
      <c r="JBA87" s="195"/>
      <c r="JBB87" s="196"/>
      <c r="JBC87" s="197"/>
      <c r="JBD87" s="198"/>
      <c r="JBE87" s="198"/>
      <c r="JBF87" s="197"/>
      <c r="JBG87" s="197"/>
      <c r="JBH87" s="199"/>
      <c r="JBI87" s="200"/>
      <c r="JBJ87" s="201"/>
      <c r="JBK87" s="202"/>
      <c r="JBL87" s="203"/>
      <c r="JBM87" s="198"/>
      <c r="JBN87" s="195"/>
      <c r="JBO87" s="196"/>
      <c r="JBP87" s="197"/>
      <c r="JBQ87" s="198"/>
      <c r="JBR87" s="198"/>
      <c r="JBS87" s="197"/>
      <c r="JBT87" s="197"/>
      <c r="JBU87" s="199"/>
      <c r="JBV87" s="200"/>
      <c r="JBW87" s="201"/>
      <c r="JBX87" s="202"/>
      <c r="JBY87" s="203"/>
      <c r="JBZ87" s="198"/>
      <c r="JCA87" s="195"/>
      <c r="JCB87" s="196"/>
      <c r="JCC87" s="197"/>
      <c r="JCD87" s="198"/>
      <c r="JCE87" s="198"/>
      <c r="JCF87" s="197"/>
      <c r="JCG87" s="197"/>
      <c r="JCH87" s="199"/>
      <c r="JCI87" s="200"/>
      <c r="JCJ87" s="201"/>
      <c r="JCK87" s="202"/>
      <c r="JCL87" s="203"/>
      <c r="JCM87" s="198"/>
      <c r="JCN87" s="195"/>
      <c r="JCO87" s="196"/>
      <c r="JCP87" s="197"/>
      <c r="JCQ87" s="198"/>
      <c r="JCR87" s="198"/>
      <c r="JCS87" s="197"/>
      <c r="JCT87" s="197"/>
      <c r="JCU87" s="199"/>
      <c r="JCV87" s="200"/>
      <c r="JCW87" s="201"/>
      <c r="JCX87" s="202"/>
      <c r="JCY87" s="203"/>
      <c r="JCZ87" s="198"/>
      <c r="JDA87" s="195"/>
      <c r="JDB87" s="196"/>
      <c r="JDC87" s="197"/>
      <c r="JDD87" s="198"/>
      <c r="JDE87" s="198"/>
      <c r="JDF87" s="197"/>
      <c r="JDG87" s="197"/>
      <c r="JDH87" s="199"/>
      <c r="JDI87" s="200"/>
      <c r="JDJ87" s="201"/>
      <c r="JDK87" s="202"/>
      <c r="JDL87" s="203"/>
      <c r="JDM87" s="198"/>
      <c r="JDN87" s="195"/>
      <c r="JDO87" s="196"/>
      <c r="JDP87" s="197"/>
      <c r="JDQ87" s="198"/>
      <c r="JDR87" s="198"/>
      <c r="JDS87" s="197"/>
      <c r="JDT87" s="197"/>
      <c r="JDU87" s="199"/>
      <c r="JDV87" s="200"/>
      <c r="JDW87" s="201"/>
      <c r="JDX87" s="202"/>
      <c r="JDY87" s="203"/>
      <c r="JDZ87" s="198"/>
      <c r="JEA87" s="195"/>
      <c r="JEB87" s="196"/>
      <c r="JEC87" s="197"/>
      <c r="JED87" s="198"/>
      <c r="JEE87" s="198"/>
      <c r="JEF87" s="197"/>
      <c r="JEG87" s="197"/>
      <c r="JEH87" s="199"/>
      <c r="JEI87" s="200"/>
      <c r="JEJ87" s="201"/>
      <c r="JEK87" s="202"/>
      <c r="JEL87" s="203"/>
      <c r="JEM87" s="198"/>
      <c r="JEN87" s="195"/>
      <c r="JEO87" s="196"/>
      <c r="JEP87" s="197"/>
      <c r="JEQ87" s="198"/>
      <c r="JER87" s="198"/>
      <c r="JES87" s="197"/>
      <c r="JET87" s="197"/>
      <c r="JEU87" s="199"/>
      <c r="JEV87" s="200"/>
      <c r="JEW87" s="201"/>
      <c r="JEX87" s="202"/>
      <c r="JEY87" s="203"/>
      <c r="JEZ87" s="198"/>
      <c r="JFA87" s="195"/>
      <c r="JFB87" s="196"/>
      <c r="JFC87" s="197"/>
      <c r="JFD87" s="198"/>
      <c r="JFE87" s="198"/>
      <c r="JFF87" s="197"/>
      <c r="JFG87" s="197"/>
      <c r="JFH87" s="199"/>
      <c r="JFI87" s="200"/>
      <c r="JFJ87" s="201"/>
      <c r="JFK87" s="202"/>
      <c r="JFL87" s="203"/>
      <c r="JFM87" s="198"/>
      <c r="JFN87" s="195"/>
      <c r="JFO87" s="196"/>
      <c r="JFP87" s="197"/>
      <c r="JFQ87" s="198"/>
      <c r="JFR87" s="198"/>
      <c r="JFS87" s="197"/>
      <c r="JFT87" s="197"/>
      <c r="JFU87" s="199"/>
      <c r="JFV87" s="200"/>
      <c r="JFW87" s="201"/>
      <c r="JFX87" s="202"/>
      <c r="JFY87" s="203"/>
      <c r="JFZ87" s="198"/>
      <c r="JGA87" s="195"/>
      <c r="JGB87" s="196"/>
      <c r="JGC87" s="197"/>
      <c r="JGD87" s="198"/>
      <c r="JGE87" s="198"/>
      <c r="JGF87" s="197"/>
      <c r="JGG87" s="197"/>
      <c r="JGH87" s="199"/>
      <c r="JGI87" s="200"/>
      <c r="JGJ87" s="201"/>
      <c r="JGK87" s="202"/>
      <c r="JGL87" s="203"/>
      <c r="JGM87" s="198"/>
      <c r="JGN87" s="195"/>
      <c r="JGO87" s="196"/>
      <c r="JGP87" s="197"/>
      <c r="JGQ87" s="198"/>
      <c r="JGR87" s="198"/>
      <c r="JGS87" s="197"/>
      <c r="JGT87" s="197"/>
      <c r="JGU87" s="199"/>
      <c r="JGV87" s="200"/>
      <c r="JGW87" s="201"/>
      <c r="JGX87" s="202"/>
      <c r="JGY87" s="203"/>
      <c r="JGZ87" s="198"/>
      <c r="JHA87" s="195"/>
      <c r="JHB87" s="196"/>
      <c r="JHC87" s="197"/>
      <c r="JHD87" s="198"/>
      <c r="JHE87" s="198"/>
      <c r="JHF87" s="197"/>
      <c r="JHG87" s="197"/>
      <c r="JHH87" s="199"/>
      <c r="JHI87" s="200"/>
      <c r="JHJ87" s="201"/>
      <c r="JHK87" s="202"/>
      <c r="JHL87" s="203"/>
      <c r="JHM87" s="198"/>
      <c r="JHN87" s="195"/>
      <c r="JHO87" s="196"/>
      <c r="JHP87" s="197"/>
      <c r="JHQ87" s="198"/>
      <c r="JHR87" s="198"/>
      <c r="JHS87" s="197"/>
      <c r="JHT87" s="197"/>
      <c r="JHU87" s="199"/>
      <c r="JHV87" s="200"/>
      <c r="JHW87" s="201"/>
      <c r="JHX87" s="202"/>
      <c r="JHY87" s="203"/>
      <c r="JHZ87" s="198"/>
      <c r="JIA87" s="195"/>
      <c r="JIB87" s="196"/>
      <c r="JIC87" s="197"/>
      <c r="JID87" s="198"/>
      <c r="JIE87" s="198"/>
      <c r="JIF87" s="197"/>
      <c r="JIG87" s="197"/>
      <c r="JIH87" s="199"/>
      <c r="JII87" s="200"/>
      <c r="JIJ87" s="201"/>
      <c r="JIK87" s="202"/>
      <c r="JIL87" s="203"/>
      <c r="JIM87" s="198"/>
      <c r="JIN87" s="195"/>
      <c r="JIO87" s="196"/>
      <c r="JIP87" s="197"/>
      <c r="JIQ87" s="198"/>
      <c r="JIR87" s="198"/>
      <c r="JIS87" s="197"/>
      <c r="JIT87" s="197"/>
      <c r="JIU87" s="199"/>
      <c r="JIV87" s="200"/>
      <c r="JIW87" s="201"/>
      <c r="JIX87" s="202"/>
      <c r="JIY87" s="203"/>
      <c r="JIZ87" s="198"/>
      <c r="JJA87" s="195"/>
      <c r="JJB87" s="196"/>
      <c r="JJC87" s="197"/>
      <c r="JJD87" s="198"/>
      <c r="JJE87" s="198"/>
      <c r="JJF87" s="197"/>
      <c r="JJG87" s="197"/>
      <c r="JJH87" s="199"/>
      <c r="JJI87" s="200"/>
      <c r="JJJ87" s="201"/>
      <c r="JJK87" s="202"/>
      <c r="JJL87" s="203"/>
      <c r="JJM87" s="198"/>
      <c r="JJN87" s="195"/>
      <c r="JJO87" s="196"/>
      <c r="JJP87" s="197"/>
      <c r="JJQ87" s="198"/>
      <c r="JJR87" s="198"/>
      <c r="JJS87" s="197"/>
      <c r="JJT87" s="197"/>
      <c r="JJU87" s="199"/>
      <c r="JJV87" s="200"/>
      <c r="JJW87" s="201"/>
      <c r="JJX87" s="202"/>
      <c r="JJY87" s="203"/>
      <c r="JJZ87" s="198"/>
      <c r="JKA87" s="195"/>
      <c r="JKB87" s="196"/>
      <c r="JKC87" s="197"/>
      <c r="JKD87" s="198"/>
      <c r="JKE87" s="198"/>
      <c r="JKF87" s="197"/>
      <c r="JKG87" s="197"/>
      <c r="JKH87" s="199"/>
      <c r="JKI87" s="200"/>
      <c r="JKJ87" s="201"/>
      <c r="JKK87" s="202"/>
      <c r="JKL87" s="203"/>
      <c r="JKM87" s="198"/>
      <c r="JKN87" s="195"/>
      <c r="JKO87" s="196"/>
      <c r="JKP87" s="197"/>
      <c r="JKQ87" s="198"/>
      <c r="JKR87" s="198"/>
      <c r="JKS87" s="197"/>
      <c r="JKT87" s="197"/>
      <c r="JKU87" s="199"/>
      <c r="JKV87" s="200"/>
      <c r="JKW87" s="201"/>
      <c r="JKX87" s="202"/>
      <c r="JKY87" s="203"/>
      <c r="JKZ87" s="198"/>
      <c r="JLA87" s="195"/>
      <c r="JLB87" s="196"/>
      <c r="JLC87" s="197"/>
      <c r="JLD87" s="198"/>
      <c r="JLE87" s="198"/>
      <c r="JLF87" s="197"/>
      <c r="JLG87" s="197"/>
      <c r="JLH87" s="199"/>
      <c r="JLI87" s="200"/>
      <c r="JLJ87" s="201"/>
      <c r="JLK87" s="202"/>
      <c r="JLL87" s="203"/>
      <c r="JLM87" s="198"/>
      <c r="JLN87" s="195"/>
      <c r="JLO87" s="196"/>
      <c r="JLP87" s="197"/>
      <c r="JLQ87" s="198"/>
      <c r="JLR87" s="198"/>
      <c r="JLS87" s="197"/>
      <c r="JLT87" s="197"/>
      <c r="JLU87" s="199"/>
      <c r="JLV87" s="200"/>
      <c r="JLW87" s="201"/>
      <c r="JLX87" s="202"/>
      <c r="JLY87" s="203"/>
      <c r="JLZ87" s="198"/>
      <c r="JMA87" s="195"/>
      <c r="JMB87" s="196"/>
      <c r="JMC87" s="197"/>
      <c r="JMD87" s="198"/>
      <c r="JME87" s="198"/>
      <c r="JMF87" s="197"/>
      <c r="JMG87" s="197"/>
      <c r="JMH87" s="199"/>
      <c r="JMI87" s="200"/>
      <c r="JMJ87" s="201"/>
      <c r="JMK87" s="202"/>
      <c r="JML87" s="203"/>
      <c r="JMM87" s="198"/>
      <c r="JMN87" s="195"/>
      <c r="JMO87" s="196"/>
      <c r="JMP87" s="197"/>
      <c r="JMQ87" s="198"/>
      <c r="JMR87" s="198"/>
      <c r="JMS87" s="197"/>
      <c r="JMT87" s="197"/>
      <c r="JMU87" s="199"/>
      <c r="JMV87" s="200"/>
      <c r="JMW87" s="201"/>
      <c r="JMX87" s="202"/>
      <c r="JMY87" s="203"/>
      <c r="JMZ87" s="198"/>
      <c r="JNA87" s="195"/>
      <c r="JNB87" s="196"/>
      <c r="JNC87" s="197"/>
      <c r="JND87" s="198"/>
      <c r="JNE87" s="198"/>
      <c r="JNF87" s="197"/>
      <c r="JNG87" s="197"/>
      <c r="JNH87" s="199"/>
      <c r="JNI87" s="200"/>
      <c r="JNJ87" s="201"/>
      <c r="JNK87" s="202"/>
      <c r="JNL87" s="203"/>
      <c r="JNM87" s="198"/>
      <c r="JNN87" s="195"/>
      <c r="JNO87" s="196"/>
      <c r="JNP87" s="197"/>
      <c r="JNQ87" s="198"/>
      <c r="JNR87" s="198"/>
      <c r="JNS87" s="197"/>
      <c r="JNT87" s="197"/>
      <c r="JNU87" s="199"/>
      <c r="JNV87" s="200"/>
      <c r="JNW87" s="201"/>
      <c r="JNX87" s="202"/>
      <c r="JNY87" s="203"/>
      <c r="JNZ87" s="198"/>
      <c r="JOA87" s="195"/>
      <c r="JOB87" s="196"/>
      <c r="JOC87" s="197"/>
      <c r="JOD87" s="198"/>
      <c r="JOE87" s="198"/>
      <c r="JOF87" s="197"/>
      <c r="JOG87" s="197"/>
      <c r="JOH87" s="199"/>
      <c r="JOI87" s="200"/>
      <c r="JOJ87" s="201"/>
      <c r="JOK87" s="202"/>
      <c r="JOL87" s="203"/>
      <c r="JOM87" s="198"/>
      <c r="JON87" s="195"/>
      <c r="JOO87" s="196"/>
      <c r="JOP87" s="197"/>
      <c r="JOQ87" s="198"/>
      <c r="JOR87" s="198"/>
      <c r="JOS87" s="197"/>
      <c r="JOT87" s="197"/>
      <c r="JOU87" s="199"/>
      <c r="JOV87" s="200"/>
      <c r="JOW87" s="201"/>
      <c r="JOX87" s="202"/>
      <c r="JOY87" s="203"/>
      <c r="JOZ87" s="198"/>
      <c r="JPA87" s="195"/>
      <c r="JPB87" s="196"/>
      <c r="JPC87" s="197"/>
      <c r="JPD87" s="198"/>
      <c r="JPE87" s="198"/>
      <c r="JPF87" s="197"/>
      <c r="JPG87" s="197"/>
      <c r="JPH87" s="199"/>
      <c r="JPI87" s="200"/>
      <c r="JPJ87" s="201"/>
      <c r="JPK87" s="202"/>
      <c r="JPL87" s="203"/>
      <c r="JPM87" s="198"/>
      <c r="JPN87" s="195"/>
      <c r="JPO87" s="196"/>
      <c r="JPP87" s="197"/>
      <c r="JPQ87" s="198"/>
      <c r="JPR87" s="198"/>
      <c r="JPS87" s="197"/>
      <c r="JPT87" s="197"/>
      <c r="JPU87" s="199"/>
      <c r="JPV87" s="200"/>
      <c r="JPW87" s="201"/>
      <c r="JPX87" s="202"/>
      <c r="JPY87" s="203"/>
      <c r="JPZ87" s="198"/>
      <c r="JQA87" s="195"/>
      <c r="JQB87" s="196"/>
      <c r="JQC87" s="197"/>
      <c r="JQD87" s="198"/>
      <c r="JQE87" s="198"/>
      <c r="JQF87" s="197"/>
      <c r="JQG87" s="197"/>
      <c r="JQH87" s="199"/>
      <c r="JQI87" s="200"/>
      <c r="JQJ87" s="201"/>
      <c r="JQK87" s="202"/>
      <c r="JQL87" s="203"/>
      <c r="JQM87" s="198"/>
      <c r="JQN87" s="195"/>
      <c r="JQO87" s="196"/>
      <c r="JQP87" s="197"/>
      <c r="JQQ87" s="198"/>
      <c r="JQR87" s="198"/>
      <c r="JQS87" s="197"/>
      <c r="JQT87" s="197"/>
      <c r="JQU87" s="199"/>
      <c r="JQV87" s="200"/>
      <c r="JQW87" s="201"/>
      <c r="JQX87" s="202"/>
      <c r="JQY87" s="203"/>
      <c r="JQZ87" s="198"/>
      <c r="JRA87" s="195"/>
      <c r="JRB87" s="196"/>
      <c r="JRC87" s="197"/>
      <c r="JRD87" s="198"/>
      <c r="JRE87" s="198"/>
      <c r="JRF87" s="197"/>
      <c r="JRG87" s="197"/>
      <c r="JRH87" s="199"/>
      <c r="JRI87" s="200"/>
      <c r="JRJ87" s="201"/>
      <c r="JRK87" s="202"/>
      <c r="JRL87" s="203"/>
      <c r="JRM87" s="198"/>
      <c r="JRN87" s="195"/>
      <c r="JRO87" s="196"/>
      <c r="JRP87" s="197"/>
      <c r="JRQ87" s="198"/>
      <c r="JRR87" s="198"/>
      <c r="JRS87" s="197"/>
      <c r="JRT87" s="197"/>
      <c r="JRU87" s="199"/>
      <c r="JRV87" s="200"/>
      <c r="JRW87" s="201"/>
      <c r="JRX87" s="202"/>
      <c r="JRY87" s="203"/>
      <c r="JRZ87" s="198"/>
      <c r="JSA87" s="195"/>
      <c r="JSB87" s="196"/>
      <c r="JSC87" s="197"/>
      <c r="JSD87" s="198"/>
      <c r="JSE87" s="198"/>
      <c r="JSF87" s="197"/>
      <c r="JSG87" s="197"/>
      <c r="JSH87" s="199"/>
      <c r="JSI87" s="200"/>
      <c r="JSJ87" s="201"/>
      <c r="JSK87" s="202"/>
      <c r="JSL87" s="203"/>
      <c r="JSM87" s="198"/>
      <c r="JSN87" s="195"/>
      <c r="JSO87" s="196"/>
      <c r="JSP87" s="197"/>
      <c r="JSQ87" s="198"/>
      <c r="JSR87" s="198"/>
      <c r="JSS87" s="197"/>
      <c r="JST87" s="197"/>
      <c r="JSU87" s="199"/>
      <c r="JSV87" s="200"/>
      <c r="JSW87" s="201"/>
      <c r="JSX87" s="202"/>
      <c r="JSY87" s="203"/>
      <c r="JSZ87" s="198"/>
      <c r="JTA87" s="195"/>
      <c r="JTB87" s="196"/>
      <c r="JTC87" s="197"/>
      <c r="JTD87" s="198"/>
      <c r="JTE87" s="198"/>
      <c r="JTF87" s="197"/>
      <c r="JTG87" s="197"/>
      <c r="JTH87" s="199"/>
      <c r="JTI87" s="200"/>
      <c r="JTJ87" s="201"/>
      <c r="JTK87" s="202"/>
      <c r="JTL87" s="203"/>
      <c r="JTM87" s="198"/>
      <c r="JTN87" s="195"/>
      <c r="JTO87" s="196"/>
      <c r="JTP87" s="197"/>
      <c r="JTQ87" s="198"/>
      <c r="JTR87" s="198"/>
      <c r="JTS87" s="197"/>
      <c r="JTT87" s="197"/>
      <c r="JTU87" s="199"/>
      <c r="JTV87" s="200"/>
      <c r="JTW87" s="201"/>
      <c r="JTX87" s="202"/>
      <c r="JTY87" s="203"/>
      <c r="JTZ87" s="198"/>
      <c r="JUA87" s="195"/>
      <c r="JUB87" s="196"/>
      <c r="JUC87" s="197"/>
      <c r="JUD87" s="198"/>
      <c r="JUE87" s="198"/>
      <c r="JUF87" s="197"/>
      <c r="JUG87" s="197"/>
      <c r="JUH87" s="199"/>
      <c r="JUI87" s="200"/>
      <c r="JUJ87" s="201"/>
      <c r="JUK87" s="202"/>
      <c r="JUL87" s="203"/>
      <c r="JUM87" s="198"/>
      <c r="JUN87" s="195"/>
      <c r="JUO87" s="196"/>
      <c r="JUP87" s="197"/>
      <c r="JUQ87" s="198"/>
      <c r="JUR87" s="198"/>
      <c r="JUS87" s="197"/>
      <c r="JUT87" s="197"/>
      <c r="JUU87" s="199"/>
      <c r="JUV87" s="200"/>
      <c r="JUW87" s="201"/>
      <c r="JUX87" s="202"/>
      <c r="JUY87" s="203"/>
      <c r="JUZ87" s="198"/>
      <c r="JVA87" s="195"/>
      <c r="JVB87" s="196"/>
      <c r="JVC87" s="197"/>
      <c r="JVD87" s="198"/>
      <c r="JVE87" s="198"/>
      <c r="JVF87" s="197"/>
      <c r="JVG87" s="197"/>
      <c r="JVH87" s="199"/>
      <c r="JVI87" s="200"/>
      <c r="JVJ87" s="201"/>
      <c r="JVK87" s="202"/>
      <c r="JVL87" s="203"/>
      <c r="JVM87" s="198"/>
      <c r="JVN87" s="195"/>
      <c r="JVO87" s="196"/>
      <c r="JVP87" s="197"/>
      <c r="JVQ87" s="198"/>
      <c r="JVR87" s="198"/>
      <c r="JVS87" s="197"/>
      <c r="JVT87" s="197"/>
      <c r="JVU87" s="199"/>
      <c r="JVV87" s="200"/>
      <c r="JVW87" s="201"/>
      <c r="JVX87" s="202"/>
      <c r="JVY87" s="203"/>
      <c r="JVZ87" s="198"/>
      <c r="JWA87" s="195"/>
      <c r="JWB87" s="196"/>
      <c r="JWC87" s="197"/>
      <c r="JWD87" s="198"/>
      <c r="JWE87" s="198"/>
      <c r="JWF87" s="197"/>
      <c r="JWG87" s="197"/>
      <c r="JWH87" s="199"/>
      <c r="JWI87" s="200"/>
      <c r="JWJ87" s="201"/>
      <c r="JWK87" s="202"/>
      <c r="JWL87" s="203"/>
      <c r="JWM87" s="198"/>
      <c r="JWN87" s="195"/>
      <c r="JWO87" s="196"/>
      <c r="JWP87" s="197"/>
      <c r="JWQ87" s="198"/>
      <c r="JWR87" s="198"/>
      <c r="JWS87" s="197"/>
      <c r="JWT87" s="197"/>
      <c r="JWU87" s="199"/>
      <c r="JWV87" s="200"/>
      <c r="JWW87" s="201"/>
      <c r="JWX87" s="202"/>
      <c r="JWY87" s="203"/>
      <c r="JWZ87" s="198"/>
      <c r="JXA87" s="195"/>
      <c r="JXB87" s="196"/>
      <c r="JXC87" s="197"/>
      <c r="JXD87" s="198"/>
      <c r="JXE87" s="198"/>
      <c r="JXF87" s="197"/>
      <c r="JXG87" s="197"/>
      <c r="JXH87" s="199"/>
      <c r="JXI87" s="200"/>
      <c r="JXJ87" s="201"/>
      <c r="JXK87" s="202"/>
      <c r="JXL87" s="203"/>
      <c r="JXM87" s="198"/>
      <c r="JXN87" s="195"/>
      <c r="JXO87" s="196"/>
      <c r="JXP87" s="197"/>
      <c r="JXQ87" s="198"/>
      <c r="JXR87" s="198"/>
      <c r="JXS87" s="197"/>
      <c r="JXT87" s="197"/>
      <c r="JXU87" s="199"/>
      <c r="JXV87" s="200"/>
      <c r="JXW87" s="201"/>
      <c r="JXX87" s="202"/>
      <c r="JXY87" s="203"/>
      <c r="JXZ87" s="198"/>
      <c r="JYA87" s="195"/>
      <c r="JYB87" s="196"/>
      <c r="JYC87" s="197"/>
      <c r="JYD87" s="198"/>
      <c r="JYE87" s="198"/>
      <c r="JYF87" s="197"/>
      <c r="JYG87" s="197"/>
      <c r="JYH87" s="199"/>
      <c r="JYI87" s="200"/>
      <c r="JYJ87" s="201"/>
      <c r="JYK87" s="202"/>
      <c r="JYL87" s="203"/>
      <c r="JYM87" s="198"/>
      <c r="JYN87" s="195"/>
      <c r="JYO87" s="196"/>
      <c r="JYP87" s="197"/>
      <c r="JYQ87" s="198"/>
      <c r="JYR87" s="198"/>
      <c r="JYS87" s="197"/>
      <c r="JYT87" s="197"/>
      <c r="JYU87" s="199"/>
      <c r="JYV87" s="200"/>
      <c r="JYW87" s="201"/>
      <c r="JYX87" s="202"/>
      <c r="JYY87" s="203"/>
      <c r="JYZ87" s="198"/>
      <c r="JZA87" s="195"/>
      <c r="JZB87" s="196"/>
      <c r="JZC87" s="197"/>
      <c r="JZD87" s="198"/>
      <c r="JZE87" s="198"/>
      <c r="JZF87" s="197"/>
      <c r="JZG87" s="197"/>
      <c r="JZH87" s="199"/>
      <c r="JZI87" s="200"/>
      <c r="JZJ87" s="201"/>
      <c r="JZK87" s="202"/>
      <c r="JZL87" s="203"/>
      <c r="JZM87" s="198"/>
      <c r="JZN87" s="195"/>
      <c r="JZO87" s="196"/>
      <c r="JZP87" s="197"/>
      <c r="JZQ87" s="198"/>
      <c r="JZR87" s="198"/>
      <c r="JZS87" s="197"/>
      <c r="JZT87" s="197"/>
      <c r="JZU87" s="199"/>
      <c r="JZV87" s="200"/>
      <c r="JZW87" s="201"/>
      <c r="JZX87" s="202"/>
      <c r="JZY87" s="203"/>
      <c r="JZZ87" s="198"/>
      <c r="KAA87" s="195"/>
      <c r="KAB87" s="196"/>
      <c r="KAC87" s="197"/>
      <c r="KAD87" s="198"/>
      <c r="KAE87" s="198"/>
      <c r="KAF87" s="197"/>
      <c r="KAG87" s="197"/>
      <c r="KAH87" s="199"/>
      <c r="KAI87" s="200"/>
      <c r="KAJ87" s="201"/>
      <c r="KAK87" s="202"/>
      <c r="KAL87" s="203"/>
      <c r="KAM87" s="198"/>
      <c r="KAN87" s="195"/>
      <c r="KAO87" s="196"/>
      <c r="KAP87" s="197"/>
      <c r="KAQ87" s="198"/>
      <c r="KAR87" s="198"/>
      <c r="KAS87" s="197"/>
      <c r="KAT87" s="197"/>
      <c r="KAU87" s="199"/>
      <c r="KAV87" s="200"/>
      <c r="KAW87" s="201"/>
      <c r="KAX87" s="202"/>
      <c r="KAY87" s="203"/>
      <c r="KAZ87" s="198"/>
      <c r="KBA87" s="195"/>
      <c r="KBB87" s="196"/>
      <c r="KBC87" s="197"/>
      <c r="KBD87" s="198"/>
      <c r="KBE87" s="198"/>
      <c r="KBF87" s="197"/>
      <c r="KBG87" s="197"/>
      <c r="KBH87" s="199"/>
      <c r="KBI87" s="200"/>
      <c r="KBJ87" s="201"/>
      <c r="KBK87" s="202"/>
      <c r="KBL87" s="203"/>
      <c r="KBM87" s="198"/>
      <c r="KBN87" s="195"/>
      <c r="KBO87" s="196"/>
      <c r="KBP87" s="197"/>
      <c r="KBQ87" s="198"/>
      <c r="KBR87" s="198"/>
      <c r="KBS87" s="197"/>
      <c r="KBT87" s="197"/>
      <c r="KBU87" s="199"/>
      <c r="KBV87" s="200"/>
      <c r="KBW87" s="201"/>
      <c r="KBX87" s="202"/>
      <c r="KBY87" s="203"/>
      <c r="KBZ87" s="198"/>
      <c r="KCA87" s="195"/>
      <c r="KCB87" s="196"/>
      <c r="KCC87" s="197"/>
      <c r="KCD87" s="198"/>
      <c r="KCE87" s="198"/>
      <c r="KCF87" s="197"/>
      <c r="KCG87" s="197"/>
      <c r="KCH87" s="199"/>
      <c r="KCI87" s="200"/>
      <c r="KCJ87" s="201"/>
      <c r="KCK87" s="202"/>
      <c r="KCL87" s="203"/>
      <c r="KCM87" s="198"/>
      <c r="KCN87" s="195"/>
      <c r="KCO87" s="196"/>
      <c r="KCP87" s="197"/>
      <c r="KCQ87" s="198"/>
      <c r="KCR87" s="198"/>
      <c r="KCS87" s="197"/>
      <c r="KCT87" s="197"/>
      <c r="KCU87" s="199"/>
      <c r="KCV87" s="200"/>
      <c r="KCW87" s="201"/>
      <c r="KCX87" s="202"/>
      <c r="KCY87" s="203"/>
      <c r="KCZ87" s="198"/>
      <c r="KDA87" s="195"/>
      <c r="KDB87" s="196"/>
      <c r="KDC87" s="197"/>
      <c r="KDD87" s="198"/>
      <c r="KDE87" s="198"/>
      <c r="KDF87" s="197"/>
      <c r="KDG87" s="197"/>
      <c r="KDH87" s="199"/>
      <c r="KDI87" s="200"/>
      <c r="KDJ87" s="201"/>
      <c r="KDK87" s="202"/>
      <c r="KDL87" s="203"/>
      <c r="KDM87" s="198"/>
      <c r="KDN87" s="195"/>
      <c r="KDO87" s="196"/>
      <c r="KDP87" s="197"/>
      <c r="KDQ87" s="198"/>
      <c r="KDR87" s="198"/>
      <c r="KDS87" s="197"/>
      <c r="KDT87" s="197"/>
      <c r="KDU87" s="199"/>
      <c r="KDV87" s="200"/>
      <c r="KDW87" s="201"/>
      <c r="KDX87" s="202"/>
      <c r="KDY87" s="203"/>
      <c r="KDZ87" s="198"/>
      <c r="KEA87" s="195"/>
      <c r="KEB87" s="196"/>
      <c r="KEC87" s="197"/>
      <c r="KED87" s="198"/>
      <c r="KEE87" s="198"/>
      <c r="KEF87" s="197"/>
      <c r="KEG87" s="197"/>
      <c r="KEH87" s="199"/>
      <c r="KEI87" s="200"/>
      <c r="KEJ87" s="201"/>
      <c r="KEK87" s="202"/>
      <c r="KEL87" s="203"/>
      <c r="KEM87" s="198"/>
      <c r="KEN87" s="195"/>
      <c r="KEO87" s="196"/>
      <c r="KEP87" s="197"/>
      <c r="KEQ87" s="198"/>
      <c r="KER87" s="198"/>
      <c r="KES87" s="197"/>
      <c r="KET87" s="197"/>
      <c r="KEU87" s="199"/>
      <c r="KEV87" s="200"/>
      <c r="KEW87" s="201"/>
      <c r="KEX87" s="202"/>
      <c r="KEY87" s="203"/>
      <c r="KEZ87" s="198"/>
      <c r="KFA87" s="195"/>
      <c r="KFB87" s="196"/>
      <c r="KFC87" s="197"/>
      <c r="KFD87" s="198"/>
      <c r="KFE87" s="198"/>
      <c r="KFF87" s="197"/>
      <c r="KFG87" s="197"/>
      <c r="KFH87" s="199"/>
      <c r="KFI87" s="200"/>
      <c r="KFJ87" s="201"/>
      <c r="KFK87" s="202"/>
      <c r="KFL87" s="203"/>
      <c r="KFM87" s="198"/>
      <c r="KFN87" s="195"/>
      <c r="KFO87" s="196"/>
      <c r="KFP87" s="197"/>
      <c r="KFQ87" s="198"/>
      <c r="KFR87" s="198"/>
      <c r="KFS87" s="197"/>
      <c r="KFT87" s="197"/>
      <c r="KFU87" s="199"/>
      <c r="KFV87" s="200"/>
      <c r="KFW87" s="201"/>
      <c r="KFX87" s="202"/>
      <c r="KFY87" s="203"/>
      <c r="KFZ87" s="198"/>
      <c r="KGA87" s="195"/>
      <c r="KGB87" s="196"/>
      <c r="KGC87" s="197"/>
      <c r="KGD87" s="198"/>
      <c r="KGE87" s="198"/>
      <c r="KGF87" s="197"/>
      <c r="KGG87" s="197"/>
      <c r="KGH87" s="199"/>
      <c r="KGI87" s="200"/>
      <c r="KGJ87" s="201"/>
      <c r="KGK87" s="202"/>
      <c r="KGL87" s="203"/>
      <c r="KGM87" s="198"/>
      <c r="KGN87" s="195"/>
      <c r="KGO87" s="196"/>
      <c r="KGP87" s="197"/>
      <c r="KGQ87" s="198"/>
      <c r="KGR87" s="198"/>
      <c r="KGS87" s="197"/>
      <c r="KGT87" s="197"/>
      <c r="KGU87" s="199"/>
      <c r="KGV87" s="200"/>
      <c r="KGW87" s="201"/>
      <c r="KGX87" s="202"/>
      <c r="KGY87" s="203"/>
      <c r="KGZ87" s="198"/>
      <c r="KHA87" s="195"/>
      <c r="KHB87" s="196"/>
      <c r="KHC87" s="197"/>
      <c r="KHD87" s="198"/>
      <c r="KHE87" s="198"/>
      <c r="KHF87" s="197"/>
      <c r="KHG87" s="197"/>
      <c r="KHH87" s="199"/>
      <c r="KHI87" s="200"/>
      <c r="KHJ87" s="201"/>
      <c r="KHK87" s="202"/>
      <c r="KHL87" s="203"/>
      <c r="KHM87" s="198"/>
      <c r="KHN87" s="195"/>
      <c r="KHO87" s="196"/>
      <c r="KHP87" s="197"/>
      <c r="KHQ87" s="198"/>
      <c r="KHR87" s="198"/>
      <c r="KHS87" s="197"/>
      <c r="KHT87" s="197"/>
      <c r="KHU87" s="199"/>
      <c r="KHV87" s="200"/>
      <c r="KHW87" s="201"/>
      <c r="KHX87" s="202"/>
      <c r="KHY87" s="203"/>
      <c r="KHZ87" s="198"/>
      <c r="KIA87" s="195"/>
      <c r="KIB87" s="196"/>
      <c r="KIC87" s="197"/>
      <c r="KID87" s="198"/>
      <c r="KIE87" s="198"/>
      <c r="KIF87" s="197"/>
      <c r="KIG87" s="197"/>
      <c r="KIH87" s="199"/>
      <c r="KII87" s="200"/>
      <c r="KIJ87" s="201"/>
      <c r="KIK87" s="202"/>
      <c r="KIL87" s="203"/>
      <c r="KIM87" s="198"/>
      <c r="KIN87" s="195"/>
      <c r="KIO87" s="196"/>
      <c r="KIP87" s="197"/>
      <c r="KIQ87" s="198"/>
      <c r="KIR87" s="198"/>
      <c r="KIS87" s="197"/>
      <c r="KIT87" s="197"/>
      <c r="KIU87" s="199"/>
      <c r="KIV87" s="200"/>
      <c r="KIW87" s="201"/>
      <c r="KIX87" s="202"/>
      <c r="KIY87" s="203"/>
      <c r="KIZ87" s="198"/>
      <c r="KJA87" s="195"/>
      <c r="KJB87" s="196"/>
      <c r="KJC87" s="197"/>
      <c r="KJD87" s="198"/>
      <c r="KJE87" s="198"/>
      <c r="KJF87" s="197"/>
      <c r="KJG87" s="197"/>
      <c r="KJH87" s="199"/>
      <c r="KJI87" s="200"/>
      <c r="KJJ87" s="201"/>
      <c r="KJK87" s="202"/>
      <c r="KJL87" s="203"/>
      <c r="KJM87" s="198"/>
      <c r="KJN87" s="195"/>
      <c r="KJO87" s="196"/>
      <c r="KJP87" s="197"/>
      <c r="KJQ87" s="198"/>
      <c r="KJR87" s="198"/>
      <c r="KJS87" s="197"/>
      <c r="KJT87" s="197"/>
      <c r="KJU87" s="199"/>
      <c r="KJV87" s="200"/>
      <c r="KJW87" s="201"/>
      <c r="KJX87" s="202"/>
      <c r="KJY87" s="203"/>
      <c r="KJZ87" s="198"/>
      <c r="KKA87" s="195"/>
      <c r="KKB87" s="196"/>
      <c r="KKC87" s="197"/>
      <c r="KKD87" s="198"/>
      <c r="KKE87" s="198"/>
      <c r="KKF87" s="197"/>
      <c r="KKG87" s="197"/>
      <c r="KKH87" s="199"/>
      <c r="KKI87" s="200"/>
      <c r="KKJ87" s="201"/>
      <c r="KKK87" s="202"/>
      <c r="KKL87" s="203"/>
      <c r="KKM87" s="198"/>
      <c r="KKN87" s="195"/>
      <c r="KKO87" s="196"/>
      <c r="KKP87" s="197"/>
      <c r="KKQ87" s="198"/>
      <c r="KKR87" s="198"/>
      <c r="KKS87" s="197"/>
      <c r="KKT87" s="197"/>
      <c r="KKU87" s="199"/>
      <c r="KKV87" s="200"/>
      <c r="KKW87" s="201"/>
      <c r="KKX87" s="202"/>
      <c r="KKY87" s="203"/>
      <c r="KKZ87" s="198"/>
      <c r="KLA87" s="195"/>
      <c r="KLB87" s="196"/>
      <c r="KLC87" s="197"/>
      <c r="KLD87" s="198"/>
      <c r="KLE87" s="198"/>
      <c r="KLF87" s="197"/>
      <c r="KLG87" s="197"/>
      <c r="KLH87" s="199"/>
      <c r="KLI87" s="200"/>
      <c r="KLJ87" s="201"/>
      <c r="KLK87" s="202"/>
      <c r="KLL87" s="203"/>
      <c r="KLM87" s="198"/>
      <c r="KLN87" s="195"/>
      <c r="KLO87" s="196"/>
      <c r="KLP87" s="197"/>
      <c r="KLQ87" s="198"/>
      <c r="KLR87" s="198"/>
      <c r="KLS87" s="197"/>
      <c r="KLT87" s="197"/>
      <c r="KLU87" s="199"/>
      <c r="KLV87" s="200"/>
      <c r="KLW87" s="201"/>
      <c r="KLX87" s="202"/>
      <c r="KLY87" s="203"/>
      <c r="KLZ87" s="198"/>
      <c r="KMA87" s="195"/>
      <c r="KMB87" s="196"/>
      <c r="KMC87" s="197"/>
      <c r="KMD87" s="198"/>
      <c r="KME87" s="198"/>
      <c r="KMF87" s="197"/>
      <c r="KMG87" s="197"/>
      <c r="KMH87" s="199"/>
      <c r="KMI87" s="200"/>
      <c r="KMJ87" s="201"/>
      <c r="KMK87" s="202"/>
      <c r="KML87" s="203"/>
      <c r="KMM87" s="198"/>
      <c r="KMN87" s="195"/>
      <c r="KMO87" s="196"/>
      <c r="KMP87" s="197"/>
      <c r="KMQ87" s="198"/>
      <c r="KMR87" s="198"/>
      <c r="KMS87" s="197"/>
      <c r="KMT87" s="197"/>
      <c r="KMU87" s="199"/>
      <c r="KMV87" s="200"/>
      <c r="KMW87" s="201"/>
      <c r="KMX87" s="202"/>
      <c r="KMY87" s="203"/>
      <c r="KMZ87" s="198"/>
      <c r="KNA87" s="195"/>
      <c r="KNB87" s="196"/>
      <c r="KNC87" s="197"/>
      <c r="KND87" s="198"/>
      <c r="KNE87" s="198"/>
      <c r="KNF87" s="197"/>
      <c r="KNG87" s="197"/>
      <c r="KNH87" s="199"/>
      <c r="KNI87" s="200"/>
      <c r="KNJ87" s="201"/>
      <c r="KNK87" s="202"/>
      <c r="KNL87" s="203"/>
      <c r="KNM87" s="198"/>
      <c r="KNN87" s="195"/>
      <c r="KNO87" s="196"/>
      <c r="KNP87" s="197"/>
      <c r="KNQ87" s="198"/>
      <c r="KNR87" s="198"/>
      <c r="KNS87" s="197"/>
      <c r="KNT87" s="197"/>
      <c r="KNU87" s="199"/>
      <c r="KNV87" s="200"/>
      <c r="KNW87" s="201"/>
      <c r="KNX87" s="202"/>
      <c r="KNY87" s="203"/>
      <c r="KNZ87" s="198"/>
      <c r="KOA87" s="195"/>
      <c r="KOB87" s="196"/>
      <c r="KOC87" s="197"/>
      <c r="KOD87" s="198"/>
      <c r="KOE87" s="198"/>
      <c r="KOF87" s="197"/>
      <c r="KOG87" s="197"/>
      <c r="KOH87" s="199"/>
      <c r="KOI87" s="200"/>
      <c r="KOJ87" s="201"/>
      <c r="KOK87" s="202"/>
      <c r="KOL87" s="203"/>
      <c r="KOM87" s="198"/>
      <c r="KON87" s="195"/>
      <c r="KOO87" s="196"/>
      <c r="KOP87" s="197"/>
      <c r="KOQ87" s="198"/>
      <c r="KOR87" s="198"/>
      <c r="KOS87" s="197"/>
      <c r="KOT87" s="197"/>
      <c r="KOU87" s="199"/>
      <c r="KOV87" s="200"/>
      <c r="KOW87" s="201"/>
      <c r="KOX87" s="202"/>
      <c r="KOY87" s="203"/>
      <c r="KOZ87" s="198"/>
      <c r="KPA87" s="195"/>
      <c r="KPB87" s="196"/>
      <c r="KPC87" s="197"/>
      <c r="KPD87" s="198"/>
      <c r="KPE87" s="198"/>
      <c r="KPF87" s="197"/>
      <c r="KPG87" s="197"/>
      <c r="KPH87" s="199"/>
      <c r="KPI87" s="200"/>
      <c r="KPJ87" s="201"/>
      <c r="KPK87" s="202"/>
      <c r="KPL87" s="203"/>
      <c r="KPM87" s="198"/>
      <c r="KPN87" s="195"/>
      <c r="KPO87" s="196"/>
      <c r="KPP87" s="197"/>
      <c r="KPQ87" s="198"/>
      <c r="KPR87" s="198"/>
      <c r="KPS87" s="197"/>
      <c r="KPT87" s="197"/>
      <c r="KPU87" s="199"/>
      <c r="KPV87" s="200"/>
      <c r="KPW87" s="201"/>
      <c r="KPX87" s="202"/>
      <c r="KPY87" s="203"/>
      <c r="KPZ87" s="198"/>
      <c r="KQA87" s="195"/>
      <c r="KQB87" s="196"/>
      <c r="KQC87" s="197"/>
      <c r="KQD87" s="198"/>
      <c r="KQE87" s="198"/>
      <c r="KQF87" s="197"/>
      <c r="KQG87" s="197"/>
      <c r="KQH87" s="199"/>
      <c r="KQI87" s="200"/>
      <c r="KQJ87" s="201"/>
      <c r="KQK87" s="202"/>
      <c r="KQL87" s="203"/>
      <c r="KQM87" s="198"/>
      <c r="KQN87" s="195"/>
      <c r="KQO87" s="196"/>
      <c r="KQP87" s="197"/>
      <c r="KQQ87" s="198"/>
      <c r="KQR87" s="198"/>
      <c r="KQS87" s="197"/>
      <c r="KQT87" s="197"/>
      <c r="KQU87" s="199"/>
      <c r="KQV87" s="200"/>
      <c r="KQW87" s="201"/>
      <c r="KQX87" s="202"/>
      <c r="KQY87" s="203"/>
      <c r="KQZ87" s="198"/>
      <c r="KRA87" s="195"/>
      <c r="KRB87" s="196"/>
      <c r="KRC87" s="197"/>
      <c r="KRD87" s="198"/>
      <c r="KRE87" s="198"/>
      <c r="KRF87" s="197"/>
      <c r="KRG87" s="197"/>
      <c r="KRH87" s="199"/>
      <c r="KRI87" s="200"/>
      <c r="KRJ87" s="201"/>
      <c r="KRK87" s="202"/>
      <c r="KRL87" s="203"/>
      <c r="KRM87" s="198"/>
      <c r="KRN87" s="195"/>
      <c r="KRO87" s="196"/>
      <c r="KRP87" s="197"/>
      <c r="KRQ87" s="198"/>
      <c r="KRR87" s="198"/>
      <c r="KRS87" s="197"/>
      <c r="KRT87" s="197"/>
      <c r="KRU87" s="199"/>
      <c r="KRV87" s="200"/>
      <c r="KRW87" s="201"/>
      <c r="KRX87" s="202"/>
      <c r="KRY87" s="203"/>
      <c r="KRZ87" s="198"/>
      <c r="KSA87" s="195"/>
      <c r="KSB87" s="196"/>
      <c r="KSC87" s="197"/>
      <c r="KSD87" s="198"/>
      <c r="KSE87" s="198"/>
      <c r="KSF87" s="197"/>
      <c r="KSG87" s="197"/>
      <c r="KSH87" s="199"/>
      <c r="KSI87" s="200"/>
      <c r="KSJ87" s="201"/>
      <c r="KSK87" s="202"/>
      <c r="KSL87" s="203"/>
      <c r="KSM87" s="198"/>
      <c r="KSN87" s="195"/>
      <c r="KSO87" s="196"/>
      <c r="KSP87" s="197"/>
      <c r="KSQ87" s="198"/>
      <c r="KSR87" s="198"/>
      <c r="KSS87" s="197"/>
      <c r="KST87" s="197"/>
      <c r="KSU87" s="199"/>
      <c r="KSV87" s="200"/>
      <c r="KSW87" s="201"/>
      <c r="KSX87" s="202"/>
      <c r="KSY87" s="203"/>
      <c r="KSZ87" s="198"/>
      <c r="KTA87" s="195"/>
      <c r="KTB87" s="196"/>
      <c r="KTC87" s="197"/>
      <c r="KTD87" s="198"/>
      <c r="KTE87" s="198"/>
      <c r="KTF87" s="197"/>
      <c r="KTG87" s="197"/>
      <c r="KTH87" s="199"/>
      <c r="KTI87" s="200"/>
      <c r="KTJ87" s="201"/>
      <c r="KTK87" s="202"/>
      <c r="KTL87" s="203"/>
      <c r="KTM87" s="198"/>
      <c r="KTN87" s="195"/>
      <c r="KTO87" s="196"/>
      <c r="KTP87" s="197"/>
      <c r="KTQ87" s="198"/>
      <c r="KTR87" s="198"/>
      <c r="KTS87" s="197"/>
      <c r="KTT87" s="197"/>
      <c r="KTU87" s="199"/>
      <c r="KTV87" s="200"/>
      <c r="KTW87" s="201"/>
      <c r="KTX87" s="202"/>
      <c r="KTY87" s="203"/>
      <c r="KTZ87" s="198"/>
      <c r="KUA87" s="195"/>
      <c r="KUB87" s="196"/>
      <c r="KUC87" s="197"/>
      <c r="KUD87" s="198"/>
      <c r="KUE87" s="198"/>
      <c r="KUF87" s="197"/>
      <c r="KUG87" s="197"/>
      <c r="KUH87" s="199"/>
      <c r="KUI87" s="200"/>
      <c r="KUJ87" s="201"/>
      <c r="KUK87" s="202"/>
      <c r="KUL87" s="203"/>
      <c r="KUM87" s="198"/>
      <c r="KUN87" s="195"/>
      <c r="KUO87" s="196"/>
      <c r="KUP87" s="197"/>
      <c r="KUQ87" s="198"/>
      <c r="KUR87" s="198"/>
      <c r="KUS87" s="197"/>
      <c r="KUT87" s="197"/>
      <c r="KUU87" s="199"/>
      <c r="KUV87" s="200"/>
      <c r="KUW87" s="201"/>
      <c r="KUX87" s="202"/>
      <c r="KUY87" s="203"/>
      <c r="KUZ87" s="198"/>
      <c r="KVA87" s="195"/>
      <c r="KVB87" s="196"/>
      <c r="KVC87" s="197"/>
      <c r="KVD87" s="198"/>
      <c r="KVE87" s="198"/>
      <c r="KVF87" s="197"/>
      <c r="KVG87" s="197"/>
      <c r="KVH87" s="199"/>
      <c r="KVI87" s="200"/>
      <c r="KVJ87" s="201"/>
      <c r="KVK87" s="202"/>
      <c r="KVL87" s="203"/>
      <c r="KVM87" s="198"/>
      <c r="KVN87" s="195"/>
      <c r="KVO87" s="196"/>
      <c r="KVP87" s="197"/>
      <c r="KVQ87" s="198"/>
      <c r="KVR87" s="198"/>
      <c r="KVS87" s="197"/>
      <c r="KVT87" s="197"/>
      <c r="KVU87" s="199"/>
      <c r="KVV87" s="200"/>
      <c r="KVW87" s="201"/>
      <c r="KVX87" s="202"/>
      <c r="KVY87" s="203"/>
      <c r="KVZ87" s="198"/>
      <c r="KWA87" s="195"/>
      <c r="KWB87" s="196"/>
      <c r="KWC87" s="197"/>
      <c r="KWD87" s="198"/>
      <c r="KWE87" s="198"/>
      <c r="KWF87" s="197"/>
      <c r="KWG87" s="197"/>
      <c r="KWH87" s="199"/>
      <c r="KWI87" s="200"/>
      <c r="KWJ87" s="201"/>
      <c r="KWK87" s="202"/>
      <c r="KWL87" s="203"/>
      <c r="KWM87" s="198"/>
      <c r="KWN87" s="195"/>
      <c r="KWO87" s="196"/>
      <c r="KWP87" s="197"/>
      <c r="KWQ87" s="198"/>
      <c r="KWR87" s="198"/>
      <c r="KWS87" s="197"/>
      <c r="KWT87" s="197"/>
      <c r="KWU87" s="199"/>
      <c r="KWV87" s="200"/>
      <c r="KWW87" s="201"/>
      <c r="KWX87" s="202"/>
      <c r="KWY87" s="203"/>
      <c r="KWZ87" s="198"/>
      <c r="KXA87" s="195"/>
      <c r="KXB87" s="196"/>
      <c r="KXC87" s="197"/>
      <c r="KXD87" s="198"/>
      <c r="KXE87" s="198"/>
      <c r="KXF87" s="197"/>
      <c r="KXG87" s="197"/>
      <c r="KXH87" s="199"/>
      <c r="KXI87" s="200"/>
      <c r="KXJ87" s="201"/>
      <c r="KXK87" s="202"/>
      <c r="KXL87" s="203"/>
      <c r="KXM87" s="198"/>
      <c r="KXN87" s="195"/>
      <c r="KXO87" s="196"/>
      <c r="KXP87" s="197"/>
      <c r="KXQ87" s="198"/>
      <c r="KXR87" s="198"/>
      <c r="KXS87" s="197"/>
      <c r="KXT87" s="197"/>
      <c r="KXU87" s="199"/>
      <c r="KXV87" s="200"/>
      <c r="KXW87" s="201"/>
      <c r="KXX87" s="202"/>
      <c r="KXY87" s="203"/>
      <c r="KXZ87" s="198"/>
      <c r="KYA87" s="195"/>
      <c r="KYB87" s="196"/>
      <c r="KYC87" s="197"/>
      <c r="KYD87" s="198"/>
      <c r="KYE87" s="198"/>
      <c r="KYF87" s="197"/>
      <c r="KYG87" s="197"/>
      <c r="KYH87" s="199"/>
      <c r="KYI87" s="200"/>
      <c r="KYJ87" s="201"/>
      <c r="KYK87" s="202"/>
      <c r="KYL87" s="203"/>
      <c r="KYM87" s="198"/>
      <c r="KYN87" s="195"/>
      <c r="KYO87" s="196"/>
      <c r="KYP87" s="197"/>
      <c r="KYQ87" s="198"/>
      <c r="KYR87" s="198"/>
      <c r="KYS87" s="197"/>
      <c r="KYT87" s="197"/>
      <c r="KYU87" s="199"/>
      <c r="KYV87" s="200"/>
      <c r="KYW87" s="201"/>
      <c r="KYX87" s="202"/>
      <c r="KYY87" s="203"/>
      <c r="KYZ87" s="198"/>
      <c r="KZA87" s="195"/>
      <c r="KZB87" s="196"/>
      <c r="KZC87" s="197"/>
      <c r="KZD87" s="198"/>
      <c r="KZE87" s="198"/>
      <c r="KZF87" s="197"/>
      <c r="KZG87" s="197"/>
      <c r="KZH87" s="199"/>
      <c r="KZI87" s="200"/>
      <c r="KZJ87" s="201"/>
      <c r="KZK87" s="202"/>
      <c r="KZL87" s="203"/>
      <c r="KZM87" s="198"/>
      <c r="KZN87" s="195"/>
      <c r="KZO87" s="196"/>
      <c r="KZP87" s="197"/>
      <c r="KZQ87" s="198"/>
      <c r="KZR87" s="198"/>
      <c r="KZS87" s="197"/>
      <c r="KZT87" s="197"/>
      <c r="KZU87" s="199"/>
      <c r="KZV87" s="200"/>
      <c r="KZW87" s="201"/>
      <c r="KZX87" s="202"/>
      <c r="KZY87" s="203"/>
      <c r="KZZ87" s="198"/>
      <c r="LAA87" s="195"/>
      <c r="LAB87" s="196"/>
      <c r="LAC87" s="197"/>
      <c r="LAD87" s="198"/>
      <c r="LAE87" s="198"/>
      <c r="LAF87" s="197"/>
      <c r="LAG87" s="197"/>
      <c r="LAH87" s="199"/>
      <c r="LAI87" s="200"/>
      <c r="LAJ87" s="201"/>
      <c r="LAK87" s="202"/>
      <c r="LAL87" s="203"/>
      <c r="LAM87" s="198"/>
      <c r="LAN87" s="195"/>
      <c r="LAO87" s="196"/>
      <c r="LAP87" s="197"/>
      <c r="LAQ87" s="198"/>
      <c r="LAR87" s="198"/>
      <c r="LAS87" s="197"/>
      <c r="LAT87" s="197"/>
      <c r="LAU87" s="199"/>
      <c r="LAV87" s="200"/>
      <c r="LAW87" s="201"/>
      <c r="LAX87" s="202"/>
      <c r="LAY87" s="203"/>
      <c r="LAZ87" s="198"/>
      <c r="LBA87" s="195"/>
      <c r="LBB87" s="196"/>
      <c r="LBC87" s="197"/>
      <c r="LBD87" s="198"/>
      <c r="LBE87" s="198"/>
      <c r="LBF87" s="197"/>
      <c r="LBG87" s="197"/>
      <c r="LBH87" s="199"/>
      <c r="LBI87" s="200"/>
      <c r="LBJ87" s="201"/>
      <c r="LBK87" s="202"/>
      <c r="LBL87" s="203"/>
      <c r="LBM87" s="198"/>
      <c r="LBN87" s="195"/>
      <c r="LBO87" s="196"/>
      <c r="LBP87" s="197"/>
      <c r="LBQ87" s="198"/>
      <c r="LBR87" s="198"/>
      <c r="LBS87" s="197"/>
      <c r="LBT87" s="197"/>
      <c r="LBU87" s="199"/>
      <c r="LBV87" s="200"/>
      <c r="LBW87" s="201"/>
      <c r="LBX87" s="202"/>
      <c r="LBY87" s="203"/>
      <c r="LBZ87" s="198"/>
      <c r="LCA87" s="195"/>
      <c r="LCB87" s="196"/>
      <c r="LCC87" s="197"/>
      <c r="LCD87" s="198"/>
      <c r="LCE87" s="198"/>
      <c r="LCF87" s="197"/>
      <c r="LCG87" s="197"/>
      <c r="LCH87" s="199"/>
      <c r="LCI87" s="200"/>
      <c r="LCJ87" s="201"/>
      <c r="LCK87" s="202"/>
      <c r="LCL87" s="203"/>
      <c r="LCM87" s="198"/>
      <c r="LCN87" s="195"/>
      <c r="LCO87" s="196"/>
      <c r="LCP87" s="197"/>
      <c r="LCQ87" s="198"/>
      <c r="LCR87" s="198"/>
      <c r="LCS87" s="197"/>
      <c r="LCT87" s="197"/>
      <c r="LCU87" s="199"/>
      <c r="LCV87" s="200"/>
      <c r="LCW87" s="201"/>
      <c r="LCX87" s="202"/>
      <c r="LCY87" s="203"/>
      <c r="LCZ87" s="198"/>
      <c r="LDA87" s="195"/>
      <c r="LDB87" s="196"/>
      <c r="LDC87" s="197"/>
      <c r="LDD87" s="198"/>
      <c r="LDE87" s="198"/>
      <c r="LDF87" s="197"/>
      <c r="LDG87" s="197"/>
      <c r="LDH87" s="199"/>
      <c r="LDI87" s="200"/>
      <c r="LDJ87" s="201"/>
      <c r="LDK87" s="202"/>
      <c r="LDL87" s="203"/>
      <c r="LDM87" s="198"/>
      <c r="LDN87" s="195"/>
      <c r="LDO87" s="196"/>
      <c r="LDP87" s="197"/>
      <c r="LDQ87" s="198"/>
      <c r="LDR87" s="198"/>
      <c r="LDS87" s="197"/>
      <c r="LDT87" s="197"/>
      <c r="LDU87" s="199"/>
      <c r="LDV87" s="200"/>
      <c r="LDW87" s="201"/>
      <c r="LDX87" s="202"/>
      <c r="LDY87" s="203"/>
      <c r="LDZ87" s="198"/>
      <c r="LEA87" s="195"/>
      <c r="LEB87" s="196"/>
      <c r="LEC87" s="197"/>
      <c r="LED87" s="198"/>
      <c r="LEE87" s="198"/>
      <c r="LEF87" s="197"/>
      <c r="LEG87" s="197"/>
      <c r="LEH87" s="199"/>
      <c r="LEI87" s="200"/>
      <c r="LEJ87" s="201"/>
      <c r="LEK87" s="202"/>
      <c r="LEL87" s="203"/>
      <c r="LEM87" s="198"/>
      <c r="LEN87" s="195"/>
      <c r="LEO87" s="196"/>
      <c r="LEP87" s="197"/>
      <c r="LEQ87" s="198"/>
      <c r="LER87" s="198"/>
      <c r="LES87" s="197"/>
      <c r="LET87" s="197"/>
      <c r="LEU87" s="199"/>
      <c r="LEV87" s="200"/>
      <c r="LEW87" s="201"/>
      <c r="LEX87" s="202"/>
      <c r="LEY87" s="203"/>
      <c r="LEZ87" s="198"/>
      <c r="LFA87" s="195"/>
      <c r="LFB87" s="196"/>
      <c r="LFC87" s="197"/>
      <c r="LFD87" s="198"/>
      <c r="LFE87" s="198"/>
      <c r="LFF87" s="197"/>
      <c r="LFG87" s="197"/>
      <c r="LFH87" s="199"/>
      <c r="LFI87" s="200"/>
      <c r="LFJ87" s="201"/>
      <c r="LFK87" s="202"/>
      <c r="LFL87" s="203"/>
      <c r="LFM87" s="198"/>
      <c r="LFN87" s="195"/>
      <c r="LFO87" s="196"/>
      <c r="LFP87" s="197"/>
      <c r="LFQ87" s="198"/>
      <c r="LFR87" s="198"/>
      <c r="LFS87" s="197"/>
      <c r="LFT87" s="197"/>
      <c r="LFU87" s="199"/>
      <c r="LFV87" s="200"/>
      <c r="LFW87" s="201"/>
      <c r="LFX87" s="202"/>
      <c r="LFY87" s="203"/>
      <c r="LFZ87" s="198"/>
      <c r="LGA87" s="195"/>
      <c r="LGB87" s="196"/>
      <c r="LGC87" s="197"/>
      <c r="LGD87" s="198"/>
      <c r="LGE87" s="198"/>
      <c r="LGF87" s="197"/>
      <c r="LGG87" s="197"/>
      <c r="LGH87" s="199"/>
      <c r="LGI87" s="200"/>
      <c r="LGJ87" s="201"/>
      <c r="LGK87" s="202"/>
      <c r="LGL87" s="203"/>
      <c r="LGM87" s="198"/>
      <c r="LGN87" s="195"/>
      <c r="LGO87" s="196"/>
      <c r="LGP87" s="197"/>
      <c r="LGQ87" s="198"/>
      <c r="LGR87" s="198"/>
      <c r="LGS87" s="197"/>
      <c r="LGT87" s="197"/>
      <c r="LGU87" s="199"/>
      <c r="LGV87" s="200"/>
      <c r="LGW87" s="201"/>
      <c r="LGX87" s="202"/>
      <c r="LGY87" s="203"/>
      <c r="LGZ87" s="198"/>
      <c r="LHA87" s="195"/>
      <c r="LHB87" s="196"/>
      <c r="LHC87" s="197"/>
      <c r="LHD87" s="198"/>
      <c r="LHE87" s="198"/>
      <c r="LHF87" s="197"/>
      <c r="LHG87" s="197"/>
      <c r="LHH87" s="199"/>
      <c r="LHI87" s="200"/>
      <c r="LHJ87" s="201"/>
      <c r="LHK87" s="202"/>
      <c r="LHL87" s="203"/>
      <c r="LHM87" s="198"/>
      <c r="LHN87" s="195"/>
      <c r="LHO87" s="196"/>
      <c r="LHP87" s="197"/>
      <c r="LHQ87" s="198"/>
      <c r="LHR87" s="198"/>
      <c r="LHS87" s="197"/>
      <c r="LHT87" s="197"/>
      <c r="LHU87" s="199"/>
      <c r="LHV87" s="200"/>
      <c r="LHW87" s="201"/>
      <c r="LHX87" s="202"/>
      <c r="LHY87" s="203"/>
      <c r="LHZ87" s="198"/>
      <c r="LIA87" s="195"/>
      <c r="LIB87" s="196"/>
      <c r="LIC87" s="197"/>
      <c r="LID87" s="198"/>
      <c r="LIE87" s="198"/>
      <c r="LIF87" s="197"/>
      <c r="LIG87" s="197"/>
      <c r="LIH87" s="199"/>
      <c r="LII87" s="200"/>
      <c r="LIJ87" s="201"/>
      <c r="LIK87" s="202"/>
      <c r="LIL87" s="203"/>
      <c r="LIM87" s="198"/>
      <c r="LIN87" s="195"/>
      <c r="LIO87" s="196"/>
      <c r="LIP87" s="197"/>
      <c r="LIQ87" s="198"/>
      <c r="LIR87" s="198"/>
      <c r="LIS87" s="197"/>
      <c r="LIT87" s="197"/>
      <c r="LIU87" s="199"/>
      <c r="LIV87" s="200"/>
      <c r="LIW87" s="201"/>
      <c r="LIX87" s="202"/>
      <c r="LIY87" s="203"/>
      <c r="LIZ87" s="198"/>
      <c r="LJA87" s="195"/>
      <c r="LJB87" s="196"/>
      <c r="LJC87" s="197"/>
      <c r="LJD87" s="198"/>
      <c r="LJE87" s="198"/>
      <c r="LJF87" s="197"/>
      <c r="LJG87" s="197"/>
      <c r="LJH87" s="199"/>
      <c r="LJI87" s="200"/>
      <c r="LJJ87" s="201"/>
      <c r="LJK87" s="202"/>
      <c r="LJL87" s="203"/>
      <c r="LJM87" s="198"/>
      <c r="LJN87" s="195"/>
      <c r="LJO87" s="196"/>
      <c r="LJP87" s="197"/>
      <c r="LJQ87" s="198"/>
      <c r="LJR87" s="198"/>
      <c r="LJS87" s="197"/>
      <c r="LJT87" s="197"/>
      <c r="LJU87" s="199"/>
      <c r="LJV87" s="200"/>
      <c r="LJW87" s="201"/>
      <c r="LJX87" s="202"/>
      <c r="LJY87" s="203"/>
      <c r="LJZ87" s="198"/>
      <c r="LKA87" s="195"/>
      <c r="LKB87" s="196"/>
      <c r="LKC87" s="197"/>
      <c r="LKD87" s="198"/>
      <c r="LKE87" s="198"/>
      <c r="LKF87" s="197"/>
      <c r="LKG87" s="197"/>
      <c r="LKH87" s="199"/>
      <c r="LKI87" s="200"/>
      <c r="LKJ87" s="201"/>
      <c r="LKK87" s="202"/>
      <c r="LKL87" s="203"/>
      <c r="LKM87" s="198"/>
      <c r="LKN87" s="195"/>
      <c r="LKO87" s="196"/>
      <c r="LKP87" s="197"/>
      <c r="LKQ87" s="198"/>
      <c r="LKR87" s="198"/>
      <c r="LKS87" s="197"/>
      <c r="LKT87" s="197"/>
      <c r="LKU87" s="199"/>
      <c r="LKV87" s="200"/>
      <c r="LKW87" s="201"/>
      <c r="LKX87" s="202"/>
      <c r="LKY87" s="203"/>
      <c r="LKZ87" s="198"/>
      <c r="LLA87" s="195"/>
      <c r="LLB87" s="196"/>
      <c r="LLC87" s="197"/>
      <c r="LLD87" s="198"/>
      <c r="LLE87" s="198"/>
      <c r="LLF87" s="197"/>
      <c r="LLG87" s="197"/>
      <c r="LLH87" s="199"/>
      <c r="LLI87" s="200"/>
      <c r="LLJ87" s="201"/>
      <c r="LLK87" s="202"/>
      <c r="LLL87" s="203"/>
      <c r="LLM87" s="198"/>
      <c r="LLN87" s="195"/>
      <c r="LLO87" s="196"/>
      <c r="LLP87" s="197"/>
      <c r="LLQ87" s="198"/>
      <c r="LLR87" s="198"/>
      <c r="LLS87" s="197"/>
      <c r="LLT87" s="197"/>
      <c r="LLU87" s="199"/>
      <c r="LLV87" s="200"/>
      <c r="LLW87" s="201"/>
      <c r="LLX87" s="202"/>
      <c r="LLY87" s="203"/>
      <c r="LLZ87" s="198"/>
      <c r="LMA87" s="195"/>
      <c r="LMB87" s="196"/>
      <c r="LMC87" s="197"/>
      <c r="LMD87" s="198"/>
      <c r="LME87" s="198"/>
      <c r="LMF87" s="197"/>
      <c r="LMG87" s="197"/>
      <c r="LMH87" s="199"/>
      <c r="LMI87" s="200"/>
      <c r="LMJ87" s="201"/>
      <c r="LMK87" s="202"/>
      <c r="LML87" s="203"/>
      <c r="LMM87" s="198"/>
      <c r="LMN87" s="195"/>
      <c r="LMO87" s="196"/>
      <c r="LMP87" s="197"/>
      <c r="LMQ87" s="198"/>
      <c r="LMR87" s="198"/>
      <c r="LMS87" s="197"/>
      <c r="LMT87" s="197"/>
      <c r="LMU87" s="199"/>
      <c r="LMV87" s="200"/>
      <c r="LMW87" s="201"/>
      <c r="LMX87" s="202"/>
      <c r="LMY87" s="203"/>
      <c r="LMZ87" s="198"/>
      <c r="LNA87" s="195"/>
      <c r="LNB87" s="196"/>
      <c r="LNC87" s="197"/>
      <c r="LND87" s="198"/>
      <c r="LNE87" s="198"/>
      <c r="LNF87" s="197"/>
      <c r="LNG87" s="197"/>
      <c r="LNH87" s="199"/>
      <c r="LNI87" s="200"/>
      <c r="LNJ87" s="201"/>
      <c r="LNK87" s="202"/>
      <c r="LNL87" s="203"/>
      <c r="LNM87" s="198"/>
      <c r="LNN87" s="195"/>
      <c r="LNO87" s="196"/>
      <c r="LNP87" s="197"/>
      <c r="LNQ87" s="198"/>
      <c r="LNR87" s="198"/>
      <c r="LNS87" s="197"/>
      <c r="LNT87" s="197"/>
      <c r="LNU87" s="199"/>
      <c r="LNV87" s="200"/>
      <c r="LNW87" s="201"/>
      <c r="LNX87" s="202"/>
      <c r="LNY87" s="203"/>
      <c r="LNZ87" s="198"/>
      <c r="LOA87" s="195"/>
      <c r="LOB87" s="196"/>
      <c r="LOC87" s="197"/>
      <c r="LOD87" s="198"/>
      <c r="LOE87" s="198"/>
      <c r="LOF87" s="197"/>
      <c r="LOG87" s="197"/>
      <c r="LOH87" s="199"/>
      <c r="LOI87" s="200"/>
      <c r="LOJ87" s="201"/>
      <c r="LOK87" s="202"/>
      <c r="LOL87" s="203"/>
      <c r="LOM87" s="198"/>
      <c r="LON87" s="195"/>
      <c r="LOO87" s="196"/>
      <c r="LOP87" s="197"/>
      <c r="LOQ87" s="198"/>
      <c r="LOR87" s="198"/>
      <c r="LOS87" s="197"/>
      <c r="LOT87" s="197"/>
      <c r="LOU87" s="199"/>
      <c r="LOV87" s="200"/>
      <c r="LOW87" s="201"/>
      <c r="LOX87" s="202"/>
      <c r="LOY87" s="203"/>
      <c r="LOZ87" s="198"/>
      <c r="LPA87" s="195"/>
      <c r="LPB87" s="196"/>
      <c r="LPC87" s="197"/>
      <c r="LPD87" s="198"/>
      <c r="LPE87" s="198"/>
      <c r="LPF87" s="197"/>
      <c r="LPG87" s="197"/>
      <c r="LPH87" s="199"/>
      <c r="LPI87" s="200"/>
      <c r="LPJ87" s="201"/>
      <c r="LPK87" s="202"/>
      <c r="LPL87" s="203"/>
      <c r="LPM87" s="198"/>
      <c r="LPN87" s="195"/>
      <c r="LPO87" s="196"/>
      <c r="LPP87" s="197"/>
      <c r="LPQ87" s="198"/>
      <c r="LPR87" s="198"/>
      <c r="LPS87" s="197"/>
      <c r="LPT87" s="197"/>
      <c r="LPU87" s="199"/>
      <c r="LPV87" s="200"/>
      <c r="LPW87" s="201"/>
      <c r="LPX87" s="202"/>
      <c r="LPY87" s="203"/>
      <c r="LPZ87" s="198"/>
      <c r="LQA87" s="195"/>
      <c r="LQB87" s="196"/>
      <c r="LQC87" s="197"/>
      <c r="LQD87" s="198"/>
      <c r="LQE87" s="198"/>
      <c r="LQF87" s="197"/>
      <c r="LQG87" s="197"/>
      <c r="LQH87" s="199"/>
      <c r="LQI87" s="200"/>
      <c r="LQJ87" s="201"/>
      <c r="LQK87" s="202"/>
      <c r="LQL87" s="203"/>
      <c r="LQM87" s="198"/>
      <c r="LQN87" s="195"/>
      <c r="LQO87" s="196"/>
      <c r="LQP87" s="197"/>
      <c r="LQQ87" s="198"/>
      <c r="LQR87" s="198"/>
      <c r="LQS87" s="197"/>
      <c r="LQT87" s="197"/>
      <c r="LQU87" s="199"/>
      <c r="LQV87" s="200"/>
      <c r="LQW87" s="201"/>
      <c r="LQX87" s="202"/>
      <c r="LQY87" s="203"/>
      <c r="LQZ87" s="198"/>
      <c r="LRA87" s="195"/>
      <c r="LRB87" s="196"/>
      <c r="LRC87" s="197"/>
      <c r="LRD87" s="198"/>
      <c r="LRE87" s="198"/>
      <c r="LRF87" s="197"/>
      <c r="LRG87" s="197"/>
      <c r="LRH87" s="199"/>
      <c r="LRI87" s="200"/>
      <c r="LRJ87" s="201"/>
      <c r="LRK87" s="202"/>
      <c r="LRL87" s="203"/>
      <c r="LRM87" s="198"/>
      <c r="LRN87" s="195"/>
      <c r="LRO87" s="196"/>
      <c r="LRP87" s="197"/>
      <c r="LRQ87" s="198"/>
      <c r="LRR87" s="198"/>
      <c r="LRS87" s="197"/>
      <c r="LRT87" s="197"/>
      <c r="LRU87" s="199"/>
      <c r="LRV87" s="200"/>
      <c r="LRW87" s="201"/>
      <c r="LRX87" s="202"/>
      <c r="LRY87" s="203"/>
      <c r="LRZ87" s="198"/>
      <c r="LSA87" s="195"/>
      <c r="LSB87" s="196"/>
      <c r="LSC87" s="197"/>
      <c r="LSD87" s="198"/>
      <c r="LSE87" s="198"/>
      <c r="LSF87" s="197"/>
      <c r="LSG87" s="197"/>
      <c r="LSH87" s="199"/>
      <c r="LSI87" s="200"/>
      <c r="LSJ87" s="201"/>
      <c r="LSK87" s="202"/>
      <c r="LSL87" s="203"/>
      <c r="LSM87" s="198"/>
      <c r="LSN87" s="195"/>
      <c r="LSO87" s="196"/>
      <c r="LSP87" s="197"/>
      <c r="LSQ87" s="198"/>
      <c r="LSR87" s="198"/>
      <c r="LSS87" s="197"/>
      <c r="LST87" s="197"/>
      <c r="LSU87" s="199"/>
      <c r="LSV87" s="200"/>
      <c r="LSW87" s="201"/>
      <c r="LSX87" s="202"/>
      <c r="LSY87" s="203"/>
      <c r="LSZ87" s="198"/>
      <c r="LTA87" s="195"/>
      <c r="LTB87" s="196"/>
      <c r="LTC87" s="197"/>
      <c r="LTD87" s="198"/>
      <c r="LTE87" s="198"/>
      <c r="LTF87" s="197"/>
      <c r="LTG87" s="197"/>
      <c r="LTH87" s="199"/>
      <c r="LTI87" s="200"/>
      <c r="LTJ87" s="201"/>
      <c r="LTK87" s="202"/>
      <c r="LTL87" s="203"/>
      <c r="LTM87" s="198"/>
      <c r="LTN87" s="195"/>
      <c r="LTO87" s="196"/>
      <c r="LTP87" s="197"/>
      <c r="LTQ87" s="198"/>
      <c r="LTR87" s="198"/>
      <c r="LTS87" s="197"/>
      <c r="LTT87" s="197"/>
      <c r="LTU87" s="199"/>
      <c r="LTV87" s="200"/>
      <c r="LTW87" s="201"/>
      <c r="LTX87" s="202"/>
      <c r="LTY87" s="203"/>
      <c r="LTZ87" s="198"/>
      <c r="LUA87" s="195"/>
      <c r="LUB87" s="196"/>
      <c r="LUC87" s="197"/>
      <c r="LUD87" s="198"/>
      <c r="LUE87" s="198"/>
      <c r="LUF87" s="197"/>
      <c r="LUG87" s="197"/>
      <c r="LUH87" s="199"/>
      <c r="LUI87" s="200"/>
      <c r="LUJ87" s="201"/>
      <c r="LUK87" s="202"/>
      <c r="LUL87" s="203"/>
      <c r="LUM87" s="198"/>
      <c r="LUN87" s="195"/>
      <c r="LUO87" s="196"/>
      <c r="LUP87" s="197"/>
      <c r="LUQ87" s="198"/>
      <c r="LUR87" s="198"/>
      <c r="LUS87" s="197"/>
      <c r="LUT87" s="197"/>
      <c r="LUU87" s="199"/>
      <c r="LUV87" s="200"/>
      <c r="LUW87" s="201"/>
      <c r="LUX87" s="202"/>
      <c r="LUY87" s="203"/>
      <c r="LUZ87" s="198"/>
      <c r="LVA87" s="195"/>
      <c r="LVB87" s="196"/>
      <c r="LVC87" s="197"/>
      <c r="LVD87" s="198"/>
      <c r="LVE87" s="198"/>
      <c r="LVF87" s="197"/>
      <c r="LVG87" s="197"/>
      <c r="LVH87" s="199"/>
      <c r="LVI87" s="200"/>
      <c r="LVJ87" s="201"/>
      <c r="LVK87" s="202"/>
      <c r="LVL87" s="203"/>
      <c r="LVM87" s="198"/>
      <c r="LVN87" s="195"/>
      <c r="LVO87" s="196"/>
      <c r="LVP87" s="197"/>
      <c r="LVQ87" s="198"/>
      <c r="LVR87" s="198"/>
      <c r="LVS87" s="197"/>
      <c r="LVT87" s="197"/>
      <c r="LVU87" s="199"/>
      <c r="LVV87" s="200"/>
      <c r="LVW87" s="201"/>
      <c r="LVX87" s="202"/>
      <c r="LVY87" s="203"/>
      <c r="LVZ87" s="198"/>
      <c r="LWA87" s="195"/>
      <c r="LWB87" s="196"/>
      <c r="LWC87" s="197"/>
      <c r="LWD87" s="198"/>
      <c r="LWE87" s="198"/>
      <c r="LWF87" s="197"/>
      <c r="LWG87" s="197"/>
      <c r="LWH87" s="199"/>
      <c r="LWI87" s="200"/>
      <c r="LWJ87" s="201"/>
      <c r="LWK87" s="202"/>
      <c r="LWL87" s="203"/>
      <c r="LWM87" s="198"/>
      <c r="LWN87" s="195"/>
      <c r="LWO87" s="196"/>
      <c r="LWP87" s="197"/>
      <c r="LWQ87" s="198"/>
      <c r="LWR87" s="198"/>
      <c r="LWS87" s="197"/>
      <c r="LWT87" s="197"/>
      <c r="LWU87" s="199"/>
      <c r="LWV87" s="200"/>
      <c r="LWW87" s="201"/>
      <c r="LWX87" s="202"/>
      <c r="LWY87" s="203"/>
      <c r="LWZ87" s="198"/>
      <c r="LXA87" s="195"/>
      <c r="LXB87" s="196"/>
      <c r="LXC87" s="197"/>
      <c r="LXD87" s="198"/>
      <c r="LXE87" s="198"/>
      <c r="LXF87" s="197"/>
      <c r="LXG87" s="197"/>
      <c r="LXH87" s="199"/>
      <c r="LXI87" s="200"/>
      <c r="LXJ87" s="201"/>
      <c r="LXK87" s="202"/>
      <c r="LXL87" s="203"/>
      <c r="LXM87" s="198"/>
      <c r="LXN87" s="195"/>
      <c r="LXO87" s="196"/>
      <c r="LXP87" s="197"/>
      <c r="LXQ87" s="198"/>
      <c r="LXR87" s="198"/>
      <c r="LXS87" s="197"/>
      <c r="LXT87" s="197"/>
      <c r="LXU87" s="199"/>
      <c r="LXV87" s="200"/>
      <c r="LXW87" s="201"/>
      <c r="LXX87" s="202"/>
      <c r="LXY87" s="203"/>
      <c r="LXZ87" s="198"/>
      <c r="LYA87" s="195"/>
      <c r="LYB87" s="196"/>
      <c r="LYC87" s="197"/>
      <c r="LYD87" s="198"/>
      <c r="LYE87" s="198"/>
      <c r="LYF87" s="197"/>
      <c r="LYG87" s="197"/>
      <c r="LYH87" s="199"/>
      <c r="LYI87" s="200"/>
      <c r="LYJ87" s="201"/>
      <c r="LYK87" s="202"/>
      <c r="LYL87" s="203"/>
      <c r="LYM87" s="198"/>
      <c r="LYN87" s="195"/>
      <c r="LYO87" s="196"/>
      <c r="LYP87" s="197"/>
      <c r="LYQ87" s="198"/>
      <c r="LYR87" s="198"/>
      <c r="LYS87" s="197"/>
      <c r="LYT87" s="197"/>
      <c r="LYU87" s="199"/>
      <c r="LYV87" s="200"/>
      <c r="LYW87" s="201"/>
      <c r="LYX87" s="202"/>
      <c r="LYY87" s="203"/>
      <c r="LYZ87" s="198"/>
      <c r="LZA87" s="195"/>
      <c r="LZB87" s="196"/>
      <c r="LZC87" s="197"/>
      <c r="LZD87" s="198"/>
      <c r="LZE87" s="198"/>
      <c r="LZF87" s="197"/>
      <c r="LZG87" s="197"/>
      <c r="LZH87" s="199"/>
      <c r="LZI87" s="200"/>
      <c r="LZJ87" s="201"/>
      <c r="LZK87" s="202"/>
      <c r="LZL87" s="203"/>
      <c r="LZM87" s="198"/>
      <c r="LZN87" s="195"/>
      <c r="LZO87" s="196"/>
      <c r="LZP87" s="197"/>
      <c r="LZQ87" s="198"/>
      <c r="LZR87" s="198"/>
      <c r="LZS87" s="197"/>
      <c r="LZT87" s="197"/>
      <c r="LZU87" s="199"/>
      <c r="LZV87" s="200"/>
      <c r="LZW87" s="201"/>
      <c r="LZX87" s="202"/>
      <c r="LZY87" s="203"/>
      <c r="LZZ87" s="198"/>
      <c r="MAA87" s="195"/>
      <c r="MAB87" s="196"/>
      <c r="MAC87" s="197"/>
      <c r="MAD87" s="198"/>
      <c r="MAE87" s="198"/>
      <c r="MAF87" s="197"/>
      <c r="MAG87" s="197"/>
      <c r="MAH87" s="199"/>
      <c r="MAI87" s="200"/>
      <c r="MAJ87" s="201"/>
      <c r="MAK87" s="202"/>
      <c r="MAL87" s="203"/>
      <c r="MAM87" s="198"/>
      <c r="MAN87" s="195"/>
      <c r="MAO87" s="196"/>
      <c r="MAP87" s="197"/>
      <c r="MAQ87" s="198"/>
      <c r="MAR87" s="198"/>
      <c r="MAS87" s="197"/>
      <c r="MAT87" s="197"/>
      <c r="MAU87" s="199"/>
      <c r="MAV87" s="200"/>
      <c r="MAW87" s="201"/>
      <c r="MAX87" s="202"/>
      <c r="MAY87" s="203"/>
      <c r="MAZ87" s="198"/>
      <c r="MBA87" s="195"/>
      <c r="MBB87" s="196"/>
      <c r="MBC87" s="197"/>
      <c r="MBD87" s="198"/>
      <c r="MBE87" s="198"/>
      <c r="MBF87" s="197"/>
      <c r="MBG87" s="197"/>
      <c r="MBH87" s="199"/>
      <c r="MBI87" s="200"/>
      <c r="MBJ87" s="201"/>
      <c r="MBK87" s="202"/>
      <c r="MBL87" s="203"/>
      <c r="MBM87" s="198"/>
      <c r="MBN87" s="195"/>
      <c r="MBO87" s="196"/>
      <c r="MBP87" s="197"/>
      <c r="MBQ87" s="198"/>
      <c r="MBR87" s="198"/>
      <c r="MBS87" s="197"/>
      <c r="MBT87" s="197"/>
      <c r="MBU87" s="199"/>
      <c r="MBV87" s="200"/>
      <c r="MBW87" s="201"/>
      <c r="MBX87" s="202"/>
      <c r="MBY87" s="203"/>
      <c r="MBZ87" s="198"/>
      <c r="MCA87" s="195"/>
      <c r="MCB87" s="196"/>
      <c r="MCC87" s="197"/>
      <c r="MCD87" s="198"/>
      <c r="MCE87" s="198"/>
      <c r="MCF87" s="197"/>
      <c r="MCG87" s="197"/>
      <c r="MCH87" s="199"/>
      <c r="MCI87" s="200"/>
      <c r="MCJ87" s="201"/>
      <c r="MCK87" s="202"/>
      <c r="MCL87" s="203"/>
      <c r="MCM87" s="198"/>
      <c r="MCN87" s="195"/>
      <c r="MCO87" s="196"/>
      <c r="MCP87" s="197"/>
      <c r="MCQ87" s="198"/>
      <c r="MCR87" s="198"/>
      <c r="MCS87" s="197"/>
      <c r="MCT87" s="197"/>
      <c r="MCU87" s="199"/>
      <c r="MCV87" s="200"/>
      <c r="MCW87" s="201"/>
      <c r="MCX87" s="202"/>
      <c r="MCY87" s="203"/>
      <c r="MCZ87" s="198"/>
      <c r="MDA87" s="195"/>
      <c r="MDB87" s="196"/>
      <c r="MDC87" s="197"/>
      <c r="MDD87" s="198"/>
      <c r="MDE87" s="198"/>
      <c r="MDF87" s="197"/>
      <c r="MDG87" s="197"/>
      <c r="MDH87" s="199"/>
      <c r="MDI87" s="200"/>
      <c r="MDJ87" s="201"/>
      <c r="MDK87" s="202"/>
      <c r="MDL87" s="203"/>
      <c r="MDM87" s="198"/>
      <c r="MDN87" s="195"/>
      <c r="MDO87" s="196"/>
      <c r="MDP87" s="197"/>
      <c r="MDQ87" s="198"/>
      <c r="MDR87" s="198"/>
      <c r="MDS87" s="197"/>
      <c r="MDT87" s="197"/>
      <c r="MDU87" s="199"/>
      <c r="MDV87" s="200"/>
      <c r="MDW87" s="201"/>
      <c r="MDX87" s="202"/>
      <c r="MDY87" s="203"/>
      <c r="MDZ87" s="198"/>
      <c r="MEA87" s="195"/>
      <c r="MEB87" s="196"/>
      <c r="MEC87" s="197"/>
      <c r="MED87" s="198"/>
      <c r="MEE87" s="198"/>
      <c r="MEF87" s="197"/>
      <c r="MEG87" s="197"/>
      <c r="MEH87" s="199"/>
      <c r="MEI87" s="200"/>
      <c r="MEJ87" s="201"/>
      <c r="MEK87" s="202"/>
      <c r="MEL87" s="203"/>
      <c r="MEM87" s="198"/>
      <c r="MEN87" s="195"/>
      <c r="MEO87" s="196"/>
      <c r="MEP87" s="197"/>
      <c r="MEQ87" s="198"/>
      <c r="MER87" s="198"/>
      <c r="MES87" s="197"/>
      <c r="MET87" s="197"/>
      <c r="MEU87" s="199"/>
      <c r="MEV87" s="200"/>
      <c r="MEW87" s="201"/>
      <c r="MEX87" s="202"/>
      <c r="MEY87" s="203"/>
      <c r="MEZ87" s="198"/>
      <c r="MFA87" s="195"/>
      <c r="MFB87" s="196"/>
      <c r="MFC87" s="197"/>
      <c r="MFD87" s="198"/>
      <c r="MFE87" s="198"/>
      <c r="MFF87" s="197"/>
      <c r="MFG87" s="197"/>
      <c r="MFH87" s="199"/>
      <c r="MFI87" s="200"/>
      <c r="MFJ87" s="201"/>
      <c r="MFK87" s="202"/>
      <c r="MFL87" s="203"/>
      <c r="MFM87" s="198"/>
      <c r="MFN87" s="195"/>
      <c r="MFO87" s="196"/>
      <c r="MFP87" s="197"/>
      <c r="MFQ87" s="198"/>
      <c r="MFR87" s="198"/>
      <c r="MFS87" s="197"/>
      <c r="MFT87" s="197"/>
      <c r="MFU87" s="199"/>
      <c r="MFV87" s="200"/>
      <c r="MFW87" s="201"/>
      <c r="MFX87" s="202"/>
      <c r="MFY87" s="203"/>
      <c r="MFZ87" s="198"/>
      <c r="MGA87" s="195"/>
      <c r="MGB87" s="196"/>
      <c r="MGC87" s="197"/>
      <c r="MGD87" s="198"/>
      <c r="MGE87" s="198"/>
      <c r="MGF87" s="197"/>
      <c r="MGG87" s="197"/>
      <c r="MGH87" s="199"/>
      <c r="MGI87" s="200"/>
      <c r="MGJ87" s="201"/>
      <c r="MGK87" s="202"/>
      <c r="MGL87" s="203"/>
      <c r="MGM87" s="198"/>
      <c r="MGN87" s="195"/>
      <c r="MGO87" s="196"/>
      <c r="MGP87" s="197"/>
      <c r="MGQ87" s="198"/>
      <c r="MGR87" s="198"/>
      <c r="MGS87" s="197"/>
      <c r="MGT87" s="197"/>
      <c r="MGU87" s="199"/>
      <c r="MGV87" s="200"/>
      <c r="MGW87" s="201"/>
      <c r="MGX87" s="202"/>
      <c r="MGY87" s="203"/>
      <c r="MGZ87" s="198"/>
      <c r="MHA87" s="195"/>
      <c r="MHB87" s="196"/>
      <c r="MHC87" s="197"/>
      <c r="MHD87" s="198"/>
      <c r="MHE87" s="198"/>
      <c r="MHF87" s="197"/>
      <c r="MHG87" s="197"/>
      <c r="MHH87" s="199"/>
      <c r="MHI87" s="200"/>
      <c r="MHJ87" s="201"/>
      <c r="MHK87" s="202"/>
      <c r="MHL87" s="203"/>
      <c r="MHM87" s="198"/>
      <c r="MHN87" s="195"/>
      <c r="MHO87" s="196"/>
      <c r="MHP87" s="197"/>
      <c r="MHQ87" s="198"/>
      <c r="MHR87" s="198"/>
      <c r="MHS87" s="197"/>
      <c r="MHT87" s="197"/>
      <c r="MHU87" s="199"/>
      <c r="MHV87" s="200"/>
      <c r="MHW87" s="201"/>
      <c r="MHX87" s="202"/>
      <c r="MHY87" s="203"/>
      <c r="MHZ87" s="198"/>
      <c r="MIA87" s="195"/>
      <c r="MIB87" s="196"/>
      <c r="MIC87" s="197"/>
      <c r="MID87" s="198"/>
      <c r="MIE87" s="198"/>
      <c r="MIF87" s="197"/>
      <c r="MIG87" s="197"/>
      <c r="MIH87" s="199"/>
      <c r="MII87" s="200"/>
      <c r="MIJ87" s="201"/>
      <c r="MIK87" s="202"/>
      <c r="MIL87" s="203"/>
      <c r="MIM87" s="198"/>
      <c r="MIN87" s="195"/>
      <c r="MIO87" s="196"/>
      <c r="MIP87" s="197"/>
      <c r="MIQ87" s="198"/>
      <c r="MIR87" s="198"/>
      <c r="MIS87" s="197"/>
      <c r="MIT87" s="197"/>
      <c r="MIU87" s="199"/>
      <c r="MIV87" s="200"/>
      <c r="MIW87" s="201"/>
      <c r="MIX87" s="202"/>
      <c r="MIY87" s="203"/>
      <c r="MIZ87" s="198"/>
      <c r="MJA87" s="195"/>
      <c r="MJB87" s="196"/>
      <c r="MJC87" s="197"/>
      <c r="MJD87" s="198"/>
      <c r="MJE87" s="198"/>
      <c r="MJF87" s="197"/>
      <c r="MJG87" s="197"/>
      <c r="MJH87" s="199"/>
      <c r="MJI87" s="200"/>
      <c r="MJJ87" s="201"/>
      <c r="MJK87" s="202"/>
      <c r="MJL87" s="203"/>
      <c r="MJM87" s="198"/>
      <c r="MJN87" s="195"/>
      <c r="MJO87" s="196"/>
      <c r="MJP87" s="197"/>
      <c r="MJQ87" s="198"/>
      <c r="MJR87" s="198"/>
      <c r="MJS87" s="197"/>
      <c r="MJT87" s="197"/>
      <c r="MJU87" s="199"/>
      <c r="MJV87" s="200"/>
      <c r="MJW87" s="201"/>
      <c r="MJX87" s="202"/>
      <c r="MJY87" s="203"/>
      <c r="MJZ87" s="198"/>
      <c r="MKA87" s="195"/>
      <c r="MKB87" s="196"/>
      <c r="MKC87" s="197"/>
      <c r="MKD87" s="198"/>
      <c r="MKE87" s="198"/>
      <c r="MKF87" s="197"/>
      <c r="MKG87" s="197"/>
      <c r="MKH87" s="199"/>
      <c r="MKI87" s="200"/>
      <c r="MKJ87" s="201"/>
      <c r="MKK87" s="202"/>
      <c r="MKL87" s="203"/>
      <c r="MKM87" s="198"/>
      <c r="MKN87" s="195"/>
      <c r="MKO87" s="196"/>
      <c r="MKP87" s="197"/>
      <c r="MKQ87" s="198"/>
      <c r="MKR87" s="198"/>
      <c r="MKS87" s="197"/>
      <c r="MKT87" s="197"/>
      <c r="MKU87" s="199"/>
      <c r="MKV87" s="200"/>
      <c r="MKW87" s="201"/>
      <c r="MKX87" s="202"/>
      <c r="MKY87" s="203"/>
      <c r="MKZ87" s="198"/>
      <c r="MLA87" s="195"/>
      <c r="MLB87" s="196"/>
      <c r="MLC87" s="197"/>
      <c r="MLD87" s="198"/>
      <c r="MLE87" s="198"/>
      <c r="MLF87" s="197"/>
      <c r="MLG87" s="197"/>
      <c r="MLH87" s="199"/>
      <c r="MLI87" s="200"/>
      <c r="MLJ87" s="201"/>
      <c r="MLK87" s="202"/>
      <c r="MLL87" s="203"/>
      <c r="MLM87" s="198"/>
      <c r="MLN87" s="195"/>
      <c r="MLO87" s="196"/>
      <c r="MLP87" s="197"/>
      <c r="MLQ87" s="198"/>
      <c r="MLR87" s="198"/>
      <c r="MLS87" s="197"/>
      <c r="MLT87" s="197"/>
      <c r="MLU87" s="199"/>
      <c r="MLV87" s="200"/>
      <c r="MLW87" s="201"/>
      <c r="MLX87" s="202"/>
      <c r="MLY87" s="203"/>
      <c r="MLZ87" s="198"/>
      <c r="MMA87" s="195"/>
      <c r="MMB87" s="196"/>
      <c r="MMC87" s="197"/>
      <c r="MMD87" s="198"/>
      <c r="MME87" s="198"/>
      <c r="MMF87" s="197"/>
      <c r="MMG87" s="197"/>
      <c r="MMH87" s="199"/>
      <c r="MMI87" s="200"/>
      <c r="MMJ87" s="201"/>
      <c r="MMK87" s="202"/>
      <c r="MML87" s="203"/>
      <c r="MMM87" s="198"/>
      <c r="MMN87" s="195"/>
      <c r="MMO87" s="196"/>
      <c r="MMP87" s="197"/>
      <c r="MMQ87" s="198"/>
      <c r="MMR87" s="198"/>
      <c r="MMS87" s="197"/>
      <c r="MMT87" s="197"/>
      <c r="MMU87" s="199"/>
      <c r="MMV87" s="200"/>
      <c r="MMW87" s="201"/>
      <c r="MMX87" s="202"/>
      <c r="MMY87" s="203"/>
      <c r="MMZ87" s="198"/>
      <c r="MNA87" s="195"/>
      <c r="MNB87" s="196"/>
      <c r="MNC87" s="197"/>
      <c r="MND87" s="198"/>
      <c r="MNE87" s="198"/>
      <c r="MNF87" s="197"/>
      <c r="MNG87" s="197"/>
      <c r="MNH87" s="199"/>
      <c r="MNI87" s="200"/>
      <c r="MNJ87" s="201"/>
      <c r="MNK87" s="202"/>
      <c r="MNL87" s="203"/>
      <c r="MNM87" s="198"/>
      <c r="MNN87" s="195"/>
      <c r="MNO87" s="196"/>
      <c r="MNP87" s="197"/>
      <c r="MNQ87" s="198"/>
      <c r="MNR87" s="198"/>
      <c r="MNS87" s="197"/>
      <c r="MNT87" s="197"/>
      <c r="MNU87" s="199"/>
      <c r="MNV87" s="200"/>
      <c r="MNW87" s="201"/>
      <c r="MNX87" s="202"/>
      <c r="MNY87" s="203"/>
      <c r="MNZ87" s="198"/>
      <c r="MOA87" s="195"/>
      <c r="MOB87" s="196"/>
      <c r="MOC87" s="197"/>
      <c r="MOD87" s="198"/>
      <c r="MOE87" s="198"/>
      <c r="MOF87" s="197"/>
      <c r="MOG87" s="197"/>
      <c r="MOH87" s="199"/>
      <c r="MOI87" s="200"/>
      <c r="MOJ87" s="201"/>
      <c r="MOK87" s="202"/>
      <c r="MOL87" s="203"/>
      <c r="MOM87" s="198"/>
      <c r="MON87" s="195"/>
      <c r="MOO87" s="196"/>
      <c r="MOP87" s="197"/>
      <c r="MOQ87" s="198"/>
      <c r="MOR87" s="198"/>
      <c r="MOS87" s="197"/>
      <c r="MOT87" s="197"/>
      <c r="MOU87" s="199"/>
      <c r="MOV87" s="200"/>
      <c r="MOW87" s="201"/>
      <c r="MOX87" s="202"/>
      <c r="MOY87" s="203"/>
      <c r="MOZ87" s="198"/>
      <c r="MPA87" s="195"/>
      <c r="MPB87" s="196"/>
      <c r="MPC87" s="197"/>
      <c r="MPD87" s="198"/>
      <c r="MPE87" s="198"/>
      <c r="MPF87" s="197"/>
      <c r="MPG87" s="197"/>
      <c r="MPH87" s="199"/>
      <c r="MPI87" s="200"/>
      <c r="MPJ87" s="201"/>
      <c r="MPK87" s="202"/>
      <c r="MPL87" s="203"/>
      <c r="MPM87" s="198"/>
      <c r="MPN87" s="195"/>
      <c r="MPO87" s="196"/>
      <c r="MPP87" s="197"/>
      <c r="MPQ87" s="198"/>
      <c r="MPR87" s="198"/>
      <c r="MPS87" s="197"/>
      <c r="MPT87" s="197"/>
      <c r="MPU87" s="199"/>
      <c r="MPV87" s="200"/>
      <c r="MPW87" s="201"/>
      <c r="MPX87" s="202"/>
      <c r="MPY87" s="203"/>
      <c r="MPZ87" s="198"/>
      <c r="MQA87" s="195"/>
      <c r="MQB87" s="196"/>
      <c r="MQC87" s="197"/>
      <c r="MQD87" s="198"/>
      <c r="MQE87" s="198"/>
      <c r="MQF87" s="197"/>
      <c r="MQG87" s="197"/>
      <c r="MQH87" s="199"/>
      <c r="MQI87" s="200"/>
      <c r="MQJ87" s="201"/>
      <c r="MQK87" s="202"/>
      <c r="MQL87" s="203"/>
      <c r="MQM87" s="198"/>
      <c r="MQN87" s="195"/>
      <c r="MQO87" s="196"/>
      <c r="MQP87" s="197"/>
      <c r="MQQ87" s="198"/>
      <c r="MQR87" s="198"/>
      <c r="MQS87" s="197"/>
      <c r="MQT87" s="197"/>
      <c r="MQU87" s="199"/>
      <c r="MQV87" s="200"/>
      <c r="MQW87" s="201"/>
      <c r="MQX87" s="202"/>
      <c r="MQY87" s="203"/>
      <c r="MQZ87" s="198"/>
      <c r="MRA87" s="195"/>
      <c r="MRB87" s="196"/>
      <c r="MRC87" s="197"/>
      <c r="MRD87" s="198"/>
      <c r="MRE87" s="198"/>
      <c r="MRF87" s="197"/>
      <c r="MRG87" s="197"/>
      <c r="MRH87" s="199"/>
      <c r="MRI87" s="200"/>
      <c r="MRJ87" s="201"/>
      <c r="MRK87" s="202"/>
      <c r="MRL87" s="203"/>
      <c r="MRM87" s="198"/>
      <c r="MRN87" s="195"/>
      <c r="MRO87" s="196"/>
      <c r="MRP87" s="197"/>
      <c r="MRQ87" s="198"/>
      <c r="MRR87" s="198"/>
      <c r="MRS87" s="197"/>
      <c r="MRT87" s="197"/>
      <c r="MRU87" s="199"/>
      <c r="MRV87" s="200"/>
      <c r="MRW87" s="201"/>
      <c r="MRX87" s="202"/>
      <c r="MRY87" s="203"/>
      <c r="MRZ87" s="198"/>
      <c r="MSA87" s="195"/>
      <c r="MSB87" s="196"/>
      <c r="MSC87" s="197"/>
      <c r="MSD87" s="198"/>
      <c r="MSE87" s="198"/>
      <c r="MSF87" s="197"/>
      <c r="MSG87" s="197"/>
      <c r="MSH87" s="199"/>
      <c r="MSI87" s="200"/>
      <c r="MSJ87" s="201"/>
      <c r="MSK87" s="202"/>
      <c r="MSL87" s="203"/>
      <c r="MSM87" s="198"/>
      <c r="MSN87" s="195"/>
      <c r="MSO87" s="196"/>
      <c r="MSP87" s="197"/>
      <c r="MSQ87" s="198"/>
      <c r="MSR87" s="198"/>
      <c r="MSS87" s="197"/>
      <c r="MST87" s="197"/>
      <c r="MSU87" s="199"/>
      <c r="MSV87" s="200"/>
      <c r="MSW87" s="201"/>
      <c r="MSX87" s="202"/>
      <c r="MSY87" s="203"/>
      <c r="MSZ87" s="198"/>
      <c r="MTA87" s="195"/>
      <c r="MTB87" s="196"/>
      <c r="MTC87" s="197"/>
      <c r="MTD87" s="198"/>
      <c r="MTE87" s="198"/>
      <c r="MTF87" s="197"/>
      <c r="MTG87" s="197"/>
      <c r="MTH87" s="199"/>
      <c r="MTI87" s="200"/>
      <c r="MTJ87" s="201"/>
      <c r="MTK87" s="202"/>
      <c r="MTL87" s="203"/>
      <c r="MTM87" s="198"/>
      <c r="MTN87" s="195"/>
      <c r="MTO87" s="196"/>
      <c r="MTP87" s="197"/>
      <c r="MTQ87" s="198"/>
      <c r="MTR87" s="198"/>
      <c r="MTS87" s="197"/>
      <c r="MTT87" s="197"/>
      <c r="MTU87" s="199"/>
      <c r="MTV87" s="200"/>
      <c r="MTW87" s="201"/>
      <c r="MTX87" s="202"/>
      <c r="MTY87" s="203"/>
      <c r="MTZ87" s="198"/>
      <c r="MUA87" s="195"/>
      <c r="MUB87" s="196"/>
      <c r="MUC87" s="197"/>
      <c r="MUD87" s="198"/>
      <c r="MUE87" s="198"/>
      <c r="MUF87" s="197"/>
      <c r="MUG87" s="197"/>
      <c r="MUH87" s="199"/>
      <c r="MUI87" s="200"/>
      <c r="MUJ87" s="201"/>
      <c r="MUK87" s="202"/>
      <c r="MUL87" s="203"/>
      <c r="MUM87" s="198"/>
      <c r="MUN87" s="195"/>
      <c r="MUO87" s="196"/>
      <c r="MUP87" s="197"/>
      <c r="MUQ87" s="198"/>
      <c r="MUR87" s="198"/>
      <c r="MUS87" s="197"/>
      <c r="MUT87" s="197"/>
      <c r="MUU87" s="199"/>
      <c r="MUV87" s="200"/>
      <c r="MUW87" s="201"/>
      <c r="MUX87" s="202"/>
      <c r="MUY87" s="203"/>
      <c r="MUZ87" s="198"/>
      <c r="MVA87" s="195"/>
      <c r="MVB87" s="196"/>
      <c r="MVC87" s="197"/>
      <c r="MVD87" s="198"/>
      <c r="MVE87" s="198"/>
      <c r="MVF87" s="197"/>
      <c r="MVG87" s="197"/>
      <c r="MVH87" s="199"/>
      <c r="MVI87" s="200"/>
      <c r="MVJ87" s="201"/>
      <c r="MVK87" s="202"/>
      <c r="MVL87" s="203"/>
      <c r="MVM87" s="198"/>
      <c r="MVN87" s="195"/>
      <c r="MVO87" s="196"/>
      <c r="MVP87" s="197"/>
      <c r="MVQ87" s="198"/>
      <c r="MVR87" s="198"/>
      <c r="MVS87" s="197"/>
      <c r="MVT87" s="197"/>
      <c r="MVU87" s="199"/>
      <c r="MVV87" s="200"/>
      <c r="MVW87" s="201"/>
      <c r="MVX87" s="202"/>
      <c r="MVY87" s="203"/>
      <c r="MVZ87" s="198"/>
      <c r="MWA87" s="195"/>
      <c r="MWB87" s="196"/>
      <c r="MWC87" s="197"/>
      <c r="MWD87" s="198"/>
      <c r="MWE87" s="198"/>
      <c r="MWF87" s="197"/>
      <c r="MWG87" s="197"/>
      <c r="MWH87" s="199"/>
      <c r="MWI87" s="200"/>
      <c r="MWJ87" s="201"/>
      <c r="MWK87" s="202"/>
      <c r="MWL87" s="203"/>
      <c r="MWM87" s="198"/>
      <c r="MWN87" s="195"/>
      <c r="MWO87" s="196"/>
      <c r="MWP87" s="197"/>
      <c r="MWQ87" s="198"/>
      <c r="MWR87" s="198"/>
      <c r="MWS87" s="197"/>
      <c r="MWT87" s="197"/>
      <c r="MWU87" s="199"/>
      <c r="MWV87" s="200"/>
      <c r="MWW87" s="201"/>
      <c r="MWX87" s="202"/>
      <c r="MWY87" s="203"/>
      <c r="MWZ87" s="198"/>
      <c r="MXA87" s="195"/>
      <c r="MXB87" s="196"/>
      <c r="MXC87" s="197"/>
      <c r="MXD87" s="198"/>
      <c r="MXE87" s="198"/>
      <c r="MXF87" s="197"/>
      <c r="MXG87" s="197"/>
      <c r="MXH87" s="199"/>
      <c r="MXI87" s="200"/>
      <c r="MXJ87" s="201"/>
      <c r="MXK87" s="202"/>
      <c r="MXL87" s="203"/>
      <c r="MXM87" s="198"/>
      <c r="MXN87" s="195"/>
      <c r="MXO87" s="196"/>
      <c r="MXP87" s="197"/>
      <c r="MXQ87" s="198"/>
      <c r="MXR87" s="198"/>
      <c r="MXS87" s="197"/>
      <c r="MXT87" s="197"/>
      <c r="MXU87" s="199"/>
      <c r="MXV87" s="200"/>
      <c r="MXW87" s="201"/>
      <c r="MXX87" s="202"/>
      <c r="MXY87" s="203"/>
      <c r="MXZ87" s="198"/>
      <c r="MYA87" s="195"/>
      <c r="MYB87" s="196"/>
      <c r="MYC87" s="197"/>
      <c r="MYD87" s="198"/>
      <c r="MYE87" s="198"/>
      <c r="MYF87" s="197"/>
      <c r="MYG87" s="197"/>
      <c r="MYH87" s="199"/>
      <c r="MYI87" s="200"/>
      <c r="MYJ87" s="201"/>
      <c r="MYK87" s="202"/>
      <c r="MYL87" s="203"/>
      <c r="MYM87" s="198"/>
      <c r="MYN87" s="195"/>
      <c r="MYO87" s="196"/>
      <c r="MYP87" s="197"/>
      <c r="MYQ87" s="198"/>
      <c r="MYR87" s="198"/>
      <c r="MYS87" s="197"/>
      <c r="MYT87" s="197"/>
      <c r="MYU87" s="199"/>
      <c r="MYV87" s="200"/>
      <c r="MYW87" s="201"/>
      <c r="MYX87" s="202"/>
      <c r="MYY87" s="203"/>
      <c r="MYZ87" s="198"/>
      <c r="MZA87" s="195"/>
      <c r="MZB87" s="196"/>
      <c r="MZC87" s="197"/>
      <c r="MZD87" s="198"/>
      <c r="MZE87" s="198"/>
      <c r="MZF87" s="197"/>
      <c r="MZG87" s="197"/>
      <c r="MZH87" s="199"/>
      <c r="MZI87" s="200"/>
      <c r="MZJ87" s="201"/>
      <c r="MZK87" s="202"/>
      <c r="MZL87" s="203"/>
      <c r="MZM87" s="198"/>
      <c r="MZN87" s="195"/>
      <c r="MZO87" s="196"/>
      <c r="MZP87" s="197"/>
      <c r="MZQ87" s="198"/>
      <c r="MZR87" s="198"/>
      <c r="MZS87" s="197"/>
      <c r="MZT87" s="197"/>
      <c r="MZU87" s="199"/>
      <c r="MZV87" s="200"/>
      <c r="MZW87" s="201"/>
      <c r="MZX87" s="202"/>
      <c r="MZY87" s="203"/>
      <c r="MZZ87" s="198"/>
      <c r="NAA87" s="195"/>
      <c r="NAB87" s="196"/>
      <c r="NAC87" s="197"/>
      <c r="NAD87" s="198"/>
      <c r="NAE87" s="198"/>
      <c r="NAF87" s="197"/>
      <c r="NAG87" s="197"/>
      <c r="NAH87" s="199"/>
      <c r="NAI87" s="200"/>
      <c r="NAJ87" s="201"/>
      <c r="NAK87" s="202"/>
      <c r="NAL87" s="203"/>
      <c r="NAM87" s="198"/>
      <c r="NAN87" s="195"/>
      <c r="NAO87" s="196"/>
      <c r="NAP87" s="197"/>
      <c r="NAQ87" s="198"/>
      <c r="NAR87" s="198"/>
      <c r="NAS87" s="197"/>
      <c r="NAT87" s="197"/>
      <c r="NAU87" s="199"/>
      <c r="NAV87" s="200"/>
      <c r="NAW87" s="201"/>
      <c r="NAX87" s="202"/>
      <c r="NAY87" s="203"/>
      <c r="NAZ87" s="198"/>
      <c r="NBA87" s="195"/>
      <c r="NBB87" s="196"/>
      <c r="NBC87" s="197"/>
      <c r="NBD87" s="198"/>
      <c r="NBE87" s="198"/>
      <c r="NBF87" s="197"/>
      <c r="NBG87" s="197"/>
      <c r="NBH87" s="199"/>
      <c r="NBI87" s="200"/>
      <c r="NBJ87" s="201"/>
      <c r="NBK87" s="202"/>
      <c r="NBL87" s="203"/>
      <c r="NBM87" s="198"/>
      <c r="NBN87" s="195"/>
      <c r="NBO87" s="196"/>
      <c r="NBP87" s="197"/>
      <c r="NBQ87" s="198"/>
      <c r="NBR87" s="198"/>
      <c r="NBS87" s="197"/>
      <c r="NBT87" s="197"/>
      <c r="NBU87" s="199"/>
      <c r="NBV87" s="200"/>
      <c r="NBW87" s="201"/>
      <c r="NBX87" s="202"/>
      <c r="NBY87" s="203"/>
      <c r="NBZ87" s="198"/>
      <c r="NCA87" s="195"/>
      <c r="NCB87" s="196"/>
      <c r="NCC87" s="197"/>
      <c r="NCD87" s="198"/>
      <c r="NCE87" s="198"/>
      <c r="NCF87" s="197"/>
      <c r="NCG87" s="197"/>
      <c r="NCH87" s="199"/>
      <c r="NCI87" s="200"/>
      <c r="NCJ87" s="201"/>
      <c r="NCK87" s="202"/>
      <c r="NCL87" s="203"/>
      <c r="NCM87" s="198"/>
      <c r="NCN87" s="195"/>
      <c r="NCO87" s="196"/>
      <c r="NCP87" s="197"/>
      <c r="NCQ87" s="198"/>
      <c r="NCR87" s="198"/>
      <c r="NCS87" s="197"/>
      <c r="NCT87" s="197"/>
      <c r="NCU87" s="199"/>
      <c r="NCV87" s="200"/>
      <c r="NCW87" s="201"/>
      <c r="NCX87" s="202"/>
      <c r="NCY87" s="203"/>
      <c r="NCZ87" s="198"/>
      <c r="NDA87" s="195"/>
      <c r="NDB87" s="196"/>
      <c r="NDC87" s="197"/>
      <c r="NDD87" s="198"/>
      <c r="NDE87" s="198"/>
      <c r="NDF87" s="197"/>
      <c r="NDG87" s="197"/>
      <c r="NDH87" s="199"/>
      <c r="NDI87" s="200"/>
      <c r="NDJ87" s="201"/>
      <c r="NDK87" s="202"/>
      <c r="NDL87" s="203"/>
      <c r="NDM87" s="198"/>
      <c r="NDN87" s="195"/>
      <c r="NDO87" s="196"/>
      <c r="NDP87" s="197"/>
      <c r="NDQ87" s="198"/>
      <c r="NDR87" s="198"/>
      <c r="NDS87" s="197"/>
      <c r="NDT87" s="197"/>
      <c r="NDU87" s="199"/>
      <c r="NDV87" s="200"/>
      <c r="NDW87" s="201"/>
      <c r="NDX87" s="202"/>
      <c r="NDY87" s="203"/>
      <c r="NDZ87" s="198"/>
      <c r="NEA87" s="195"/>
      <c r="NEB87" s="196"/>
      <c r="NEC87" s="197"/>
      <c r="NED87" s="198"/>
      <c r="NEE87" s="198"/>
      <c r="NEF87" s="197"/>
      <c r="NEG87" s="197"/>
      <c r="NEH87" s="199"/>
      <c r="NEI87" s="200"/>
      <c r="NEJ87" s="201"/>
      <c r="NEK87" s="202"/>
      <c r="NEL87" s="203"/>
      <c r="NEM87" s="198"/>
      <c r="NEN87" s="195"/>
      <c r="NEO87" s="196"/>
      <c r="NEP87" s="197"/>
      <c r="NEQ87" s="198"/>
      <c r="NER87" s="198"/>
      <c r="NES87" s="197"/>
      <c r="NET87" s="197"/>
      <c r="NEU87" s="199"/>
      <c r="NEV87" s="200"/>
      <c r="NEW87" s="201"/>
      <c r="NEX87" s="202"/>
      <c r="NEY87" s="203"/>
      <c r="NEZ87" s="198"/>
      <c r="NFA87" s="195"/>
      <c r="NFB87" s="196"/>
      <c r="NFC87" s="197"/>
      <c r="NFD87" s="198"/>
      <c r="NFE87" s="198"/>
      <c r="NFF87" s="197"/>
      <c r="NFG87" s="197"/>
      <c r="NFH87" s="199"/>
      <c r="NFI87" s="200"/>
      <c r="NFJ87" s="201"/>
      <c r="NFK87" s="202"/>
      <c r="NFL87" s="203"/>
      <c r="NFM87" s="198"/>
      <c r="NFN87" s="195"/>
      <c r="NFO87" s="196"/>
      <c r="NFP87" s="197"/>
      <c r="NFQ87" s="198"/>
      <c r="NFR87" s="198"/>
      <c r="NFS87" s="197"/>
      <c r="NFT87" s="197"/>
      <c r="NFU87" s="199"/>
      <c r="NFV87" s="200"/>
      <c r="NFW87" s="201"/>
      <c r="NFX87" s="202"/>
      <c r="NFY87" s="203"/>
      <c r="NFZ87" s="198"/>
      <c r="NGA87" s="195"/>
      <c r="NGB87" s="196"/>
      <c r="NGC87" s="197"/>
      <c r="NGD87" s="198"/>
      <c r="NGE87" s="198"/>
      <c r="NGF87" s="197"/>
      <c r="NGG87" s="197"/>
      <c r="NGH87" s="199"/>
      <c r="NGI87" s="200"/>
      <c r="NGJ87" s="201"/>
      <c r="NGK87" s="202"/>
      <c r="NGL87" s="203"/>
      <c r="NGM87" s="198"/>
      <c r="NGN87" s="195"/>
      <c r="NGO87" s="196"/>
      <c r="NGP87" s="197"/>
      <c r="NGQ87" s="198"/>
      <c r="NGR87" s="198"/>
      <c r="NGS87" s="197"/>
      <c r="NGT87" s="197"/>
      <c r="NGU87" s="199"/>
      <c r="NGV87" s="200"/>
      <c r="NGW87" s="201"/>
      <c r="NGX87" s="202"/>
      <c r="NGY87" s="203"/>
      <c r="NGZ87" s="198"/>
      <c r="NHA87" s="195"/>
      <c r="NHB87" s="196"/>
      <c r="NHC87" s="197"/>
      <c r="NHD87" s="198"/>
      <c r="NHE87" s="198"/>
      <c r="NHF87" s="197"/>
      <c r="NHG87" s="197"/>
      <c r="NHH87" s="199"/>
      <c r="NHI87" s="200"/>
      <c r="NHJ87" s="201"/>
      <c r="NHK87" s="202"/>
      <c r="NHL87" s="203"/>
      <c r="NHM87" s="198"/>
      <c r="NHN87" s="195"/>
      <c r="NHO87" s="196"/>
      <c r="NHP87" s="197"/>
      <c r="NHQ87" s="198"/>
      <c r="NHR87" s="198"/>
      <c r="NHS87" s="197"/>
      <c r="NHT87" s="197"/>
      <c r="NHU87" s="199"/>
      <c r="NHV87" s="200"/>
      <c r="NHW87" s="201"/>
      <c r="NHX87" s="202"/>
      <c r="NHY87" s="203"/>
      <c r="NHZ87" s="198"/>
      <c r="NIA87" s="195"/>
      <c r="NIB87" s="196"/>
      <c r="NIC87" s="197"/>
      <c r="NID87" s="198"/>
      <c r="NIE87" s="198"/>
      <c r="NIF87" s="197"/>
      <c r="NIG87" s="197"/>
      <c r="NIH87" s="199"/>
      <c r="NII87" s="200"/>
      <c r="NIJ87" s="201"/>
      <c r="NIK87" s="202"/>
      <c r="NIL87" s="203"/>
      <c r="NIM87" s="198"/>
      <c r="NIN87" s="195"/>
      <c r="NIO87" s="196"/>
      <c r="NIP87" s="197"/>
      <c r="NIQ87" s="198"/>
      <c r="NIR87" s="198"/>
      <c r="NIS87" s="197"/>
      <c r="NIT87" s="197"/>
      <c r="NIU87" s="199"/>
      <c r="NIV87" s="200"/>
      <c r="NIW87" s="201"/>
      <c r="NIX87" s="202"/>
      <c r="NIY87" s="203"/>
      <c r="NIZ87" s="198"/>
      <c r="NJA87" s="195"/>
      <c r="NJB87" s="196"/>
      <c r="NJC87" s="197"/>
      <c r="NJD87" s="198"/>
      <c r="NJE87" s="198"/>
      <c r="NJF87" s="197"/>
      <c r="NJG87" s="197"/>
      <c r="NJH87" s="199"/>
      <c r="NJI87" s="200"/>
      <c r="NJJ87" s="201"/>
      <c r="NJK87" s="202"/>
      <c r="NJL87" s="203"/>
      <c r="NJM87" s="198"/>
      <c r="NJN87" s="195"/>
      <c r="NJO87" s="196"/>
      <c r="NJP87" s="197"/>
      <c r="NJQ87" s="198"/>
      <c r="NJR87" s="198"/>
      <c r="NJS87" s="197"/>
      <c r="NJT87" s="197"/>
      <c r="NJU87" s="199"/>
      <c r="NJV87" s="200"/>
      <c r="NJW87" s="201"/>
      <c r="NJX87" s="202"/>
      <c r="NJY87" s="203"/>
      <c r="NJZ87" s="198"/>
      <c r="NKA87" s="195"/>
      <c r="NKB87" s="196"/>
      <c r="NKC87" s="197"/>
      <c r="NKD87" s="198"/>
      <c r="NKE87" s="198"/>
      <c r="NKF87" s="197"/>
      <c r="NKG87" s="197"/>
      <c r="NKH87" s="199"/>
      <c r="NKI87" s="200"/>
      <c r="NKJ87" s="201"/>
      <c r="NKK87" s="202"/>
      <c r="NKL87" s="203"/>
      <c r="NKM87" s="198"/>
      <c r="NKN87" s="195"/>
      <c r="NKO87" s="196"/>
      <c r="NKP87" s="197"/>
      <c r="NKQ87" s="198"/>
      <c r="NKR87" s="198"/>
      <c r="NKS87" s="197"/>
      <c r="NKT87" s="197"/>
      <c r="NKU87" s="199"/>
      <c r="NKV87" s="200"/>
      <c r="NKW87" s="201"/>
      <c r="NKX87" s="202"/>
      <c r="NKY87" s="203"/>
      <c r="NKZ87" s="198"/>
      <c r="NLA87" s="195"/>
      <c r="NLB87" s="196"/>
      <c r="NLC87" s="197"/>
      <c r="NLD87" s="198"/>
      <c r="NLE87" s="198"/>
      <c r="NLF87" s="197"/>
      <c r="NLG87" s="197"/>
      <c r="NLH87" s="199"/>
      <c r="NLI87" s="200"/>
      <c r="NLJ87" s="201"/>
      <c r="NLK87" s="202"/>
      <c r="NLL87" s="203"/>
      <c r="NLM87" s="198"/>
      <c r="NLN87" s="195"/>
      <c r="NLO87" s="196"/>
      <c r="NLP87" s="197"/>
      <c r="NLQ87" s="198"/>
      <c r="NLR87" s="198"/>
      <c r="NLS87" s="197"/>
      <c r="NLT87" s="197"/>
      <c r="NLU87" s="199"/>
      <c r="NLV87" s="200"/>
      <c r="NLW87" s="201"/>
      <c r="NLX87" s="202"/>
      <c r="NLY87" s="203"/>
      <c r="NLZ87" s="198"/>
      <c r="NMA87" s="195"/>
      <c r="NMB87" s="196"/>
      <c r="NMC87" s="197"/>
      <c r="NMD87" s="198"/>
      <c r="NME87" s="198"/>
      <c r="NMF87" s="197"/>
      <c r="NMG87" s="197"/>
      <c r="NMH87" s="199"/>
      <c r="NMI87" s="200"/>
      <c r="NMJ87" s="201"/>
      <c r="NMK87" s="202"/>
      <c r="NML87" s="203"/>
      <c r="NMM87" s="198"/>
      <c r="NMN87" s="195"/>
      <c r="NMO87" s="196"/>
      <c r="NMP87" s="197"/>
      <c r="NMQ87" s="198"/>
      <c r="NMR87" s="198"/>
      <c r="NMS87" s="197"/>
      <c r="NMT87" s="197"/>
      <c r="NMU87" s="199"/>
      <c r="NMV87" s="200"/>
      <c r="NMW87" s="201"/>
      <c r="NMX87" s="202"/>
      <c r="NMY87" s="203"/>
      <c r="NMZ87" s="198"/>
      <c r="NNA87" s="195"/>
      <c r="NNB87" s="196"/>
      <c r="NNC87" s="197"/>
      <c r="NND87" s="198"/>
      <c r="NNE87" s="198"/>
      <c r="NNF87" s="197"/>
      <c r="NNG87" s="197"/>
      <c r="NNH87" s="199"/>
      <c r="NNI87" s="200"/>
      <c r="NNJ87" s="201"/>
      <c r="NNK87" s="202"/>
      <c r="NNL87" s="203"/>
      <c r="NNM87" s="198"/>
      <c r="NNN87" s="195"/>
      <c r="NNO87" s="196"/>
      <c r="NNP87" s="197"/>
      <c r="NNQ87" s="198"/>
      <c r="NNR87" s="198"/>
      <c r="NNS87" s="197"/>
      <c r="NNT87" s="197"/>
      <c r="NNU87" s="199"/>
      <c r="NNV87" s="200"/>
      <c r="NNW87" s="201"/>
      <c r="NNX87" s="202"/>
      <c r="NNY87" s="203"/>
      <c r="NNZ87" s="198"/>
      <c r="NOA87" s="195"/>
      <c r="NOB87" s="196"/>
      <c r="NOC87" s="197"/>
      <c r="NOD87" s="198"/>
      <c r="NOE87" s="198"/>
      <c r="NOF87" s="197"/>
      <c r="NOG87" s="197"/>
      <c r="NOH87" s="199"/>
      <c r="NOI87" s="200"/>
      <c r="NOJ87" s="201"/>
      <c r="NOK87" s="202"/>
      <c r="NOL87" s="203"/>
      <c r="NOM87" s="198"/>
      <c r="NON87" s="195"/>
      <c r="NOO87" s="196"/>
      <c r="NOP87" s="197"/>
      <c r="NOQ87" s="198"/>
      <c r="NOR87" s="198"/>
      <c r="NOS87" s="197"/>
      <c r="NOT87" s="197"/>
      <c r="NOU87" s="199"/>
      <c r="NOV87" s="200"/>
      <c r="NOW87" s="201"/>
      <c r="NOX87" s="202"/>
      <c r="NOY87" s="203"/>
      <c r="NOZ87" s="198"/>
      <c r="NPA87" s="195"/>
      <c r="NPB87" s="196"/>
      <c r="NPC87" s="197"/>
      <c r="NPD87" s="198"/>
      <c r="NPE87" s="198"/>
      <c r="NPF87" s="197"/>
      <c r="NPG87" s="197"/>
      <c r="NPH87" s="199"/>
      <c r="NPI87" s="200"/>
      <c r="NPJ87" s="201"/>
      <c r="NPK87" s="202"/>
      <c r="NPL87" s="203"/>
      <c r="NPM87" s="198"/>
      <c r="NPN87" s="195"/>
      <c r="NPO87" s="196"/>
      <c r="NPP87" s="197"/>
      <c r="NPQ87" s="198"/>
      <c r="NPR87" s="198"/>
      <c r="NPS87" s="197"/>
      <c r="NPT87" s="197"/>
      <c r="NPU87" s="199"/>
      <c r="NPV87" s="200"/>
      <c r="NPW87" s="201"/>
      <c r="NPX87" s="202"/>
      <c r="NPY87" s="203"/>
      <c r="NPZ87" s="198"/>
      <c r="NQA87" s="195"/>
      <c r="NQB87" s="196"/>
      <c r="NQC87" s="197"/>
      <c r="NQD87" s="198"/>
      <c r="NQE87" s="198"/>
      <c r="NQF87" s="197"/>
      <c r="NQG87" s="197"/>
      <c r="NQH87" s="199"/>
      <c r="NQI87" s="200"/>
      <c r="NQJ87" s="201"/>
      <c r="NQK87" s="202"/>
      <c r="NQL87" s="203"/>
      <c r="NQM87" s="198"/>
      <c r="NQN87" s="195"/>
      <c r="NQO87" s="196"/>
      <c r="NQP87" s="197"/>
      <c r="NQQ87" s="198"/>
      <c r="NQR87" s="198"/>
      <c r="NQS87" s="197"/>
      <c r="NQT87" s="197"/>
      <c r="NQU87" s="199"/>
      <c r="NQV87" s="200"/>
      <c r="NQW87" s="201"/>
      <c r="NQX87" s="202"/>
      <c r="NQY87" s="203"/>
      <c r="NQZ87" s="198"/>
      <c r="NRA87" s="195"/>
      <c r="NRB87" s="196"/>
      <c r="NRC87" s="197"/>
      <c r="NRD87" s="198"/>
      <c r="NRE87" s="198"/>
      <c r="NRF87" s="197"/>
      <c r="NRG87" s="197"/>
      <c r="NRH87" s="199"/>
      <c r="NRI87" s="200"/>
      <c r="NRJ87" s="201"/>
      <c r="NRK87" s="202"/>
      <c r="NRL87" s="203"/>
      <c r="NRM87" s="198"/>
      <c r="NRN87" s="195"/>
      <c r="NRO87" s="196"/>
      <c r="NRP87" s="197"/>
      <c r="NRQ87" s="198"/>
      <c r="NRR87" s="198"/>
      <c r="NRS87" s="197"/>
      <c r="NRT87" s="197"/>
      <c r="NRU87" s="199"/>
      <c r="NRV87" s="200"/>
      <c r="NRW87" s="201"/>
      <c r="NRX87" s="202"/>
      <c r="NRY87" s="203"/>
      <c r="NRZ87" s="198"/>
      <c r="NSA87" s="195"/>
      <c r="NSB87" s="196"/>
      <c r="NSC87" s="197"/>
      <c r="NSD87" s="198"/>
      <c r="NSE87" s="198"/>
      <c r="NSF87" s="197"/>
      <c r="NSG87" s="197"/>
      <c r="NSH87" s="199"/>
      <c r="NSI87" s="200"/>
      <c r="NSJ87" s="201"/>
      <c r="NSK87" s="202"/>
      <c r="NSL87" s="203"/>
      <c r="NSM87" s="198"/>
      <c r="NSN87" s="195"/>
      <c r="NSO87" s="196"/>
      <c r="NSP87" s="197"/>
      <c r="NSQ87" s="198"/>
      <c r="NSR87" s="198"/>
      <c r="NSS87" s="197"/>
      <c r="NST87" s="197"/>
      <c r="NSU87" s="199"/>
      <c r="NSV87" s="200"/>
      <c r="NSW87" s="201"/>
      <c r="NSX87" s="202"/>
      <c r="NSY87" s="203"/>
      <c r="NSZ87" s="198"/>
      <c r="NTA87" s="195"/>
      <c r="NTB87" s="196"/>
      <c r="NTC87" s="197"/>
      <c r="NTD87" s="198"/>
      <c r="NTE87" s="198"/>
      <c r="NTF87" s="197"/>
      <c r="NTG87" s="197"/>
      <c r="NTH87" s="199"/>
      <c r="NTI87" s="200"/>
      <c r="NTJ87" s="201"/>
      <c r="NTK87" s="202"/>
      <c r="NTL87" s="203"/>
      <c r="NTM87" s="198"/>
      <c r="NTN87" s="195"/>
      <c r="NTO87" s="196"/>
      <c r="NTP87" s="197"/>
      <c r="NTQ87" s="198"/>
      <c r="NTR87" s="198"/>
      <c r="NTS87" s="197"/>
      <c r="NTT87" s="197"/>
      <c r="NTU87" s="199"/>
      <c r="NTV87" s="200"/>
      <c r="NTW87" s="201"/>
      <c r="NTX87" s="202"/>
      <c r="NTY87" s="203"/>
      <c r="NTZ87" s="198"/>
      <c r="NUA87" s="195"/>
      <c r="NUB87" s="196"/>
      <c r="NUC87" s="197"/>
      <c r="NUD87" s="198"/>
      <c r="NUE87" s="198"/>
      <c r="NUF87" s="197"/>
      <c r="NUG87" s="197"/>
      <c r="NUH87" s="199"/>
      <c r="NUI87" s="200"/>
      <c r="NUJ87" s="201"/>
      <c r="NUK87" s="202"/>
      <c r="NUL87" s="203"/>
      <c r="NUM87" s="198"/>
      <c r="NUN87" s="195"/>
      <c r="NUO87" s="196"/>
      <c r="NUP87" s="197"/>
      <c r="NUQ87" s="198"/>
      <c r="NUR87" s="198"/>
      <c r="NUS87" s="197"/>
      <c r="NUT87" s="197"/>
      <c r="NUU87" s="199"/>
      <c r="NUV87" s="200"/>
      <c r="NUW87" s="201"/>
      <c r="NUX87" s="202"/>
      <c r="NUY87" s="203"/>
      <c r="NUZ87" s="198"/>
      <c r="NVA87" s="195"/>
      <c r="NVB87" s="196"/>
      <c r="NVC87" s="197"/>
      <c r="NVD87" s="198"/>
      <c r="NVE87" s="198"/>
      <c r="NVF87" s="197"/>
      <c r="NVG87" s="197"/>
      <c r="NVH87" s="199"/>
      <c r="NVI87" s="200"/>
      <c r="NVJ87" s="201"/>
      <c r="NVK87" s="202"/>
      <c r="NVL87" s="203"/>
      <c r="NVM87" s="198"/>
      <c r="NVN87" s="195"/>
      <c r="NVO87" s="196"/>
      <c r="NVP87" s="197"/>
      <c r="NVQ87" s="198"/>
      <c r="NVR87" s="198"/>
      <c r="NVS87" s="197"/>
      <c r="NVT87" s="197"/>
      <c r="NVU87" s="199"/>
      <c r="NVV87" s="200"/>
      <c r="NVW87" s="201"/>
      <c r="NVX87" s="202"/>
      <c r="NVY87" s="203"/>
      <c r="NVZ87" s="198"/>
      <c r="NWA87" s="195"/>
      <c r="NWB87" s="196"/>
      <c r="NWC87" s="197"/>
      <c r="NWD87" s="198"/>
      <c r="NWE87" s="198"/>
      <c r="NWF87" s="197"/>
      <c r="NWG87" s="197"/>
      <c r="NWH87" s="199"/>
      <c r="NWI87" s="200"/>
      <c r="NWJ87" s="201"/>
      <c r="NWK87" s="202"/>
      <c r="NWL87" s="203"/>
      <c r="NWM87" s="198"/>
      <c r="NWN87" s="195"/>
      <c r="NWO87" s="196"/>
      <c r="NWP87" s="197"/>
      <c r="NWQ87" s="198"/>
      <c r="NWR87" s="198"/>
      <c r="NWS87" s="197"/>
      <c r="NWT87" s="197"/>
      <c r="NWU87" s="199"/>
      <c r="NWV87" s="200"/>
      <c r="NWW87" s="201"/>
      <c r="NWX87" s="202"/>
      <c r="NWY87" s="203"/>
      <c r="NWZ87" s="198"/>
      <c r="NXA87" s="195"/>
      <c r="NXB87" s="196"/>
      <c r="NXC87" s="197"/>
      <c r="NXD87" s="198"/>
      <c r="NXE87" s="198"/>
      <c r="NXF87" s="197"/>
      <c r="NXG87" s="197"/>
      <c r="NXH87" s="199"/>
      <c r="NXI87" s="200"/>
      <c r="NXJ87" s="201"/>
      <c r="NXK87" s="202"/>
      <c r="NXL87" s="203"/>
      <c r="NXM87" s="198"/>
      <c r="NXN87" s="195"/>
      <c r="NXO87" s="196"/>
      <c r="NXP87" s="197"/>
      <c r="NXQ87" s="198"/>
      <c r="NXR87" s="198"/>
      <c r="NXS87" s="197"/>
      <c r="NXT87" s="197"/>
      <c r="NXU87" s="199"/>
      <c r="NXV87" s="200"/>
      <c r="NXW87" s="201"/>
      <c r="NXX87" s="202"/>
      <c r="NXY87" s="203"/>
      <c r="NXZ87" s="198"/>
      <c r="NYA87" s="195"/>
      <c r="NYB87" s="196"/>
      <c r="NYC87" s="197"/>
      <c r="NYD87" s="198"/>
      <c r="NYE87" s="198"/>
      <c r="NYF87" s="197"/>
      <c r="NYG87" s="197"/>
      <c r="NYH87" s="199"/>
      <c r="NYI87" s="200"/>
      <c r="NYJ87" s="201"/>
      <c r="NYK87" s="202"/>
      <c r="NYL87" s="203"/>
      <c r="NYM87" s="198"/>
      <c r="NYN87" s="195"/>
      <c r="NYO87" s="196"/>
      <c r="NYP87" s="197"/>
      <c r="NYQ87" s="198"/>
      <c r="NYR87" s="198"/>
      <c r="NYS87" s="197"/>
      <c r="NYT87" s="197"/>
      <c r="NYU87" s="199"/>
      <c r="NYV87" s="200"/>
      <c r="NYW87" s="201"/>
      <c r="NYX87" s="202"/>
      <c r="NYY87" s="203"/>
      <c r="NYZ87" s="198"/>
      <c r="NZA87" s="195"/>
      <c r="NZB87" s="196"/>
      <c r="NZC87" s="197"/>
      <c r="NZD87" s="198"/>
      <c r="NZE87" s="198"/>
      <c r="NZF87" s="197"/>
      <c r="NZG87" s="197"/>
      <c r="NZH87" s="199"/>
      <c r="NZI87" s="200"/>
      <c r="NZJ87" s="201"/>
      <c r="NZK87" s="202"/>
      <c r="NZL87" s="203"/>
      <c r="NZM87" s="198"/>
      <c r="NZN87" s="195"/>
      <c r="NZO87" s="196"/>
      <c r="NZP87" s="197"/>
      <c r="NZQ87" s="198"/>
      <c r="NZR87" s="198"/>
      <c r="NZS87" s="197"/>
      <c r="NZT87" s="197"/>
      <c r="NZU87" s="199"/>
      <c r="NZV87" s="200"/>
      <c r="NZW87" s="201"/>
      <c r="NZX87" s="202"/>
      <c r="NZY87" s="203"/>
      <c r="NZZ87" s="198"/>
      <c r="OAA87" s="195"/>
      <c r="OAB87" s="196"/>
      <c r="OAC87" s="197"/>
      <c r="OAD87" s="198"/>
      <c r="OAE87" s="198"/>
      <c r="OAF87" s="197"/>
      <c r="OAG87" s="197"/>
      <c r="OAH87" s="199"/>
      <c r="OAI87" s="200"/>
      <c r="OAJ87" s="201"/>
      <c r="OAK87" s="202"/>
      <c r="OAL87" s="203"/>
      <c r="OAM87" s="198"/>
      <c r="OAN87" s="195"/>
      <c r="OAO87" s="196"/>
      <c r="OAP87" s="197"/>
      <c r="OAQ87" s="198"/>
      <c r="OAR87" s="198"/>
      <c r="OAS87" s="197"/>
      <c r="OAT87" s="197"/>
      <c r="OAU87" s="199"/>
      <c r="OAV87" s="200"/>
      <c r="OAW87" s="201"/>
      <c r="OAX87" s="202"/>
      <c r="OAY87" s="203"/>
      <c r="OAZ87" s="198"/>
      <c r="OBA87" s="195"/>
      <c r="OBB87" s="196"/>
      <c r="OBC87" s="197"/>
      <c r="OBD87" s="198"/>
      <c r="OBE87" s="198"/>
      <c r="OBF87" s="197"/>
      <c r="OBG87" s="197"/>
      <c r="OBH87" s="199"/>
      <c r="OBI87" s="200"/>
      <c r="OBJ87" s="201"/>
      <c r="OBK87" s="202"/>
      <c r="OBL87" s="203"/>
      <c r="OBM87" s="198"/>
      <c r="OBN87" s="195"/>
      <c r="OBO87" s="196"/>
      <c r="OBP87" s="197"/>
      <c r="OBQ87" s="198"/>
      <c r="OBR87" s="198"/>
      <c r="OBS87" s="197"/>
      <c r="OBT87" s="197"/>
      <c r="OBU87" s="199"/>
      <c r="OBV87" s="200"/>
      <c r="OBW87" s="201"/>
      <c r="OBX87" s="202"/>
      <c r="OBY87" s="203"/>
      <c r="OBZ87" s="198"/>
      <c r="OCA87" s="195"/>
      <c r="OCB87" s="196"/>
      <c r="OCC87" s="197"/>
      <c r="OCD87" s="198"/>
      <c r="OCE87" s="198"/>
      <c r="OCF87" s="197"/>
      <c r="OCG87" s="197"/>
      <c r="OCH87" s="199"/>
      <c r="OCI87" s="200"/>
      <c r="OCJ87" s="201"/>
      <c r="OCK87" s="202"/>
      <c r="OCL87" s="203"/>
      <c r="OCM87" s="198"/>
      <c r="OCN87" s="195"/>
      <c r="OCO87" s="196"/>
      <c r="OCP87" s="197"/>
      <c r="OCQ87" s="198"/>
      <c r="OCR87" s="198"/>
      <c r="OCS87" s="197"/>
      <c r="OCT87" s="197"/>
      <c r="OCU87" s="199"/>
      <c r="OCV87" s="200"/>
      <c r="OCW87" s="201"/>
      <c r="OCX87" s="202"/>
      <c r="OCY87" s="203"/>
      <c r="OCZ87" s="198"/>
      <c r="ODA87" s="195"/>
      <c r="ODB87" s="196"/>
      <c r="ODC87" s="197"/>
      <c r="ODD87" s="198"/>
      <c r="ODE87" s="198"/>
      <c r="ODF87" s="197"/>
      <c r="ODG87" s="197"/>
      <c r="ODH87" s="199"/>
      <c r="ODI87" s="200"/>
      <c r="ODJ87" s="201"/>
      <c r="ODK87" s="202"/>
      <c r="ODL87" s="203"/>
      <c r="ODM87" s="198"/>
      <c r="ODN87" s="195"/>
      <c r="ODO87" s="196"/>
      <c r="ODP87" s="197"/>
      <c r="ODQ87" s="198"/>
      <c r="ODR87" s="198"/>
      <c r="ODS87" s="197"/>
      <c r="ODT87" s="197"/>
      <c r="ODU87" s="199"/>
      <c r="ODV87" s="200"/>
      <c r="ODW87" s="201"/>
      <c r="ODX87" s="202"/>
      <c r="ODY87" s="203"/>
      <c r="ODZ87" s="198"/>
      <c r="OEA87" s="195"/>
      <c r="OEB87" s="196"/>
      <c r="OEC87" s="197"/>
      <c r="OED87" s="198"/>
      <c r="OEE87" s="198"/>
      <c r="OEF87" s="197"/>
      <c r="OEG87" s="197"/>
      <c r="OEH87" s="199"/>
      <c r="OEI87" s="200"/>
      <c r="OEJ87" s="201"/>
      <c r="OEK87" s="202"/>
      <c r="OEL87" s="203"/>
      <c r="OEM87" s="198"/>
      <c r="OEN87" s="195"/>
      <c r="OEO87" s="196"/>
      <c r="OEP87" s="197"/>
      <c r="OEQ87" s="198"/>
      <c r="OER87" s="198"/>
      <c r="OES87" s="197"/>
      <c r="OET87" s="197"/>
      <c r="OEU87" s="199"/>
      <c r="OEV87" s="200"/>
      <c r="OEW87" s="201"/>
      <c r="OEX87" s="202"/>
      <c r="OEY87" s="203"/>
      <c r="OEZ87" s="198"/>
      <c r="OFA87" s="195"/>
      <c r="OFB87" s="196"/>
      <c r="OFC87" s="197"/>
      <c r="OFD87" s="198"/>
      <c r="OFE87" s="198"/>
      <c r="OFF87" s="197"/>
      <c r="OFG87" s="197"/>
      <c r="OFH87" s="199"/>
      <c r="OFI87" s="200"/>
      <c r="OFJ87" s="201"/>
      <c r="OFK87" s="202"/>
      <c r="OFL87" s="203"/>
      <c r="OFM87" s="198"/>
      <c r="OFN87" s="195"/>
      <c r="OFO87" s="196"/>
      <c r="OFP87" s="197"/>
      <c r="OFQ87" s="198"/>
      <c r="OFR87" s="198"/>
      <c r="OFS87" s="197"/>
      <c r="OFT87" s="197"/>
      <c r="OFU87" s="199"/>
      <c r="OFV87" s="200"/>
      <c r="OFW87" s="201"/>
      <c r="OFX87" s="202"/>
      <c r="OFY87" s="203"/>
      <c r="OFZ87" s="198"/>
      <c r="OGA87" s="195"/>
      <c r="OGB87" s="196"/>
      <c r="OGC87" s="197"/>
      <c r="OGD87" s="198"/>
      <c r="OGE87" s="198"/>
      <c r="OGF87" s="197"/>
      <c r="OGG87" s="197"/>
      <c r="OGH87" s="199"/>
      <c r="OGI87" s="200"/>
      <c r="OGJ87" s="201"/>
      <c r="OGK87" s="202"/>
      <c r="OGL87" s="203"/>
      <c r="OGM87" s="198"/>
      <c r="OGN87" s="195"/>
      <c r="OGO87" s="196"/>
      <c r="OGP87" s="197"/>
      <c r="OGQ87" s="198"/>
      <c r="OGR87" s="198"/>
      <c r="OGS87" s="197"/>
      <c r="OGT87" s="197"/>
      <c r="OGU87" s="199"/>
      <c r="OGV87" s="200"/>
      <c r="OGW87" s="201"/>
      <c r="OGX87" s="202"/>
      <c r="OGY87" s="203"/>
      <c r="OGZ87" s="198"/>
      <c r="OHA87" s="195"/>
      <c r="OHB87" s="196"/>
      <c r="OHC87" s="197"/>
      <c r="OHD87" s="198"/>
      <c r="OHE87" s="198"/>
      <c r="OHF87" s="197"/>
      <c r="OHG87" s="197"/>
      <c r="OHH87" s="199"/>
      <c r="OHI87" s="200"/>
      <c r="OHJ87" s="201"/>
      <c r="OHK87" s="202"/>
      <c r="OHL87" s="203"/>
      <c r="OHM87" s="198"/>
      <c r="OHN87" s="195"/>
      <c r="OHO87" s="196"/>
      <c r="OHP87" s="197"/>
      <c r="OHQ87" s="198"/>
      <c r="OHR87" s="198"/>
      <c r="OHS87" s="197"/>
      <c r="OHT87" s="197"/>
      <c r="OHU87" s="199"/>
      <c r="OHV87" s="200"/>
      <c r="OHW87" s="201"/>
      <c r="OHX87" s="202"/>
      <c r="OHY87" s="203"/>
      <c r="OHZ87" s="198"/>
      <c r="OIA87" s="195"/>
      <c r="OIB87" s="196"/>
      <c r="OIC87" s="197"/>
      <c r="OID87" s="198"/>
      <c r="OIE87" s="198"/>
      <c r="OIF87" s="197"/>
      <c r="OIG87" s="197"/>
      <c r="OIH87" s="199"/>
      <c r="OII87" s="200"/>
      <c r="OIJ87" s="201"/>
      <c r="OIK87" s="202"/>
      <c r="OIL87" s="203"/>
      <c r="OIM87" s="198"/>
      <c r="OIN87" s="195"/>
      <c r="OIO87" s="196"/>
      <c r="OIP87" s="197"/>
      <c r="OIQ87" s="198"/>
      <c r="OIR87" s="198"/>
      <c r="OIS87" s="197"/>
      <c r="OIT87" s="197"/>
      <c r="OIU87" s="199"/>
      <c r="OIV87" s="200"/>
      <c r="OIW87" s="201"/>
      <c r="OIX87" s="202"/>
      <c r="OIY87" s="203"/>
      <c r="OIZ87" s="198"/>
      <c r="OJA87" s="195"/>
      <c r="OJB87" s="196"/>
      <c r="OJC87" s="197"/>
      <c r="OJD87" s="198"/>
      <c r="OJE87" s="198"/>
      <c r="OJF87" s="197"/>
      <c r="OJG87" s="197"/>
      <c r="OJH87" s="199"/>
      <c r="OJI87" s="200"/>
      <c r="OJJ87" s="201"/>
      <c r="OJK87" s="202"/>
      <c r="OJL87" s="203"/>
      <c r="OJM87" s="198"/>
      <c r="OJN87" s="195"/>
      <c r="OJO87" s="196"/>
      <c r="OJP87" s="197"/>
      <c r="OJQ87" s="198"/>
      <c r="OJR87" s="198"/>
      <c r="OJS87" s="197"/>
      <c r="OJT87" s="197"/>
      <c r="OJU87" s="199"/>
      <c r="OJV87" s="200"/>
      <c r="OJW87" s="201"/>
      <c r="OJX87" s="202"/>
      <c r="OJY87" s="203"/>
      <c r="OJZ87" s="198"/>
      <c r="OKA87" s="195"/>
      <c r="OKB87" s="196"/>
      <c r="OKC87" s="197"/>
      <c r="OKD87" s="198"/>
      <c r="OKE87" s="198"/>
      <c r="OKF87" s="197"/>
      <c r="OKG87" s="197"/>
      <c r="OKH87" s="199"/>
      <c r="OKI87" s="200"/>
      <c r="OKJ87" s="201"/>
      <c r="OKK87" s="202"/>
      <c r="OKL87" s="203"/>
      <c r="OKM87" s="198"/>
      <c r="OKN87" s="195"/>
      <c r="OKO87" s="196"/>
      <c r="OKP87" s="197"/>
      <c r="OKQ87" s="198"/>
      <c r="OKR87" s="198"/>
      <c r="OKS87" s="197"/>
      <c r="OKT87" s="197"/>
      <c r="OKU87" s="199"/>
      <c r="OKV87" s="200"/>
      <c r="OKW87" s="201"/>
      <c r="OKX87" s="202"/>
      <c r="OKY87" s="203"/>
      <c r="OKZ87" s="198"/>
      <c r="OLA87" s="195"/>
      <c r="OLB87" s="196"/>
      <c r="OLC87" s="197"/>
      <c r="OLD87" s="198"/>
      <c r="OLE87" s="198"/>
      <c r="OLF87" s="197"/>
      <c r="OLG87" s="197"/>
      <c r="OLH87" s="199"/>
      <c r="OLI87" s="200"/>
      <c r="OLJ87" s="201"/>
      <c r="OLK87" s="202"/>
      <c r="OLL87" s="203"/>
      <c r="OLM87" s="198"/>
      <c r="OLN87" s="195"/>
      <c r="OLO87" s="196"/>
      <c r="OLP87" s="197"/>
      <c r="OLQ87" s="198"/>
      <c r="OLR87" s="198"/>
      <c r="OLS87" s="197"/>
      <c r="OLT87" s="197"/>
      <c r="OLU87" s="199"/>
      <c r="OLV87" s="200"/>
      <c r="OLW87" s="201"/>
      <c r="OLX87" s="202"/>
      <c r="OLY87" s="203"/>
      <c r="OLZ87" s="198"/>
      <c r="OMA87" s="195"/>
      <c r="OMB87" s="196"/>
      <c r="OMC87" s="197"/>
      <c r="OMD87" s="198"/>
      <c r="OME87" s="198"/>
      <c r="OMF87" s="197"/>
      <c r="OMG87" s="197"/>
      <c r="OMH87" s="199"/>
      <c r="OMI87" s="200"/>
      <c r="OMJ87" s="201"/>
      <c r="OMK87" s="202"/>
      <c r="OML87" s="203"/>
      <c r="OMM87" s="198"/>
      <c r="OMN87" s="195"/>
      <c r="OMO87" s="196"/>
      <c r="OMP87" s="197"/>
      <c r="OMQ87" s="198"/>
      <c r="OMR87" s="198"/>
      <c r="OMS87" s="197"/>
      <c r="OMT87" s="197"/>
      <c r="OMU87" s="199"/>
      <c r="OMV87" s="200"/>
      <c r="OMW87" s="201"/>
      <c r="OMX87" s="202"/>
      <c r="OMY87" s="203"/>
      <c r="OMZ87" s="198"/>
      <c r="ONA87" s="195"/>
      <c r="ONB87" s="196"/>
      <c r="ONC87" s="197"/>
      <c r="OND87" s="198"/>
      <c r="ONE87" s="198"/>
      <c r="ONF87" s="197"/>
      <c r="ONG87" s="197"/>
      <c r="ONH87" s="199"/>
      <c r="ONI87" s="200"/>
      <c r="ONJ87" s="201"/>
      <c r="ONK87" s="202"/>
      <c r="ONL87" s="203"/>
      <c r="ONM87" s="198"/>
      <c r="ONN87" s="195"/>
      <c r="ONO87" s="196"/>
      <c r="ONP87" s="197"/>
      <c r="ONQ87" s="198"/>
      <c r="ONR87" s="198"/>
      <c r="ONS87" s="197"/>
      <c r="ONT87" s="197"/>
      <c r="ONU87" s="199"/>
      <c r="ONV87" s="200"/>
      <c r="ONW87" s="201"/>
      <c r="ONX87" s="202"/>
      <c r="ONY87" s="203"/>
      <c r="ONZ87" s="198"/>
      <c r="OOA87" s="195"/>
      <c r="OOB87" s="196"/>
      <c r="OOC87" s="197"/>
      <c r="OOD87" s="198"/>
      <c r="OOE87" s="198"/>
      <c r="OOF87" s="197"/>
      <c r="OOG87" s="197"/>
      <c r="OOH87" s="199"/>
      <c r="OOI87" s="200"/>
      <c r="OOJ87" s="201"/>
      <c r="OOK87" s="202"/>
      <c r="OOL87" s="203"/>
      <c r="OOM87" s="198"/>
      <c r="OON87" s="195"/>
      <c r="OOO87" s="196"/>
      <c r="OOP87" s="197"/>
      <c r="OOQ87" s="198"/>
      <c r="OOR87" s="198"/>
      <c r="OOS87" s="197"/>
      <c r="OOT87" s="197"/>
      <c r="OOU87" s="199"/>
      <c r="OOV87" s="200"/>
      <c r="OOW87" s="201"/>
      <c r="OOX87" s="202"/>
      <c r="OOY87" s="203"/>
      <c r="OOZ87" s="198"/>
      <c r="OPA87" s="195"/>
      <c r="OPB87" s="196"/>
      <c r="OPC87" s="197"/>
      <c r="OPD87" s="198"/>
      <c r="OPE87" s="198"/>
      <c r="OPF87" s="197"/>
      <c r="OPG87" s="197"/>
      <c r="OPH87" s="199"/>
      <c r="OPI87" s="200"/>
      <c r="OPJ87" s="201"/>
      <c r="OPK87" s="202"/>
      <c r="OPL87" s="203"/>
      <c r="OPM87" s="198"/>
      <c r="OPN87" s="195"/>
      <c r="OPO87" s="196"/>
      <c r="OPP87" s="197"/>
      <c r="OPQ87" s="198"/>
      <c r="OPR87" s="198"/>
      <c r="OPS87" s="197"/>
      <c r="OPT87" s="197"/>
      <c r="OPU87" s="199"/>
      <c r="OPV87" s="200"/>
      <c r="OPW87" s="201"/>
      <c r="OPX87" s="202"/>
      <c r="OPY87" s="203"/>
      <c r="OPZ87" s="198"/>
      <c r="OQA87" s="195"/>
      <c r="OQB87" s="196"/>
      <c r="OQC87" s="197"/>
      <c r="OQD87" s="198"/>
      <c r="OQE87" s="198"/>
      <c r="OQF87" s="197"/>
      <c r="OQG87" s="197"/>
      <c r="OQH87" s="199"/>
      <c r="OQI87" s="200"/>
      <c r="OQJ87" s="201"/>
      <c r="OQK87" s="202"/>
      <c r="OQL87" s="203"/>
      <c r="OQM87" s="198"/>
      <c r="OQN87" s="195"/>
      <c r="OQO87" s="196"/>
      <c r="OQP87" s="197"/>
      <c r="OQQ87" s="198"/>
      <c r="OQR87" s="198"/>
      <c r="OQS87" s="197"/>
      <c r="OQT87" s="197"/>
      <c r="OQU87" s="199"/>
      <c r="OQV87" s="200"/>
      <c r="OQW87" s="201"/>
      <c r="OQX87" s="202"/>
      <c r="OQY87" s="203"/>
      <c r="OQZ87" s="198"/>
      <c r="ORA87" s="195"/>
      <c r="ORB87" s="196"/>
      <c r="ORC87" s="197"/>
      <c r="ORD87" s="198"/>
      <c r="ORE87" s="198"/>
      <c r="ORF87" s="197"/>
      <c r="ORG87" s="197"/>
      <c r="ORH87" s="199"/>
      <c r="ORI87" s="200"/>
      <c r="ORJ87" s="201"/>
      <c r="ORK87" s="202"/>
      <c r="ORL87" s="203"/>
      <c r="ORM87" s="198"/>
      <c r="ORN87" s="195"/>
      <c r="ORO87" s="196"/>
      <c r="ORP87" s="197"/>
      <c r="ORQ87" s="198"/>
      <c r="ORR87" s="198"/>
      <c r="ORS87" s="197"/>
      <c r="ORT87" s="197"/>
      <c r="ORU87" s="199"/>
      <c r="ORV87" s="200"/>
      <c r="ORW87" s="201"/>
      <c r="ORX87" s="202"/>
      <c r="ORY87" s="203"/>
      <c r="ORZ87" s="198"/>
      <c r="OSA87" s="195"/>
      <c r="OSB87" s="196"/>
      <c r="OSC87" s="197"/>
      <c r="OSD87" s="198"/>
      <c r="OSE87" s="198"/>
      <c r="OSF87" s="197"/>
      <c r="OSG87" s="197"/>
      <c r="OSH87" s="199"/>
      <c r="OSI87" s="200"/>
      <c r="OSJ87" s="201"/>
      <c r="OSK87" s="202"/>
      <c r="OSL87" s="203"/>
      <c r="OSM87" s="198"/>
      <c r="OSN87" s="195"/>
      <c r="OSO87" s="196"/>
      <c r="OSP87" s="197"/>
      <c r="OSQ87" s="198"/>
      <c r="OSR87" s="198"/>
      <c r="OSS87" s="197"/>
      <c r="OST87" s="197"/>
      <c r="OSU87" s="199"/>
      <c r="OSV87" s="200"/>
      <c r="OSW87" s="201"/>
      <c r="OSX87" s="202"/>
      <c r="OSY87" s="203"/>
      <c r="OSZ87" s="198"/>
      <c r="OTA87" s="195"/>
      <c r="OTB87" s="196"/>
      <c r="OTC87" s="197"/>
      <c r="OTD87" s="198"/>
      <c r="OTE87" s="198"/>
      <c r="OTF87" s="197"/>
      <c r="OTG87" s="197"/>
      <c r="OTH87" s="199"/>
      <c r="OTI87" s="200"/>
      <c r="OTJ87" s="201"/>
      <c r="OTK87" s="202"/>
      <c r="OTL87" s="203"/>
      <c r="OTM87" s="198"/>
      <c r="OTN87" s="195"/>
      <c r="OTO87" s="196"/>
      <c r="OTP87" s="197"/>
      <c r="OTQ87" s="198"/>
      <c r="OTR87" s="198"/>
      <c r="OTS87" s="197"/>
      <c r="OTT87" s="197"/>
      <c r="OTU87" s="199"/>
      <c r="OTV87" s="200"/>
      <c r="OTW87" s="201"/>
      <c r="OTX87" s="202"/>
      <c r="OTY87" s="203"/>
      <c r="OTZ87" s="198"/>
      <c r="OUA87" s="195"/>
      <c r="OUB87" s="196"/>
      <c r="OUC87" s="197"/>
      <c r="OUD87" s="198"/>
      <c r="OUE87" s="198"/>
      <c r="OUF87" s="197"/>
      <c r="OUG87" s="197"/>
      <c r="OUH87" s="199"/>
      <c r="OUI87" s="200"/>
      <c r="OUJ87" s="201"/>
      <c r="OUK87" s="202"/>
      <c r="OUL87" s="203"/>
      <c r="OUM87" s="198"/>
      <c r="OUN87" s="195"/>
      <c r="OUO87" s="196"/>
      <c r="OUP87" s="197"/>
      <c r="OUQ87" s="198"/>
      <c r="OUR87" s="198"/>
      <c r="OUS87" s="197"/>
      <c r="OUT87" s="197"/>
      <c r="OUU87" s="199"/>
      <c r="OUV87" s="200"/>
      <c r="OUW87" s="201"/>
      <c r="OUX87" s="202"/>
      <c r="OUY87" s="203"/>
      <c r="OUZ87" s="198"/>
      <c r="OVA87" s="195"/>
      <c r="OVB87" s="196"/>
      <c r="OVC87" s="197"/>
      <c r="OVD87" s="198"/>
      <c r="OVE87" s="198"/>
      <c r="OVF87" s="197"/>
      <c r="OVG87" s="197"/>
      <c r="OVH87" s="199"/>
      <c r="OVI87" s="200"/>
      <c r="OVJ87" s="201"/>
      <c r="OVK87" s="202"/>
      <c r="OVL87" s="203"/>
      <c r="OVM87" s="198"/>
      <c r="OVN87" s="195"/>
      <c r="OVO87" s="196"/>
      <c r="OVP87" s="197"/>
      <c r="OVQ87" s="198"/>
      <c r="OVR87" s="198"/>
      <c r="OVS87" s="197"/>
      <c r="OVT87" s="197"/>
      <c r="OVU87" s="199"/>
      <c r="OVV87" s="200"/>
      <c r="OVW87" s="201"/>
      <c r="OVX87" s="202"/>
      <c r="OVY87" s="203"/>
      <c r="OVZ87" s="198"/>
      <c r="OWA87" s="195"/>
      <c r="OWB87" s="196"/>
      <c r="OWC87" s="197"/>
      <c r="OWD87" s="198"/>
      <c r="OWE87" s="198"/>
      <c r="OWF87" s="197"/>
      <c r="OWG87" s="197"/>
      <c r="OWH87" s="199"/>
      <c r="OWI87" s="200"/>
      <c r="OWJ87" s="201"/>
      <c r="OWK87" s="202"/>
      <c r="OWL87" s="203"/>
      <c r="OWM87" s="198"/>
      <c r="OWN87" s="195"/>
      <c r="OWO87" s="196"/>
      <c r="OWP87" s="197"/>
      <c r="OWQ87" s="198"/>
      <c r="OWR87" s="198"/>
      <c r="OWS87" s="197"/>
      <c r="OWT87" s="197"/>
      <c r="OWU87" s="199"/>
      <c r="OWV87" s="200"/>
      <c r="OWW87" s="201"/>
      <c r="OWX87" s="202"/>
      <c r="OWY87" s="203"/>
      <c r="OWZ87" s="198"/>
      <c r="OXA87" s="195"/>
      <c r="OXB87" s="196"/>
      <c r="OXC87" s="197"/>
      <c r="OXD87" s="198"/>
      <c r="OXE87" s="198"/>
      <c r="OXF87" s="197"/>
      <c r="OXG87" s="197"/>
      <c r="OXH87" s="199"/>
      <c r="OXI87" s="200"/>
      <c r="OXJ87" s="201"/>
      <c r="OXK87" s="202"/>
      <c r="OXL87" s="203"/>
      <c r="OXM87" s="198"/>
      <c r="OXN87" s="195"/>
      <c r="OXO87" s="196"/>
      <c r="OXP87" s="197"/>
      <c r="OXQ87" s="198"/>
      <c r="OXR87" s="198"/>
      <c r="OXS87" s="197"/>
      <c r="OXT87" s="197"/>
      <c r="OXU87" s="199"/>
      <c r="OXV87" s="200"/>
      <c r="OXW87" s="201"/>
      <c r="OXX87" s="202"/>
      <c r="OXY87" s="203"/>
      <c r="OXZ87" s="198"/>
      <c r="OYA87" s="195"/>
      <c r="OYB87" s="196"/>
      <c r="OYC87" s="197"/>
      <c r="OYD87" s="198"/>
      <c r="OYE87" s="198"/>
      <c r="OYF87" s="197"/>
      <c r="OYG87" s="197"/>
      <c r="OYH87" s="199"/>
      <c r="OYI87" s="200"/>
      <c r="OYJ87" s="201"/>
      <c r="OYK87" s="202"/>
      <c r="OYL87" s="203"/>
      <c r="OYM87" s="198"/>
      <c r="OYN87" s="195"/>
      <c r="OYO87" s="196"/>
      <c r="OYP87" s="197"/>
      <c r="OYQ87" s="198"/>
      <c r="OYR87" s="198"/>
      <c r="OYS87" s="197"/>
      <c r="OYT87" s="197"/>
      <c r="OYU87" s="199"/>
      <c r="OYV87" s="200"/>
      <c r="OYW87" s="201"/>
      <c r="OYX87" s="202"/>
      <c r="OYY87" s="203"/>
      <c r="OYZ87" s="198"/>
      <c r="OZA87" s="195"/>
      <c r="OZB87" s="196"/>
      <c r="OZC87" s="197"/>
      <c r="OZD87" s="198"/>
      <c r="OZE87" s="198"/>
      <c r="OZF87" s="197"/>
      <c r="OZG87" s="197"/>
      <c r="OZH87" s="199"/>
      <c r="OZI87" s="200"/>
      <c r="OZJ87" s="201"/>
      <c r="OZK87" s="202"/>
      <c r="OZL87" s="203"/>
      <c r="OZM87" s="198"/>
      <c r="OZN87" s="195"/>
      <c r="OZO87" s="196"/>
      <c r="OZP87" s="197"/>
      <c r="OZQ87" s="198"/>
      <c r="OZR87" s="198"/>
      <c r="OZS87" s="197"/>
      <c r="OZT87" s="197"/>
      <c r="OZU87" s="199"/>
      <c r="OZV87" s="200"/>
      <c r="OZW87" s="201"/>
      <c r="OZX87" s="202"/>
      <c r="OZY87" s="203"/>
      <c r="OZZ87" s="198"/>
      <c r="PAA87" s="195"/>
      <c r="PAB87" s="196"/>
      <c r="PAC87" s="197"/>
      <c r="PAD87" s="198"/>
      <c r="PAE87" s="198"/>
      <c r="PAF87" s="197"/>
      <c r="PAG87" s="197"/>
      <c r="PAH87" s="199"/>
      <c r="PAI87" s="200"/>
      <c r="PAJ87" s="201"/>
      <c r="PAK87" s="202"/>
      <c r="PAL87" s="203"/>
      <c r="PAM87" s="198"/>
      <c r="PAN87" s="195"/>
      <c r="PAO87" s="196"/>
      <c r="PAP87" s="197"/>
      <c r="PAQ87" s="198"/>
      <c r="PAR87" s="198"/>
      <c r="PAS87" s="197"/>
      <c r="PAT87" s="197"/>
      <c r="PAU87" s="199"/>
      <c r="PAV87" s="200"/>
      <c r="PAW87" s="201"/>
      <c r="PAX87" s="202"/>
      <c r="PAY87" s="203"/>
      <c r="PAZ87" s="198"/>
      <c r="PBA87" s="195"/>
      <c r="PBB87" s="196"/>
      <c r="PBC87" s="197"/>
      <c r="PBD87" s="198"/>
      <c r="PBE87" s="198"/>
      <c r="PBF87" s="197"/>
      <c r="PBG87" s="197"/>
      <c r="PBH87" s="199"/>
      <c r="PBI87" s="200"/>
      <c r="PBJ87" s="201"/>
      <c r="PBK87" s="202"/>
      <c r="PBL87" s="203"/>
      <c r="PBM87" s="198"/>
      <c r="PBN87" s="195"/>
      <c r="PBO87" s="196"/>
      <c r="PBP87" s="197"/>
      <c r="PBQ87" s="198"/>
      <c r="PBR87" s="198"/>
      <c r="PBS87" s="197"/>
      <c r="PBT87" s="197"/>
      <c r="PBU87" s="199"/>
      <c r="PBV87" s="200"/>
      <c r="PBW87" s="201"/>
      <c r="PBX87" s="202"/>
      <c r="PBY87" s="203"/>
      <c r="PBZ87" s="198"/>
      <c r="PCA87" s="195"/>
      <c r="PCB87" s="196"/>
      <c r="PCC87" s="197"/>
      <c r="PCD87" s="198"/>
      <c r="PCE87" s="198"/>
      <c r="PCF87" s="197"/>
      <c r="PCG87" s="197"/>
      <c r="PCH87" s="199"/>
      <c r="PCI87" s="200"/>
      <c r="PCJ87" s="201"/>
      <c r="PCK87" s="202"/>
      <c r="PCL87" s="203"/>
      <c r="PCM87" s="198"/>
      <c r="PCN87" s="195"/>
      <c r="PCO87" s="196"/>
      <c r="PCP87" s="197"/>
      <c r="PCQ87" s="198"/>
      <c r="PCR87" s="198"/>
      <c r="PCS87" s="197"/>
      <c r="PCT87" s="197"/>
      <c r="PCU87" s="199"/>
      <c r="PCV87" s="200"/>
      <c r="PCW87" s="201"/>
      <c r="PCX87" s="202"/>
      <c r="PCY87" s="203"/>
      <c r="PCZ87" s="198"/>
      <c r="PDA87" s="195"/>
      <c r="PDB87" s="196"/>
      <c r="PDC87" s="197"/>
      <c r="PDD87" s="198"/>
      <c r="PDE87" s="198"/>
      <c r="PDF87" s="197"/>
      <c r="PDG87" s="197"/>
      <c r="PDH87" s="199"/>
      <c r="PDI87" s="200"/>
      <c r="PDJ87" s="201"/>
      <c r="PDK87" s="202"/>
      <c r="PDL87" s="203"/>
      <c r="PDM87" s="198"/>
      <c r="PDN87" s="195"/>
      <c r="PDO87" s="196"/>
      <c r="PDP87" s="197"/>
      <c r="PDQ87" s="198"/>
      <c r="PDR87" s="198"/>
      <c r="PDS87" s="197"/>
      <c r="PDT87" s="197"/>
      <c r="PDU87" s="199"/>
      <c r="PDV87" s="200"/>
      <c r="PDW87" s="201"/>
      <c r="PDX87" s="202"/>
      <c r="PDY87" s="203"/>
      <c r="PDZ87" s="198"/>
      <c r="PEA87" s="195"/>
      <c r="PEB87" s="196"/>
      <c r="PEC87" s="197"/>
      <c r="PED87" s="198"/>
      <c r="PEE87" s="198"/>
      <c r="PEF87" s="197"/>
      <c r="PEG87" s="197"/>
      <c r="PEH87" s="199"/>
      <c r="PEI87" s="200"/>
      <c r="PEJ87" s="201"/>
      <c r="PEK87" s="202"/>
      <c r="PEL87" s="203"/>
      <c r="PEM87" s="198"/>
      <c r="PEN87" s="195"/>
      <c r="PEO87" s="196"/>
      <c r="PEP87" s="197"/>
      <c r="PEQ87" s="198"/>
      <c r="PER87" s="198"/>
      <c r="PES87" s="197"/>
      <c r="PET87" s="197"/>
      <c r="PEU87" s="199"/>
      <c r="PEV87" s="200"/>
      <c r="PEW87" s="201"/>
      <c r="PEX87" s="202"/>
      <c r="PEY87" s="203"/>
      <c r="PEZ87" s="198"/>
      <c r="PFA87" s="195"/>
      <c r="PFB87" s="196"/>
      <c r="PFC87" s="197"/>
      <c r="PFD87" s="198"/>
      <c r="PFE87" s="198"/>
      <c r="PFF87" s="197"/>
      <c r="PFG87" s="197"/>
      <c r="PFH87" s="199"/>
      <c r="PFI87" s="200"/>
      <c r="PFJ87" s="201"/>
      <c r="PFK87" s="202"/>
      <c r="PFL87" s="203"/>
      <c r="PFM87" s="198"/>
      <c r="PFN87" s="195"/>
      <c r="PFO87" s="196"/>
      <c r="PFP87" s="197"/>
      <c r="PFQ87" s="198"/>
      <c r="PFR87" s="198"/>
      <c r="PFS87" s="197"/>
      <c r="PFT87" s="197"/>
      <c r="PFU87" s="199"/>
      <c r="PFV87" s="200"/>
      <c r="PFW87" s="201"/>
      <c r="PFX87" s="202"/>
      <c r="PFY87" s="203"/>
      <c r="PFZ87" s="198"/>
      <c r="PGA87" s="195"/>
      <c r="PGB87" s="196"/>
      <c r="PGC87" s="197"/>
      <c r="PGD87" s="198"/>
      <c r="PGE87" s="198"/>
      <c r="PGF87" s="197"/>
      <c r="PGG87" s="197"/>
      <c r="PGH87" s="199"/>
      <c r="PGI87" s="200"/>
      <c r="PGJ87" s="201"/>
      <c r="PGK87" s="202"/>
      <c r="PGL87" s="203"/>
      <c r="PGM87" s="198"/>
      <c r="PGN87" s="195"/>
      <c r="PGO87" s="196"/>
      <c r="PGP87" s="197"/>
      <c r="PGQ87" s="198"/>
      <c r="PGR87" s="198"/>
      <c r="PGS87" s="197"/>
      <c r="PGT87" s="197"/>
      <c r="PGU87" s="199"/>
      <c r="PGV87" s="200"/>
      <c r="PGW87" s="201"/>
      <c r="PGX87" s="202"/>
      <c r="PGY87" s="203"/>
      <c r="PGZ87" s="198"/>
      <c r="PHA87" s="195"/>
      <c r="PHB87" s="196"/>
      <c r="PHC87" s="197"/>
      <c r="PHD87" s="198"/>
      <c r="PHE87" s="198"/>
      <c r="PHF87" s="197"/>
      <c r="PHG87" s="197"/>
      <c r="PHH87" s="199"/>
      <c r="PHI87" s="200"/>
      <c r="PHJ87" s="201"/>
      <c r="PHK87" s="202"/>
      <c r="PHL87" s="203"/>
      <c r="PHM87" s="198"/>
      <c r="PHN87" s="195"/>
      <c r="PHO87" s="196"/>
      <c r="PHP87" s="197"/>
      <c r="PHQ87" s="198"/>
      <c r="PHR87" s="198"/>
      <c r="PHS87" s="197"/>
      <c r="PHT87" s="197"/>
      <c r="PHU87" s="199"/>
      <c r="PHV87" s="200"/>
      <c r="PHW87" s="201"/>
      <c r="PHX87" s="202"/>
      <c r="PHY87" s="203"/>
      <c r="PHZ87" s="198"/>
      <c r="PIA87" s="195"/>
      <c r="PIB87" s="196"/>
      <c r="PIC87" s="197"/>
      <c r="PID87" s="198"/>
      <c r="PIE87" s="198"/>
      <c r="PIF87" s="197"/>
      <c r="PIG87" s="197"/>
      <c r="PIH87" s="199"/>
      <c r="PII87" s="200"/>
      <c r="PIJ87" s="201"/>
      <c r="PIK87" s="202"/>
      <c r="PIL87" s="203"/>
      <c r="PIM87" s="198"/>
      <c r="PIN87" s="195"/>
      <c r="PIO87" s="196"/>
      <c r="PIP87" s="197"/>
      <c r="PIQ87" s="198"/>
      <c r="PIR87" s="198"/>
      <c r="PIS87" s="197"/>
      <c r="PIT87" s="197"/>
      <c r="PIU87" s="199"/>
      <c r="PIV87" s="200"/>
      <c r="PIW87" s="201"/>
      <c r="PIX87" s="202"/>
      <c r="PIY87" s="203"/>
      <c r="PIZ87" s="198"/>
      <c r="PJA87" s="195"/>
      <c r="PJB87" s="196"/>
      <c r="PJC87" s="197"/>
      <c r="PJD87" s="198"/>
      <c r="PJE87" s="198"/>
      <c r="PJF87" s="197"/>
      <c r="PJG87" s="197"/>
      <c r="PJH87" s="199"/>
      <c r="PJI87" s="200"/>
      <c r="PJJ87" s="201"/>
      <c r="PJK87" s="202"/>
      <c r="PJL87" s="203"/>
      <c r="PJM87" s="198"/>
      <c r="PJN87" s="195"/>
      <c r="PJO87" s="196"/>
      <c r="PJP87" s="197"/>
      <c r="PJQ87" s="198"/>
      <c r="PJR87" s="198"/>
      <c r="PJS87" s="197"/>
      <c r="PJT87" s="197"/>
      <c r="PJU87" s="199"/>
      <c r="PJV87" s="200"/>
      <c r="PJW87" s="201"/>
      <c r="PJX87" s="202"/>
      <c r="PJY87" s="203"/>
      <c r="PJZ87" s="198"/>
      <c r="PKA87" s="195"/>
      <c r="PKB87" s="196"/>
      <c r="PKC87" s="197"/>
      <c r="PKD87" s="198"/>
      <c r="PKE87" s="198"/>
      <c r="PKF87" s="197"/>
      <c r="PKG87" s="197"/>
      <c r="PKH87" s="199"/>
      <c r="PKI87" s="200"/>
      <c r="PKJ87" s="201"/>
      <c r="PKK87" s="202"/>
      <c r="PKL87" s="203"/>
      <c r="PKM87" s="198"/>
      <c r="PKN87" s="195"/>
      <c r="PKO87" s="196"/>
      <c r="PKP87" s="197"/>
      <c r="PKQ87" s="198"/>
      <c r="PKR87" s="198"/>
      <c r="PKS87" s="197"/>
      <c r="PKT87" s="197"/>
      <c r="PKU87" s="199"/>
      <c r="PKV87" s="200"/>
      <c r="PKW87" s="201"/>
      <c r="PKX87" s="202"/>
      <c r="PKY87" s="203"/>
      <c r="PKZ87" s="198"/>
      <c r="PLA87" s="195"/>
      <c r="PLB87" s="196"/>
      <c r="PLC87" s="197"/>
      <c r="PLD87" s="198"/>
      <c r="PLE87" s="198"/>
      <c r="PLF87" s="197"/>
      <c r="PLG87" s="197"/>
      <c r="PLH87" s="199"/>
      <c r="PLI87" s="200"/>
      <c r="PLJ87" s="201"/>
      <c r="PLK87" s="202"/>
      <c r="PLL87" s="203"/>
      <c r="PLM87" s="198"/>
      <c r="PLN87" s="195"/>
      <c r="PLO87" s="196"/>
      <c r="PLP87" s="197"/>
      <c r="PLQ87" s="198"/>
      <c r="PLR87" s="198"/>
      <c r="PLS87" s="197"/>
      <c r="PLT87" s="197"/>
      <c r="PLU87" s="199"/>
      <c r="PLV87" s="200"/>
      <c r="PLW87" s="201"/>
      <c r="PLX87" s="202"/>
      <c r="PLY87" s="203"/>
      <c r="PLZ87" s="198"/>
      <c r="PMA87" s="195"/>
      <c r="PMB87" s="196"/>
      <c r="PMC87" s="197"/>
      <c r="PMD87" s="198"/>
      <c r="PME87" s="198"/>
      <c r="PMF87" s="197"/>
      <c r="PMG87" s="197"/>
      <c r="PMH87" s="199"/>
      <c r="PMI87" s="200"/>
      <c r="PMJ87" s="201"/>
      <c r="PMK87" s="202"/>
      <c r="PML87" s="203"/>
      <c r="PMM87" s="198"/>
      <c r="PMN87" s="195"/>
      <c r="PMO87" s="196"/>
      <c r="PMP87" s="197"/>
      <c r="PMQ87" s="198"/>
      <c r="PMR87" s="198"/>
      <c r="PMS87" s="197"/>
      <c r="PMT87" s="197"/>
      <c r="PMU87" s="199"/>
      <c r="PMV87" s="200"/>
      <c r="PMW87" s="201"/>
      <c r="PMX87" s="202"/>
      <c r="PMY87" s="203"/>
      <c r="PMZ87" s="198"/>
      <c r="PNA87" s="195"/>
      <c r="PNB87" s="196"/>
      <c r="PNC87" s="197"/>
      <c r="PND87" s="198"/>
      <c r="PNE87" s="198"/>
      <c r="PNF87" s="197"/>
      <c r="PNG87" s="197"/>
      <c r="PNH87" s="199"/>
      <c r="PNI87" s="200"/>
      <c r="PNJ87" s="201"/>
      <c r="PNK87" s="202"/>
      <c r="PNL87" s="203"/>
      <c r="PNM87" s="198"/>
      <c r="PNN87" s="195"/>
      <c r="PNO87" s="196"/>
      <c r="PNP87" s="197"/>
      <c r="PNQ87" s="198"/>
      <c r="PNR87" s="198"/>
      <c r="PNS87" s="197"/>
      <c r="PNT87" s="197"/>
      <c r="PNU87" s="199"/>
      <c r="PNV87" s="200"/>
      <c r="PNW87" s="201"/>
      <c r="PNX87" s="202"/>
      <c r="PNY87" s="203"/>
      <c r="PNZ87" s="198"/>
      <c r="POA87" s="195"/>
      <c r="POB87" s="196"/>
      <c r="POC87" s="197"/>
      <c r="POD87" s="198"/>
      <c r="POE87" s="198"/>
      <c r="POF87" s="197"/>
      <c r="POG87" s="197"/>
      <c r="POH87" s="199"/>
      <c r="POI87" s="200"/>
      <c r="POJ87" s="201"/>
      <c r="POK87" s="202"/>
      <c r="POL87" s="203"/>
      <c r="POM87" s="198"/>
      <c r="PON87" s="195"/>
      <c r="POO87" s="196"/>
      <c r="POP87" s="197"/>
      <c r="POQ87" s="198"/>
      <c r="POR87" s="198"/>
      <c r="POS87" s="197"/>
      <c r="POT87" s="197"/>
      <c r="POU87" s="199"/>
      <c r="POV87" s="200"/>
      <c r="POW87" s="201"/>
      <c r="POX87" s="202"/>
      <c r="POY87" s="203"/>
      <c r="POZ87" s="198"/>
      <c r="PPA87" s="195"/>
      <c r="PPB87" s="196"/>
      <c r="PPC87" s="197"/>
      <c r="PPD87" s="198"/>
      <c r="PPE87" s="198"/>
      <c r="PPF87" s="197"/>
      <c r="PPG87" s="197"/>
      <c r="PPH87" s="199"/>
      <c r="PPI87" s="200"/>
      <c r="PPJ87" s="201"/>
      <c r="PPK87" s="202"/>
      <c r="PPL87" s="203"/>
      <c r="PPM87" s="198"/>
      <c r="PPN87" s="195"/>
      <c r="PPO87" s="196"/>
      <c r="PPP87" s="197"/>
      <c r="PPQ87" s="198"/>
      <c r="PPR87" s="198"/>
      <c r="PPS87" s="197"/>
      <c r="PPT87" s="197"/>
      <c r="PPU87" s="199"/>
      <c r="PPV87" s="200"/>
      <c r="PPW87" s="201"/>
      <c r="PPX87" s="202"/>
      <c r="PPY87" s="203"/>
      <c r="PPZ87" s="198"/>
      <c r="PQA87" s="195"/>
      <c r="PQB87" s="196"/>
      <c r="PQC87" s="197"/>
      <c r="PQD87" s="198"/>
      <c r="PQE87" s="198"/>
      <c r="PQF87" s="197"/>
      <c r="PQG87" s="197"/>
      <c r="PQH87" s="199"/>
      <c r="PQI87" s="200"/>
      <c r="PQJ87" s="201"/>
      <c r="PQK87" s="202"/>
      <c r="PQL87" s="203"/>
      <c r="PQM87" s="198"/>
      <c r="PQN87" s="195"/>
      <c r="PQO87" s="196"/>
      <c r="PQP87" s="197"/>
      <c r="PQQ87" s="198"/>
      <c r="PQR87" s="198"/>
      <c r="PQS87" s="197"/>
      <c r="PQT87" s="197"/>
      <c r="PQU87" s="199"/>
      <c r="PQV87" s="200"/>
      <c r="PQW87" s="201"/>
      <c r="PQX87" s="202"/>
      <c r="PQY87" s="203"/>
      <c r="PQZ87" s="198"/>
      <c r="PRA87" s="195"/>
      <c r="PRB87" s="196"/>
      <c r="PRC87" s="197"/>
      <c r="PRD87" s="198"/>
      <c r="PRE87" s="198"/>
      <c r="PRF87" s="197"/>
      <c r="PRG87" s="197"/>
      <c r="PRH87" s="199"/>
      <c r="PRI87" s="200"/>
      <c r="PRJ87" s="201"/>
      <c r="PRK87" s="202"/>
      <c r="PRL87" s="203"/>
      <c r="PRM87" s="198"/>
      <c r="PRN87" s="195"/>
      <c r="PRO87" s="196"/>
      <c r="PRP87" s="197"/>
      <c r="PRQ87" s="198"/>
      <c r="PRR87" s="198"/>
      <c r="PRS87" s="197"/>
      <c r="PRT87" s="197"/>
      <c r="PRU87" s="199"/>
      <c r="PRV87" s="200"/>
      <c r="PRW87" s="201"/>
      <c r="PRX87" s="202"/>
      <c r="PRY87" s="203"/>
      <c r="PRZ87" s="198"/>
      <c r="PSA87" s="195"/>
      <c r="PSB87" s="196"/>
      <c r="PSC87" s="197"/>
      <c r="PSD87" s="198"/>
      <c r="PSE87" s="198"/>
      <c r="PSF87" s="197"/>
      <c r="PSG87" s="197"/>
      <c r="PSH87" s="199"/>
      <c r="PSI87" s="200"/>
      <c r="PSJ87" s="201"/>
      <c r="PSK87" s="202"/>
      <c r="PSL87" s="203"/>
      <c r="PSM87" s="198"/>
      <c r="PSN87" s="195"/>
      <c r="PSO87" s="196"/>
      <c r="PSP87" s="197"/>
      <c r="PSQ87" s="198"/>
      <c r="PSR87" s="198"/>
      <c r="PSS87" s="197"/>
      <c r="PST87" s="197"/>
      <c r="PSU87" s="199"/>
      <c r="PSV87" s="200"/>
      <c r="PSW87" s="201"/>
      <c r="PSX87" s="202"/>
      <c r="PSY87" s="203"/>
      <c r="PSZ87" s="198"/>
      <c r="PTA87" s="195"/>
      <c r="PTB87" s="196"/>
      <c r="PTC87" s="197"/>
      <c r="PTD87" s="198"/>
      <c r="PTE87" s="198"/>
      <c r="PTF87" s="197"/>
      <c r="PTG87" s="197"/>
      <c r="PTH87" s="199"/>
      <c r="PTI87" s="200"/>
      <c r="PTJ87" s="201"/>
      <c r="PTK87" s="202"/>
      <c r="PTL87" s="203"/>
      <c r="PTM87" s="198"/>
      <c r="PTN87" s="195"/>
      <c r="PTO87" s="196"/>
      <c r="PTP87" s="197"/>
      <c r="PTQ87" s="198"/>
      <c r="PTR87" s="198"/>
      <c r="PTS87" s="197"/>
      <c r="PTT87" s="197"/>
      <c r="PTU87" s="199"/>
      <c r="PTV87" s="200"/>
      <c r="PTW87" s="201"/>
      <c r="PTX87" s="202"/>
      <c r="PTY87" s="203"/>
      <c r="PTZ87" s="198"/>
      <c r="PUA87" s="195"/>
      <c r="PUB87" s="196"/>
      <c r="PUC87" s="197"/>
      <c r="PUD87" s="198"/>
      <c r="PUE87" s="198"/>
      <c r="PUF87" s="197"/>
      <c r="PUG87" s="197"/>
      <c r="PUH87" s="199"/>
      <c r="PUI87" s="200"/>
      <c r="PUJ87" s="201"/>
      <c r="PUK87" s="202"/>
      <c r="PUL87" s="203"/>
      <c r="PUM87" s="198"/>
      <c r="PUN87" s="195"/>
      <c r="PUO87" s="196"/>
      <c r="PUP87" s="197"/>
      <c r="PUQ87" s="198"/>
      <c r="PUR87" s="198"/>
      <c r="PUS87" s="197"/>
      <c r="PUT87" s="197"/>
      <c r="PUU87" s="199"/>
      <c r="PUV87" s="200"/>
      <c r="PUW87" s="201"/>
      <c r="PUX87" s="202"/>
      <c r="PUY87" s="203"/>
      <c r="PUZ87" s="198"/>
      <c r="PVA87" s="195"/>
      <c r="PVB87" s="196"/>
      <c r="PVC87" s="197"/>
      <c r="PVD87" s="198"/>
      <c r="PVE87" s="198"/>
      <c r="PVF87" s="197"/>
      <c r="PVG87" s="197"/>
      <c r="PVH87" s="199"/>
      <c r="PVI87" s="200"/>
      <c r="PVJ87" s="201"/>
      <c r="PVK87" s="202"/>
      <c r="PVL87" s="203"/>
      <c r="PVM87" s="198"/>
      <c r="PVN87" s="195"/>
      <c r="PVO87" s="196"/>
      <c r="PVP87" s="197"/>
      <c r="PVQ87" s="198"/>
      <c r="PVR87" s="198"/>
      <c r="PVS87" s="197"/>
      <c r="PVT87" s="197"/>
      <c r="PVU87" s="199"/>
      <c r="PVV87" s="200"/>
      <c r="PVW87" s="201"/>
      <c r="PVX87" s="202"/>
      <c r="PVY87" s="203"/>
      <c r="PVZ87" s="198"/>
      <c r="PWA87" s="195"/>
      <c r="PWB87" s="196"/>
      <c r="PWC87" s="197"/>
      <c r="PWD87" s="198"/>
      <c r="PWE87" s="198"/>
      <c r="PWF87" s="197"/>
      <c r="PWG87" s="197"/>
      <c r="PWH87" s="199"/>
      <c r="PWI87" s="200"/>
      <c r="PWJ87" s="201"/>
      <c r="PWK87" s="202"/>
      <c r="PWL87" s="203"/>
      <c r="PWM87" s="198"/>
      <c r="PWN87" s="195"/>
      <c r="PWO87" s="196"/>
      <c r="PWP87" s="197"/>
      <c r="PWQ87" s="198"/>
      <c r="PWR87" s="198"/>
      <c r="PWS87" s="197"/>
      <c r="PWT87" s="197"/>
      <c r="PWU87" s="199"/>
      <c r="PWV87" s="200"/>
      <c r="PWW87" s="201"/>
      <c r="PWX87" s="202"/>
      <c r="PWY87" s="203"/>
      <c r="PWZ87" s="198"/>
      <c r="PXA87" s="195"/>
      <c r="PXB87" s="196"/>
      <c r="PXC87" s="197"/>
      <c r="PXD87" s="198"/>
      <c r="PXE87" s="198"/>
      <c r="PXF87" s="197"/>
      <c r="PXG87" s="197"/>
      <c r="PXH87" s="199"/>
      <c r="PXI87" s="200"/>
      <c r="PXJ87" s="201"/>
      <c r="PXK87" s="202"/>
      <c r="PXL87" s="203"/>
      <c r="PXM87" s="198"/>
      <c r="PXN87" s="195"/>
      <c r="PXO87" s="196"/>
      <c r="PXP87" s="197"/>
      <c r="PXQ87" s="198"/>
      <c r="PXR87" s="198"/>
      <c r="PXS87" s="197"/>
      <c r="PXT87" s="197"/>
      <c r="PXU87" s="199"/>
      <c r="PXV87" s="200"/>
      <c r="PXW87" s="201"/>
      <c r="PXX87" s="202"/>
      <c r="PXY87" s="203"/>
      <c r="PXZ87" s="198"/>
      <c r="PYA87" s="195"/>
      <c r="PYB87" s="196"/>
      <c r="PYC87" s="197"/>
      <c r="PYD87" s="198"/>
      <c r="PYE87" s="198"/>
      <c r="PYF87" s="197"/>
      <c r="PYG87" s="197"/>
      <c r="PYH87" s="199"/>
      <c r="PYI87" s="200"/>
      <c r="PYJ87" s="201"/>
      <c r="PYK87" s="202"/>
      <c r="PYL87" s="203"/>
      <c r="PYM87" s="198"/>
      <c r="PYN87" s="195"/>
      <c r="PYO87" s="196"/>
      <c r="PYP87" s="197"/>
      <c r="PYQ87" s="198"/>
      <c r="PYR87" s="198"/>
      <c r="PYS87" s="197"/>
      <c r="PYT87" s="197"/>
      <c r="PYU87" s="199"/>
      <c r="PYV87" s="200"/>
      <c r="PYW87" s="201"/>
      <c r="PYX87" s="202"/>
      <c r="PYY87" s="203"/>
      <c r="PYZ87" s="198"/>
      <c r="PZA87" s="195"/>
      <c r="PZB87" s="196"/>
      <c r="PZC87" s="197"/>
      <c r="PZD87" s="198"/>
      <c r="PZE87" s="198"/>
      <c r="PZF87" s="197"/>
      <c r="PZG87" s="197"/>
      <c r="PZH87" s="199"/>
      <c r="PZI87" s="200"/>
      <c r="PZJ87" s="201"/>
      <c r="PZK87" s="202"/>
      <c r="PZL87" s="203"/>
      <c r="PZM87" s="198"/>
      <c r="PZN87" s="195"/>
      <c r="PZO87" s="196"/>
      <c r="PZP87" s="197"/>
      <c r="PZQ87" s="198"/>
      <c r="PZR87" s="198"/>
      <c r="PZS87" s="197"/>
      <c r="PZT87" s="197"/>
      <c r="PZU87" s="199"/>
      <c r="PZV87" s="200"/>
      <c r="PZW87" s="201"/>
      <c r="PZX87" s="202"/>
      <c r="PZY87" s="203"/>
      <c r="PZZ87" s="198"/>
      <c r="QAA87" s="195"/>
      <c r="QAB87" s="196"/>
      <c r="QAC87" s="197"/>
      <c r="QAD87" s="198"/>
      <c r="QAE87" s="198"/>
      <c r="QAF87" s="197"/>
      <c r="QAG87" s="197"/>
      <c r="QAH87" s="199"/>
      <c r="QAI87" s="200"/>
      <c r="QAJ87" s="201"/>
      <c r="QAK87" s="202"/>
      <c r="QAL87" s="203"/>
      <c r="QAM87" s="198"/>
      <c r="QAN87" s="195"/>
      <c r="QAO87" s="196"/>
      <c r="QAP87" s="197"/>
      <c r="QAQ87" s="198"/>
      <c r="QAR87" s="198"/>
      <c r="QAS87" s="197"/>
      <c r="QAT87" s="197"/>
      <c r="QAU87" s="199"/>
      <c r="QAV87" s="200"/>
      <c r="QAW87" s="201"/>
      <c r="QAX87" s="202"/>
      <c r="QAY87" s="203"/>
      <c r="QAZ87" s="198"/>
      <c r="QBA87" s="195"/>
      <c r="QBB87" s="196"/>
      <c r="QBC87" s="197"/>
      <c r="QBD87" s="198"/>
      <c r="QBE87" s="198"/>
      <c r="QBF87" s="197"/>
      <c r="QBG87" s="197"/>
      <c r="QBH87" s="199"/>
      <c r="QBI87" s="200"/>
      <c r="QBJ87" s="201"/>
      <c r="QBK87" s="202"/>
      <c r="QBL87" s="203"/>
      <c r="QBM87" s="198"/>
      <c r="QBN87" s="195"/>
      <c r="QBO87" s="196"/>
      <c r="QBP87" s="197"/>
      <c r="QBQ87" s="198"/>
      <c r="QBR87" s="198"/>
      <c r="QBS87" s="197"/>
      <c r="QBT87" s="197"/>
      <c r="QBU87" s="199"/>
      <c r="QBV87" s="200"/>
      <c r="QBW87" s="201"/>
      <c r="QBX87" s="202"/>
      <c r="QBY87" s="203"/>
      <c r="QBZ87" s="198"/>
      <c r="QCA87" s="195"/>
      <c r="QCB87" s="196"/>
      <c r="QCC87" s="197"/>
      <c r="QCD87" s="198"/>
      <c r="QCE87" s="198"/>
      <c r="QCF87" s="197"/>
      <c r="QCG87" s="197"/>
      <c r="QCH87" s="199"/>
      <c r="QCI87" s="200"/>
      <c r="QCJ87" s="201"/>
      <c r="QCK87" s="202"/>
      <c r="QCL87" s="203"/>
      <c r="QCM87" s="198"/>
      <c r="QCN87" s="195"/>
      <c r="QCO87" s="196"/>
      <c r="QCP87" s="197"/>
      <c r="QCQ87" s="198"/>
      <c r="QCR87" s="198"/>
      <c r="QCS87" s="197"/>
      <c r="QCT87" s="197"/>
      <c r="QCU87" s="199"/>
      <c r="QCV87" s="200"/>
      <c r="QCW87" s="201"/>
      <c r="QCX87" s="202"/>
      <c r="QCY87" s="203"/>
      <c r="QCZ87" s="198"/>
      <c r="QDA87" s="195"/>
      <c r="QDB87" s="196"/>
      <c r="QDC87" s="197"/>
      <c r="QDD87" s="198"/>
      <c r="QDE87" s="198"/>
      <c r="QDF87" s="197"/>
      <c r="QDG87" s="197"/>
      <c r="QDH87" s="199"/>
      <c r="QDI87" s="200"/>
      <c r="QDJ87" s="201"/>
      <c r="QDK87" s="202"/>
      <c r="QDL87" s="203"/>
      <c r="QDM87" s="198"/>
      <c r="QDN87" s="195"/>
      <c r="QDO87" s="196"/>
      <c r="QDP87" s="197"/>
      <c r="QDQ87" s="198"/>
      <c r="QDR87" s="198"/>
      <c r="QDS87" s="197"/>
      <c r="QDT87" s="197"/>
      <c r="QDU87" s="199"/>
      <c r="QDV87" s="200"/>
      <c r="QDW87" s="201"/>
      <c r="QDX87" s="202"/>
      <c r="QDY87" s="203"/>
      <c r="QDZ87" s="198"/>
      <c r="QEA87" s="195"/>
      <c r="QEB87" s="196"/>
      <c r="QEC87" s="197"/>
      <c r="QED87" s="198"/>
      <c r="QEE87" s="198"/>
      <c r="QEF87" s="197"/>
      <c r="QEG87" s="197"/>
      <c r="QEH87" s="199"/>
      <c r="QEI87" s="200"/>
      <c r="QEJ87" s="201"/>
      <c r="QEK87" s="202"/>
      <c r="QEL87" s="203"/>
      <c r="QEM87" s="198"/>
      <c r="QEN87" s="195"/>
      <c r="QEO87" s="196"/>
      <c r="QEP87" s="197"/>
      <c r="QEQ87" s="198"/>
      <c r="QER87" s="198"/>
      <c r="QES87" s="197"/>
      <c r="QET87" s="197"/>
      <c r="QEU87" s="199"/>
      <c r="QEV87" s="200"/>
      <c r="QEW87" s="201"/>
      <c r="QEX87" s="202"/>
      <c r="QEY87" s="203"/>
      <c r="QEZ87" s="198"/>
      <c r="QFA87" s="195"/>
      <c r="QFB87" s="196"/>
      <c r="QFC87" s="197"/>
      <c r="QFD87" s="198"/>
      <c r="QFE87" s="198"/>
      <c r="QFF87" s="197"/>
      <c r="QFG87" s="197"/>
      <c r="QFH87" s="199"/>
      <c r="QFI87" s="200"/>
      <c r="QFJ87" s="201"/>
      <c r="QFK87" s="202"/>
      <c r="QFL87" s="203"/>
      <c r="QFM87" s="198"/>
      <c r="QFN87" s="195"/>
      <c r="QFO87" s="196"/>
      <c r="QFP87" s="197"/>
      <c r="QFQ87" s="198"/>
      <c r="QFR87" s="198"/>
      <c r="QFS87" s="197"/>
      <c r="QFT87" s="197"/>
      <c r="QFU87" s="199"/>
      <c r="QFV87" s="200"/>
      <c r="QFW87" s="201"/>
      <c r="QFX87" s="202"/>
      <c r="QFY87" s="203"/>
      <c r="QFZ87" s="198"/>
      <c r="QGA87" s="195"/>
      <c r="QGB87" s="196"/>
      <c r="QGC87" s="197"/>
      <c r="QGD87" s="198"/>
      <c r="QGE87" s="198"/>
      <c r="QGF87" s="197"/>
      <c r="QGG87" s="197"/>
      <c r="QGH87" s="199"/>
      <c r="QGI87" s="200"/>
      <c r="QGJ87" s="201"/>
      <c r="QGK87" s="202"/>
      <c r="QGL87" s="203"/>
      <c r="QGM87" s="198"/>
      <c r="QGN87" s="195"/>
      <c r="QGO87" s="196"/>
      <c r="QGP87" s="197"/>
      <c r="QGQ87" s="198"/>
      <c r="QGR87" s="198"/>
      <c r="QGS87" s="197"/>
      <c r="QGT87" s="197"/>
      <c r="QGU87" s="199"/>
      <c r="QGV87" s="200"/>
      <c r="QGW87" s="201"/>
      <c r="QGX87" s="202"/>
      <c r="QGY87" s="203"/>
      <c r="QGZ87" s="198"/>
      <c r="QHA87" s="195"/>
      <c r="QHB87" s="196"/>
      <c r="QHC87" s="197"/>
      <c r="QHD87" s="198"/>
      <c r="QHE87" s="198"/>
      <c r="QHF87" s="197"/>
      <c r="QHG87" s="197"/>
      <c r="QHH87" s="199"/>
      <c r="QHI87" s="200"/>
      <c r="QHJ87" s="201"/>
      <c r="QHK87" s="202"/>
      <c r="QHL87" s="203"/>
      <c r="QHM87" s="198"/>
      <c r="QHN87" s="195"/>
      <c r="QHO87" s="196"/>
      <c r="QHP87" s="197"/>
      <c r="QHQ87" s="198"/>
      <c r="QHR87" s="198"/>
      <c r="QHS87" s="197"/>
      <c r="QHT87" s="197"/>
      <c r="QHU87" s="199"/>
      <c r="QHV87" s="200"/>
      <c r="QHW87" s="201"/>
      <c r="QHX87" s="202"/>
      <c r="QHY87" s="203"/>
      <c r="QHZ87" s="198"/>
      <c r="QIA87" s="195"/>
      <c r="QIB87" s="196"/>
      <c r="QIC87" s="197"/>
      <c r="QID87" s="198"/>
      <c r="QIE87" s="198"/>
      <c r="QIF87" s="197"/>
      <c r="QIG87" s="197"/>
      <c r="QIH87" s="199"/>
      <c r="QII87" s="200"/>
      <c r="QIJ87" s="201"/>
      <c r="QIK87" s="202"/>
      <c r="QIL87" s="203"/>
      <c r="QIM87" s="198"/>
      <c r="QIN87" s="195"/>
      <c r="QIO87" s="196"/>
      <c r="QIP87" s="197"/>
      <c r="QIQ87" s="198"/>
      <c r="QIR87" s="198"/>
      <c r="QIS87" s="197"/>
      <c r="QIT87" s="197"/>
      <c r="QIU87" s="199"/>
      <c r="QIV87" s="200"/>
      <c r="QIW87" s="201"/>
      <c r="QIX87" s="202"/>
      <c r="QIY87" s="203"/>
      <c r="QIZ87" s="198"/>
      <c r="QJA87" s="195"/>
      <c r="QJB87" s="196"/>
      <c r="QJC87" s="197"/>
      <c r="QJD87" s="198"/>
      <c r="QJE87" s="198"/>
      <c r="QJF87" s="197"/>
      <c r="QJG87" s="197"/>
      <c r="QJH87" s="199"/>
      <c r="QJI87" s="200"/>
      <c r="QJJ87" s="201"/>
      <c r="QJK87" s="202"/>
      <c r="QJL87" s="203"/>
      <c r="QJM87" s="198"/>
      <c r="QJN87" s="195"/>
      <c r="QJO87" s="196"/>
      <c r="QJP87" s="197"/>
      <c r="QJQ87" s="198"/>
      <c r="QJR87" s="198"/>
      <c r="QJS87" s="197"/>
      <c r="QJT87" s="197"/>
      <c r="QJU87" s="199"/>
      <c r="QJV87" s="200"/>
      <c r="QJW87" s="201"/>
      <c r="QJX87" s="202"/>
      <c r="QJY87" s="203"/>
      <c r="QJZ87" s="198"/>
      <c r="QKA87" s="195"/>
      <c r="QKB87" s="196"/>
      <c r="QKC87" s="197"/>
      <c r="QKD87" s="198"/>
      <c r="QKE87" s="198"/>
      <c r="QKF87" s="197"/>
      <c r="QKG87" s="197"/>
      <c r="QKH87" s="199"/>
      <c r="QKI87" s="200"/>
      <c r="QKJ87" s="201"/>
      <c r="QKK87" s="202"/>
      <c r="QKL87" s="203"/>
      <c r="QKM87" s="198"/>
      <c r="QKN87" s="195"/>
      <c r="QKO87" s="196"/>
      <c r="QKP87" s="197"/>
      <c r="QKQ87" s="198"/>
      <c r="QKR87" s="198"/>
      <c r="QKS87" s="197"/>
      <c r="QKT87" s="197"/>
      <c r="QKU87" s="199"/>
      <c r="QKV87" s="200"/>
      <c r="QKW87" s="201"/>
      <c r="QKX87" s="202"/>
      <c r="QKY87" s="203"/>
      <c r="QKZ87" s="198"/>
      <c r="QLA87" s="195"/>
      <c r="QLB87" s="196"/>
      <c r="QLC87" s="197"/>
      <c r="QLD87" s="198"/>
      <c r="QLE87" s="198"/>
      <c r="QLF87" s="197"/>
      <c r="QLG87" s="197"/>
      <c r="QLH87" s="199"/>
      <c r="QLI87" s="200"/>
      <c r="QLJ87" s="201"/>
      <c r="QLK87" s="202"/>
      <c r="QLL87" s="203"/>
      <c r="QLM87" s="198"/>
      <c r="QLN87" s="195"/>
      <c r="QLO87" s="196"/>
      <c r="QLP87" s="197"/>
      <c r="QLQ87" s="198"/>
      <c r="QLR87" s="198"/>
      <c r="QLS87" s="197"/>
      <c r="QLT87" s="197"/>
      <c r="QLU87" s="199"/>
      <c r="QLV87" s="200"/>
      <c r="QLW87" s="201"/>
      <c r="QLX87" s="202"/>
      <c r="QLY87" s="203"/>
      <c r="QLZ87" s="198"/>
      <c r="QMA87" s="195"/>
      <c r="QMB87" s="196"/>
      <c r="QMC87" s="197"/>
      <c r="QMD87" s="198"/>
      <c r="QME87" s="198"/>
      <c r="QMF87" s="197"/>
      <c r="QMG87" s="197"/>
      <c r="QMH87" s="199"/>
      <c r="QMI87" s="200"/>
      <c r="QMJ87" s="201"/>
      <c r="QMK87" s="202"/>
      <c r="QML87" s="203"/>
      <c r="QMM87" s="198"/>
      <c r="QMN87" s="195"/>
      <c r="QMO87" s="196"/>
      <c r="QMP87" s="197"/>
      <c r="QMQ87" s="198"/>
      <c r="QMR87" s="198"/>
      <c r="QMS87" s="197"/>
      <c r="QMT87" s="197"/>
      <c r="QMU87" s="199"/>
      <c r="QMV87" s="200"/>
      <c r="QMW87" s="201"/>
      <c r="QMX87" s="202"/>
      <c r="QMY87" s="203"/>
      <c r="QMZ87" s="198"/>
      <c r="QNA87" s="195"/>
      <c r="QNB87" s="196"/>
      <c r="QNC87" s="197"/>
      <c r="QND87" s="198"/>
      <c r="QNE87" s="198"/>
      <c r="QNF87" s="197"/>
      <c r="QNG87" s="197"/>
      <c r="QNH87" s="199"/>
      <c r="QNI87" s="200"/>
      <c r="QNJ87" s="201"/>
      <c r="QNK87" s="202"/>
      <c r="QNL87" s="203"/>
      <c r="QNM87" s="198"/>
      <c r="QNN87" s="195"/>
      <c r="QNO87" s="196"/>
      <c r="QNP87" s="197"/>
      <c r="QNQ87" s="198"/>
      <c r="QNR87" s="198"/>
      <c r="QNS87" s="197"/>
      <c r="QNT87" s="197"/>
      <c r="QNU87" s="199"/>
      <c r="QNV87" s="200"/>
      <c r="QNW87" s="201"/>
      <c r="QNX87" s="202"/>
      <c r="QNY87" s="203"/>
      <c r="QNZ87" s="198"/>
      <c r="QOA87" s="195"/>
      <c r="QOB87" s="196"/>
      <c r="QOC87" s="197"/>
      <c r="QOD87" s="198"/>
      <c r="QOE87" s="198"/>
      <c r="QOF87" s="197"/>
      <c r="QOG87" s="197"/>
      <c r="QOH87" s="199"/>
      <c r="QOI87" s="200"/>
      <c r="QOJ87" s="201"/>
      <c r="QOK87" s="202"/>
      <c r="QOL87" s="203"/>
      <c r="QOM87" s="198"/>
      <c r="QON87" s="195"/>
      <c r="QOO87" s="196"/>
      <c r="QOP87" s="197"/>
      <c r="QOQ87" s="198"/>
      <c r="QOR87" s="198"/>
      <c r="QOS87" s="197"/>
      <c r="QOT87" s="197"/>
      <c r="QOU87" s="199"/>
      <c r="QOV87" s="200"/>
      <c r="QOW87" s="201"/>
      <c r="QOX87" s="202"/>
      <c r="QOY87" s="203"/>
      <c r="QOZ87" s="198"/>
      <c r="QPA87" s="195"/>
      <c r="QPB87" s="196"/>
      <c r="QPC87" s="197"/>
      <c r="QPD87" s="198"/>
      <c r="QPE87" s="198"/>
      <c r="QPF87" s="197"/>
      <c r="QPG87" s="197"/>
      <c r="QPH87" s="199"/>
      <c r="QPI87" s="200"/>
      <c r="QPJ87" s="201"/>
      <c r="QPK87" s="202"/>
      <c r="QPL87" s="203"/>
      <c r="QPM87" s="198"/>
      <c r="QPN87" s="195"/>
      <c r="QPO87" s="196"/>
      <c r="QPP87" s="197"/>
      <c r="QPQ87" s="198"/>
      <c r="QPR87" s="198"/>
      <c r="QPS87" s="197"/>
      <c r="QPT87" s="197"/>
      <c r="QPU87" s="199"/>
      <c r="QPV87" s="200"/>
      <c r="QPW87" s="201"/>
      <c r="QPX87" s="202"/>
      <c r="QPY87" s="203"/>
      <c r="QPZ87" s="198"/>
      <c r="QQA87" s="195"/>
      <c r="QQB87" s="196"/>
      <c r="QQC87" s="197"/>
      <c r="QQD87" s="198"/>
      <c r="QQE87" s="198"/>
      <c r="QQF87" s="197"/>
      <c r="QQG87" s="197"/>
      <c r="QQH87" s="199"/>
      <c r="QQI87" s="200"/>
      <c r="QQJ87" s="201"/>
      <c r="QQK87" s="202"/>
      <c r="QQL87" s="203"/>
      <c r="QQM87" s="198"/>
      <c r="QQN87" s="195"/>
      <c r="QQO87" s="196"/>
      <c r="QQP87" s="197"/>
      <c r="QQQ87" s="198"/>
      <c r="QQR87" s="198"/>
      <c r="QQS87" s="197"/>
      <c r="QQT87" s="197"/>
      <c r="QQU87" s="199"/>
      <c r="QQV87" s="200"/>
      <c r="QQW87" s="201"/>
      <c r="QQX87" s="202"/>
      <c r="QQY87" s="203"/>
      <c r="QQZ87" s="198"/>
      <c r="QRA87" s="195"/>
      <c r="QRB87" s="196"/>
      <c r="QRC87" s="197"/>
      <c r="QRD87" s="198"/>
      <c r="QRE87" s="198"/>
      <c r="QRF87" s="197"/>
      <c r="QRG87" s="197"/>
      <c r="QRH87" s="199"/>
      <c r="QRI87" s="200"/>
      <c r="QRJ87" s="201"/>
      <c r="QRK87" s="202"/>
      <c r="QRL87" s="203"/>
      <c r="QRM87" s="198"/>
      <c r="QRN87" s="195"/>
      <c r="QRO87" s="196"/>
      <c r="QRP87" s="197"/>
      <c r="QRQ87" s="198"/>
      <c r="QRR87" s="198"/>
      <c r="QRS87" s="197"/>
      <c r="QRT87" s="197"/>
      <c r="QRU87" s="199"/>
      <c r="QRV87" s="200"/>
      <c r="QRW87" s="201"/>
      <c r="QRX87" s="202"/>
      <c r="QRY87" s="203"/>
      <c r="QRZ87" s="198"/>
      <c r="QSA87" s="195"/>
      <c r="QSB87" s="196"/>
      <c r="QSC87" s="197"/>
      <c r="QSD87" s="198"/>
      <c r="QSE87" s="198"/>
      <c r="QSF87" s="197"/>
      <c r="QSG87" s="197"/>
      <c r="QSH87" s="199"/>
      <c r="QSI87" s="200"/>
      <c r="QSJ87" s="201"/>
      <c r="QSK87" s="202"/>
      <c r="QSL87" s="203"/>
      <c r="QSM87" s="198"/>
      <c r="QSN87" s="195"/>
      <c r="QSO87" s="196"/>
      <c r="QSP87" s="197"/>
      <c r="QSQ87" s="198"/>
      <c r="QSR87" s="198"/>
      <c r="QSS87" s="197"/>
      <c r="QST87" s="197"/>
      <c r="QSU87" s="199"/>
      <c r="QSV87" s="200"/>
      <c r="QSW87" s="201"/>
      <c r="QSX87" s="202"/>
      <c r="QSY87" s="203"/>
      <c r="QSZ87" s="198"/>
      <c r="QTA87" s="195"/>
      <c r="QTB87" s="196"/>
      <c r="QTC87" s="197"/>
      <c r="QTD87" s="198"/>
      <c r="QTE87" s="198"/>
      <c r="QTF87" s="197"/>
      <c r="QTG87" s="197"/>
      <c r="QTH87" s="199"/>
      <c r="QTI87" s="200"/>
      <c r="QTJ87" s="201"/>
      <c r="QTK87" s="202"/>
      <c r="QTL87" s="203"/>
      <c r="QTM87" s="198"/>
      <c r="QTN87" s="195"/>
      <c r="QTO87" s="196"/>
      <c r="QTP87" s="197"/>
      <c r="QTQ87" s="198"/>
      <c r="QTR87" s="198"/>
      <c r="QTS87" s="197"/>
      <c r="QTT87" s="197"/>
      <c r="QTU87" s="199"/>
      <c r="QTV87" s="200"/>
      <c r="QTW87" s="201"/>
      <c r="QTX87" s="202"/>
      <c r="QTY87" s="203"/>
      <c r="QTZ87" s="198"/>
      <c r="QUA87" s="195"/>
      <c r="QUB87" s="196"/>
      <c r="QUC87" s="197"/>
      <c r="QUD87" s="198"/>
      <c r="QUE87" s="198"/>
      <c r="QUF87" s="197"/>
      <c r="QUG87" s="197"/>
      <c r="QUH87" s="199"/>
      <c r="QUI87" s="200"/>
      <c r="QUJ87" s="201"/>
      <c r="QUK87" s="202"/>
      <c r="QUL87" s="203"/>
      <c r="QUM87" s="198"/>
      <c r="QUN87" s="195"/>
      <c r="QUO87" s="196"/>
      <c r="QUP87" s="197"/>
      <c r="QUQ87" s="198"/>
      <c r="QUR87" s="198"/>
      <c r="QUS87" s="197"/>
      <c r="QUT87" s="197"/>
      <c r="QUU87" s="199"/>
      <c r="QUV87" s="200"/>
      <c r="QUW87" s="201"/>
      <c r="QUX87" s="202"/>
      <c r="QUY87" s="203"/>
      <c r="QUZ87" s="198"/>
      <c r="QVA87" s="195"/>
      <c r="QVB87" s="196"/>
      <c r="QVC87" s="197"/>
      <c r="QVD87" s="198"/>
      <c r="QVE87" s="198"/>
      <c r="QVF87" s="197"/>
      <c r="QVG87" s="197"/>
      <c r="QVH87" s="199"/>
      <c r="QVI87" s="200"/>
      <c r="QVJ87" s="201"/>
      <c r="QVK87" s="202"/>
      <c r="QVL87" s="203"/>
      <c r="QVM87" s="198"/>
      <c r="QVN87" s="195"/>
      <c r="QVO87" s="196"/>
      <c r="QVP87" s="197"/>
      <c r="QVQ87" s="198"/>
      <c r="QVR87" s="198"/>
      <c r="QVS87" s="197"/>
      <c r="QVT87" s="197"/>
      <c r="QVU87" s="199"/>
      <c r="QVV87" s="200"/>
      <c r="QVW87" s="201"/>
      <c r="QVX87" s="202"/>
      <c r="QVY87" s="203"/>
      <c r="QVZ87" s="198"/>
      <c r="QWA87" s="195"/>
      <c r="QWB87" s="196"/>
      <c r="QWC87" s="197"/>
      <c r="QWD87" s="198"/>
      <c r="QWE87" s="198"/>
      <c r="QWF87" s="197"/>
      <c r="QWG87" s="197"/>
      <c r="QWH87" s="199"/>
      <c r="QWI87" s="200"/>
      <c r="QWJ87" s="201"/>
      <c r="QWK87" s="202"/>
      <c r="QWL87" s="203"/>
      <c r="QWM87" s="198"/>
      <c r="QWN87" s="195"/>
      <c r="QWO87" s="196"/>
      <c r="QWP87" s="197"/>
      <c r="QWQ87" s="198"/>
      <c r="QWR87" s="198"/>
      <c r="QWS87" s="197"/>
      <c r="QWT87" s="197"/>
      <c r="QWU87" s="199"/>
      <c r="QWV87" s="200"/>
      <c r="QWW87" s="201"/>
      <c r="QWX87" s="202"/>
      <c r="QWY87" s="203"/>
      <c r="QWZ87" s="198"/>
      <c r="QXA87" s="195"/>
      <c r="QXB87" s="196"/>
      <c r="QXC87" s="197"/>
      <c r="QXD87" s="198"/>
      <c r="QXE87" s="198"/>
      <c r="QXF87" s="197"/>
      <c r="QXG87" s="197"/>
      <c r="QXH87" s="199"/>
      <c r="QXI87" s="200"/>
      <c r="QXJ87" s="201"/>
      <c r="QXK87" s="202"/>
      <c r="QXL87" s="203"/>
      <c r="QXM87" s="198"/>
      <c r="QXN87" s="195"/>
      <c r="QXO87" s="196"/>
      <c r="QXP87" s="197"/>
      <c r="QXQ87" s="198"/>
      <c r="QXR87" s="198"/>
      <c r="QXS87" s="197"/>
      <c r="QXT87" s="197"/>
      <c r="QXU87" s="199"/>
      <c r="QXV87" s="200"/>
      <c r="QXW87" s="201"/>
      <c r="QXX87" s="202"/>
      <c r="QXY87" s="203"/>
      <c r="QXZ87" s="198"/>
      <c r="QYA87" s="195"/>
      <c r="QYB87" s="196"/>
      <c r="QYC87" s="197"/>
      <c r="QYD87" s="198"/>
      <c r="QYE87" s="198"/>
      <c r="QYF87" s="197"/>
      <c r="QYG87" s="197"/>
      <c r="QYH87" s="199"/>
      <c r="QYI87" s="200"/>
      <c r="QYJ87" s="201"/>
      <c r="QYK87" s="202"/>
      <c r="QYL87" s="203"/>
      <c r="QYM87" s="198"/>
      <c r="QYN87" s="195"/>
      <c r="QYO87" s="196"/>
      <c r="QYP87" s="197"/>
      <c r="QYQ87" s="198"/>
      <c r="QYR87" s="198"/>
      <c r="QYS87" s="197"/>
      <c r="QYT87" s="197"/>
      <c r="QYU87" s="199"/>
      <c r="QYV87" s="200"/>
      <c r="QYW87" s="201"/>
      <c r="QYX87" s="202"/>
      <c r="QYY87" s="203"/>
      <c r="QYZ87" s="198"/>
      <c r="QZA87" s="195"/>
      <c r="QZB87" s="196"/>
      <c r="QZC87" s="197"/>
      <c r="QZD87" s="198"/>
      <c r="QZE87" s="198"/>
      <c r="QZF87" s="197"/>
      <c r="QZG87" s="197"/>
      <c r="QZH87" s="199"/>
      <c r="QZI87" s="200"/>
      <c r="QZJ87" s="201"/>
      <c r="QZK87" s="202"/>
      <c r="QZL87" s="203"/>
      <c r="QZM87" s="198"/>
      <c r="QZN87" s="195"/>
      <c r="QZO87" s="196"/>
      <c r="QZP87" s="197"/>
      <c r="QZQ87" s="198"/>
      <c r="QZR87" s="198"/>
      <c r="QZS87" s="197"/>
      <c r="QZT87" s="197"/>
      <c r="QZU87" s="199"/>
      <c r="QZV87" s="200"/>
      <c r="QZW87" s="201"/>
      <c r="QZX87" s="202"/>
      <c r="QZY87" s="203"/>
      <c r="QZZ87" s="198"/>
      <c r="RAA87" s="195"/>
      <c r="RAB87" s="196"/>
      <c r="RAC87" s="197"/>
      <c r="RAD87" s="198"/>
      <c r="RAE87" s="198"/>
      <c r="RAF87" s="197"/>
      <c r="RAG87" s="197"/>
      <c r="RAH87" s="199"/>
      <c r="RAI87" s="200"/>
      <c r="RAJ87" s="201"/>
      <c r="RAK87" s="202"/>
      <c r="RAL87" s="203"/>
      <c r="RAM87" s="198"/>
      <c r="RAN87" s="195"/>
      <c r="RAO87" s="196"/>
      <c r="RAP87" s="197"/>
      <c r="RAQ87" s="198"/>
      <c r="RAR87" s="198"/>
      <c r="RAS87" s="197"/>
      <c r="RAT87" s="197"/>
      <c r="RAU87" s="199"/>
      <c r="RAV87" s="200"/>
      <c r="RAW87" s="201"/>
      <c r="RAX87" s="202"/>
      <c r="RAY87" s="203"/>
      <c r="RAZ87" s="198"/>
      <c r="RBA87" s="195"/>
      <c r="RBB87" s="196"/>
      <c r="RBC87" s="197"/>
      <c r="RBD87" s="198"/>
      <c r="RBE87" s="198"/>
      <c r="RBF87" s="197"/>
      <c r="RBG87" s="197"/>
      <c r="RBH87" s="199"/>
      <c r="RBI87" s="200"/>
      <c r="RBJ87" s="201"/>
      <c r="RBK87" s="202"/>
      <c r="RBL87" s="203"/>
      <c r="RBM87" s="198"/>
      <c r="RBN87" s="195"/>
      <c r="RBO87" s="196"/>
      <c r="RBP87" s="197"/>
      <c r="RBQ87" s="198"/>
      <c r="RBR87" s="198"/>
      <c r="RBS87" s="197"/>
      <c r="RBT87" s="197"/>
      <c r="RBU87" s="199"/>
      <c r="RBV87" s="200"/>
      <c r="RBW87" s="201"/>
      <c r="RBX87" s="202"/>
      <c r="RBY87" s="203"/>
      <c r="RBZ87" s="198"/>
      <c r="RCA87" s="195"/>
      <c r="RCB87" s="196"/>
      <c r="RCC87" s="197"/>
      <c r="RCD87" s="198"/>
      <c r="RCE87" s="198"/>
      <c r="RCF87" s="197"/>
      <c r="RCG87" s="197"/>
      <c r="RCH87" s="199"/>
      <c r="RCI87" s="200"/>
      <c r="RCJ87" s="201"/>
      <c r="RCK87" s="202"/>
      <c r="RCL87" s="203"/>
      <c r="RCM87" s="198"/>
      <c r="RCN87" s="195"/>
      <c r="RCO87" s="196"/>
      <c r="RCP87" s="197"/>
      <c r="RCQ87" s="198"/>
      <c r="RCR87" s="198"/>
      <c r="RCS87" s="197"/>
      <c r="RCT87" s="197"/>
      <c r="RCU87" s="199"/>
      <c r="RCV87" s="200"/>
      <c r="RCW87" s="201"/>
      <c r="RCX87" s="202"/>
      <c r="RCY87" s="203"/>
      <c r="RCZ87" s="198"/>
      <c r="RDA87" s="195"/>
      <c r="RDB87" s="196"/>
      <c r="RDC87" s="197"/>
      <c r="RDD87" s="198"/>
      <c r="RDE87" s="198"/>
      <c r="RDF87" s="197"/>
      <c r="RDG87" s="197"/>
      <c r="RDH87" s="199"/>
      <c r="RDI87" s="200"/>
      <c r="RDJ87" s="201"/>
      <c r="RDK87" s="202"/>
      <c r="RDL87" s="203"/>
      <c r="RDM87" s="198"/>
      <c r="RDN87" s="195"/>
      <c r="RDO87" s="196"/>
      <c r="RDP87" s="197"/>
      <c r="RDQ87" s="198"/>
      <c r="RDR87" s="198"/>
      <c r="RDS87" s="197"/>
      <c r="RDT87" s="197"/>
      <c r="RDU87" s="199"/>
      <c r="RDV87" s="200"/>
      <c r="RDW87" s="201"/>
      <c r="RDX87" s="202"/>
      <c r="RDY87" s="203"/>
      <c r="RDZ87" s="198"/>
      <c r="REA87" s="195"/>
      <c r="REB87" s="196"/>
      <c r="REC87" s="197"/>
      <c r="RED87" s="198"/>
      <c r="REE87" s="198"/>
      <c r="REF87" s="197"/>
      <c r="REG87" s="197"/>
      <c r="REH87" s="199"/>
      <c r="REI87" s="200"/>
      <c r="REJ87" s="201"/>
      <c r="REK87" s="202"/>
      <c r="REL87" s="203"/>
      <c r="REM87" s="198"/>
      <c r="REN87" s="195"/>
      <c r="REO87" s="196"/>
      <c r="REP87" s="197"/>
      <c r="REQ87" s="198"/>
      <c r="RER87" s="198"/>
      <c r="RES87" s="197"/>
      <c r="RET87" s="197"/>
      <c r="REU87" s="199"/>
      <c r="REV87" s="200"/>
      <c r="REW87" s="201"/>
      <c r="REX87" s="202"/>
      <c r="REY87" s="203"/>
      <c r="REZ87" s="198"/>
      <c r="RFA87" s="195"/>
      <c r="RFB87" s="196"/>
      <c r="RFC87" s="197"/>
      <c r="RFD87" s="198"/>
      <c r="RFE87" s="198"/>
      <c r="RFF87" s="197"/>
      <c r="RFG87" s="197"/>
      <c r="RFH87" s="199"/>
      <c r="RFI87" s="200"/>
      <c r="RFJ87" s="201"/>
      <c r="RFK87" s="202"/>
      <c r="RFL87" s="203"/>
      <c r="RFM87" s="198"/>
      <c r="RFN87" s="195"/>
      <c r="RFO87" s="196"/>
      <c r="RFP87" s="197"/>
      <c r="RFQ87" s="198"/>
      <c r="RFR87" s="198"/>
      <c r="RFS87" s="197"/>
      <c r="RFT87" s="197"/>
      <c r="RFU87" s="199"/>
      <c r="RFV87" s="200"/>
      <c r="RFW87" s="201"/>
      <c r="RFX87" s="202"/>
      <c r="RFY87" s="203"/>
      <c r="RFZ87" s="198"/>
      <c r="RGA87" s="195"/>
      <c r="RGB87" s="196"/>
      <c r="RGC87" s="197"/>
      <c r="RGD87" s="198"/>
      <c r="RGE87" s="198"/>
      <c r="RGF87" s="197"/>
      <c r="RGG87" s="197"/>
      <c r="RGH87" s="199"/>
      <c r="RGI87" s="200"/>
      <c r="RGJ87" s="201"/>
      <c r="RGK87" s="202"/>
      <c r="RGL87" s="203"/>
      <c r="RGM87" s="198"/>
      <c r="RGN87" s="195"/>
      <c r="RGO87" s="196"/>
      <c r="RGP87" s="197"/>
      <c r="RGQ87" s="198"/>
      <c r="RGR87" s="198"/>
      <c r="RGS87" s="197"/>
      <c r="RGT87" s="197"/>
      <c r="RGU87" s="199"/>
      <c r="RGV87" s="200"/>
      <c r="RGW87" s="201"/>
      <c r="RGX87" s="202"/>
      <c r="RGY87" s="203"/>
      <c r="RGZ87" s="198"/>
      <c r="RHA87" s="195"/>
      <c r="RHB87" s="196"/>
      <c r="RHC87" s="197"/>
      <c r="RHD87" s="198"/>
      <c r="RHE87" s="198"/>
      <c r="RHF87" s="197"/>
      <c r="RHG87" s="197"/>
      <c r="RHH87" s="199"/>
      <c r="RHI87" s="200"/>
      <c r="RHJ87" s="201"/>
      <c r="RHK87" s="202"/>
      <c r="RHL87" s="203"/>
      <c r="RHM87" s="198"/>
      <c r="RHN87" s="195"/>
      <c r="RHO87" s="196"/>
      <c r="RHP87" s="197"/>
      <c r="RHQ87" s="198"/>
      <c r="RHR87" s="198"/>
      <c r="RHS87" s="197"/>
      <c r="RHT87" s="197"/>
      <c r="RHU87" s="199"/>
      <c r="RHV87" s="200"/>
      <c r="RHW87" s="201"/>
      <c r="RHX87" s="202"/>
      <c r="RHY87" s="203"/>
      <c r="RHZ87" s="198"/>
      <c r="RIA87" s="195"/>
      <c r="RIB87" s="196"/>
      <c r="RIC87" s="197"/>
      <c r="RID87" s="198"/>
      <c r="RIE87" s="198"/>
      <c r="RIF87" s="197"/>
      <c r="RIG87" s="197"/>
      <c r="RIH87" s="199"/>
      <c r="RII87" s="200"/>
      <c r="RIJ87" s="201"/>
      <c r="RIK87" s="202"/>
      <c r="RIL87" s="203"/>
      <c r="RIM87" s="198"/>
      <c r="RIN87" s="195"/>
      <c r="RIO87" s="196"/>
      <c r="RIP87" s="197"/>
      <c r="RIQ87" s="198"/>
      <c r="RIR87" s="198"/>
      <c r="RIS87" s="197"/>
      <c r="RIT87" s="197"/>
      <c r="RIU87" s="199"/>
      <c r="RIV87" s="200"/>
      <c r="RIW87" s="201"/>
      <c r="RIX87" s="202"/>
      <c r="RIY87" s="203"/>
      <c r="RIZ87" s="198"/>
      <c r="RJA87" s="195"/>
      <c r="RJB87" s="196"/>
      <c r="RJC87" s="197"/>
      <c r="RJD87" s="198"/>
      <c r="RJE87" s="198"/>
      <c r="RJF87" s="197"/>
      <c r="RJG87" s="197"/>
      <c r="RJH87" s="199"/>
      <c r="RJI87" s="200"/>
      <c r="RJJ87" s="201"/>
      <c r="RJK87" s="202"/>
      <c r="RJL87" s="203"/>
      <c r="RJM87" s="198"/>
      <c r="RJN87" s="195"/>
      <c r="RJO87" s="196"/>
      <c r="RJP87" s="197"/>
      <c r="RJQ87" s="198"/>
      <c r="RJR87" s="198"/>
      <c r="RJS87" s="197"/>
      <c r="RJT87" s="197"/>
      <c r="RJU87" s="199"/>
      <c r="RJV87" s="200"/>
      <c r="RJW87" s="201"/>
      <c r="RJX87" s="202"/>
      <c r="RJY87" s="203"/>
      <c r="RJZ87" s="198"/>
      <c r="RKA87" s="195"/>
      <c r="RKB87" s="196"/>
      <c r="RKC87" s="197"/>
      <c r="RKD87" s="198"/>
      <c r="RKE87" s="198"/>
      <c r="RKF87" s="197"/>
      <c r="RKG87" s="197"/>
      <c r="RKH87" s="199"/>
      <c r="RKI87" s="200"/>
      <c r="RKJ87" s="201"/>
      <c r="RKK87" s="202"/>
      <c r="RKL87" s="203"/>
      <c r="RKM87" s="198"/>
      <c r="RKN87" s="195"/>
      <c r="RKO87" s="196"/>
      <c r="RKP87" s="197"/>
      <c r="RKQ87" s="198"/>
      <c r="RKR87" s="198"/>
      <c r="RKS87" s="197"/>
      <c r="RKT87" s="197"/>
      <c r="RKU87" s="199"/>
      <c r="RKV87" s="200"/>
      <c r="RKW87" s="201"/>
      <c r="RKX87" s="202"/>
      <c r="RKY87" s="203"/>
      <c r="RKZ87" s="198"/>
      <c r="RLA87" s="195"/>
      <c r="RLB87" s="196"/>
      <c r="RLC87" s="197"/>
      <c r="RLD87" s="198"/>
      <c r="RLE87" s="198"/>
      <c r="RLF87" s="197"/>
      <c r="RLG87" s="197"/>
      <c r="RLH87" s="199"/>
      <c r="RLI87" s="200"/>
      <c r="RLJ87" s="201"/>
      <c r="RLK87" s="202"/>
      <c r="RLL87" s="203"/>
      <c r="RLM87" s="198"/>
      <c r="RLN87" s="195"/>
      <c r="RLO87" s="196"/>
      <c r="RLP87" s="197"/>
      <c r="RLQ87" s="198"/>
      <c r="RLR87" s="198"/>
      <c r="RLS87" s="197"/>
      <c r="RLT87" s="197"/>
      <c r="RLU87" s="199"/>
      <c r="RLV87" s="200"/>
      <c r="RLW87" s="201"/>
      <c r="RLX87" s="202"/>
      <c r="RLY87" s="203"/>
      <c r="RLZ87" s="198"/>
      <c r="RMA87" s="195"/>
      <c r="RMB87" s="196"/>
      <c r="RMC87" s="197"/>
      <c r="RMD87" s="198"/>
      <c r="RME87" s="198"/>
      <c r="RMF87" s="197"/>
      <c r="RMG87" s="197"/>
      <c r="RMH87" s="199"/>
      <c r="RMI87" s="200"/>
      <c r="RMJ87" s="201"/>
      <c r="RMK87" s="202"/>
      <c r="RML87" s="203"/>
      <c r="RMM87" s="198"/>
      <c r="RMN87" s="195"/>
      <c r="RMO87" s="196"/>
      <c r="RMP87" s="197"/>
      <c r="RMQ87" s="198"/>
      <c r="RMR87" s="198"/>
      <c r="RMS87" s="197"/>
      <c r="RMT87" s="197"/>
      <c r="RMU87" s="199"/>
      <c r="RMV87" s="200"/>
      <c r="RMW87" s="201"/>
      <c r="RMX87" s="202"/>
      <c r="RMY87" s="203"/>
      <c r="RMZ87" s="198"/>
      <c r="RNA87" s="195"/>
      <c r="RNB87" s="196"/>
      <c r="RNC87" s="197"/>
      <c r="RND87" s="198"/>
      <c r="RNE87" s="198"/>
      <c r="RNF87" s="197"/>
      <c r="RNG87" s="197"/>
      <c r="RNH87" s="199"/>
      <c r="RNI87" s="200"/>
      <c r="RNJ87" s="201"/>
      <c r="RNK87" s="202"/>
      <c r="RNL87" s="203"/>
      <c r="RNM87" s="198"/>
      <c r="RNN87" s="195"/>
      <c r="RNO87" s="196"/>
      <c r="RNP87" s="197"/>
      <c r="RNQ87" s="198"/>
      <c r="RNR87" s="198"/>
      <c r="RNS87" s="197"/>
      <c r="RNT87" s="197"/>
      <c r="RNU87" s="199"/>
      <c r="RNV87" s="200"/>
      <c r="RNW87" s="201"/>
      <c r="RNX87" s="202"/>
      <c r="RNY87" s="203"/>
      <c r="RNZ87" s="198"/>
      <c r="ROA87" s="195"/>
      <c r="ROB87" s="196"/>
      <c r="ROC87" s="197"/>
      <c r="ROD87" s="198"/>
      <c r="ROE87" s="198"/>
      <c r="ROF87" s="197"/>
      <c r="ROG87" s="197"/>
      <c r="ROH87" s="199"/>
      <c r="ROI87" s="200"/>
      <c r="ROJ87" s="201"/>
      <c r="ROK87" s="202"/>
      <c r="ROL87" s="203"/>
      <c r="ROM87" s="198"/>
      <c r="RON87" s="195"/>
      <c r="ROO87" s="196"/>
      <c r="ROP87" s="197"/>
      <c r="ROQ87" s="198"/>
      <c r="ROR87" s="198"/>
      <c r="ROS87" s="197"/>
      <c r="ROT87" s="197"/>
      <c r="ROU87" s="199"/>
      <c r="ROV87" s="200"/>
      <c r="ROW87" s="201"/>
      <c r="ROX87" s="202"/>
      <c r="ROY87" s="203"/>
      <c r="ROZ87" s="198"/>
      <c r="RPA87" s="195"/>
      <c r="RPB87" s="196"/>
      <c r="RPC87" s="197"/>
      <c r="RPD87" s="198"/>
      <c r="RPE87" s="198"/>
      <c r="RPF87" s="197"/>
      <c r="RPG87" s="197"/>
      <c r="RPH87" s="199"/>
      <c r="RPI87" s="200"/>
      <c r="RPJ87" s="201"/>
      <c r="RPK87" s="202"/>
      <c r="RPL87" s="203"/>
      <c r="RPM87" s="198"/>
      <c r="RPN87" s="195"/>
      <c r="RPO87" s="196"/>
      <c r="RPP87" s="197"/>
      <c r="RPQ87" s="198"/>
      <c r="RPR87" s="198"/>
      <c r="RPS87" s="197"/>
      <c r="RPT87" s="197"/>
      <c r="RPU87" s="199"/>
      <c r="RPV87" s="200"/>
      <c r="RPW87" s="201"/>
      <c r="RPX87" s="202"/>
      <c r="RPY87" s="203"/>
      <c r="RPZ87" s="198"/>
      <c r="RQA87" s="195"/>
      <c r="RQB87" s="196"/>
      <c r="RQC87" s="197"/>
      <c r="RQD87" s="198"/>
      <c r="RQE87" s="198"/>
      <c r="RQF87" s="197"/>
      <c r="RQG87" s="197"/>
      <c r="RQH87" s="199"/>
      <c r="RQI87" s="200"/>
      <c r="RQJ87" s="201"/>
      <c r="RQK87" s="202"/>
      <c r="RQL87" s="203"/>
      <c r="RQM87" s="198"/>
      <c r="RQN87" s="195"/>
      <c r="RQO87" s="196"/>
      <c r="RQP87" s="197"/>
      <c r="RQQ87" s="198"/>
      <c r="RQR87" s="198"/>
      <c r="RQS87" s="197"/>
      <c r="RQT87" s="197"/>
      <c r="RQU87" s="199"/>
      <c r="RQV87" s="200"/>
      <c r="RQW87" s="201"/>
      <c r="RQX87" s="202"/>
      <c r="RQY87" s="203"/>
      <c r="RQZ87" s="198"/>
      <c r="RRA87" s="195"/>
      <c r="RRB87" s="196"/>
      <c r="RRC87" s="197"/>
      <c r="RRD87" s="198"/>
      <c r="RRE87" s="198"/>
      <c r="RRF87" s="197"/>
      <c r="RRG87" s="197"/>
      <c r="RRH87" s="199"/>
      <c r="RRI87" s="200"/>
      <c r="RRJ87" s="201"/>
      <c r="RRK87" s="202"/>
      <c r="RRL87" s="203"/>
      <c r="RRM87" s="198"/>
      <c r="RRN87" s="195"/>
      <c r="RRO87" s="196"/>
      <c r="RRP87" s="197"/>
      <c r="RRQ87" s="198"/>
      <c r="RRR87" s="198"/>
      <c r="RRS87" s="197"/>
      <c r="RRT87" s="197"/>
      <c r="RRU87" s="199"/>
      <c r="RRV87" s="200"/>
      <c r="RRW87" s="201"/>
      <c r="RRX87" s="202"/>
      <c r="RRY87" s="203"/>
      <c r="RRZ87" s="198"/>
      <c r="RSA87" s="195"/>
      <c r="RSB87" s="196"/>
      <c r="RSC87" s="197"/>
      <c r="RSD87" s="198"/>
      <c r="RSE87" s="198"/>
      <c r="RSF87" s="197"/>
      <c r="RSG87" s="197"/>
      <c r="RSH87" s="199"/>
      <c r="RSI87" s="200"/>
      <c r="RSJ87" s="201"/>
      <c r="RSK87" s="202"/>
      <c r="RSL87" s="203"/>
      <c r="RSM87" s="198"/>
      <c r="RSN87" s="195"/>
      <c r="RSO87" s="196"/>
      <c r="RSP87" s="197"/>
      <c r="RSQ87" s="198"/>
      <c r="RSR87" s="198"/>
      <c r="RSS87" s="197"/>
      <c r="RST87" s="197"/>
      <c r="RSU87" s="199"/>
      <c r="RSV87" s="200"/>
      <c r="RSW87" s="201"/>
      <c r="RSX87" s="202"/>
      <c r="RSY87" s="203"/>
      <c r="RSZ87" s="198"/>
      <c r="RTA87" s="195"/>
      <c r="RTB87" s="196"/>
      <c r="RTC87" s="197"/>
      <c r="RTD87" s="198"/>
      <c r="RTE87" s="198"/>
      <c r="RTF87" s="197"/>
      <c r="RTG87" s="197"/>
      <c r="RTH87" s="199"/>
      <c r="RTI87" s="200"/>
      <c r="RTJ87" s="201"/>
      <c r="RTK87" s="202"/>
      <c r="RTL87" s="203"/>
      <c r="RTM87" s="198"/>
      <c r="RTN87" s="195"/>
      <c r="RTO87" s="196"/>
      <c r="RTP87" s="197"/>
      <c r="RTQ87" s="198"/>
      <c r="RTR87" s="198"/>
      <c r="RTS87" s="197"/>
      <c r="RTT87" s="197"/>
      <c r="RTU87" s="199"/>
      <c r="RTV87" s="200"/>
      <c r="RTW87" s="201"/>
      <c r="RTX87" s="202"/>
      <c r="RTY87" s="203"/>
      <c r="RTZ87" s="198"/>
      <c r="RUA87" s="195"/>
      <c r="RUB87" s="196"/>
      <c r="RUC87" s="197"/>
      <c r="RUD87" s="198"/>
      <c r="RUE87" s="198"/>
      <c r="RUF87" s="197"/>
      <c r="RUG87" s="197"/>
      <c r="RUH87" s="199"/>
      <c r="RUI87" s="200"/>
      <c r="RUJ87" s="201"/>
      <c r="RUK87" s="202"/>
      <c r="RUL87" s="203"/>
      <c r="RUM87" s="198"/>
      <c r="RUN87" s="195"/>
      <c r="RUO87" s="196"/>
      <c r="RUP87" s="197"/>
      <c r="RUQ87" s="198"/>
      <c r="RUR87" s="198"/>
      <c r="RUS87" s="197"/>
      <c r="RUT87" s="197"/>
      <c r="RUU87" s="199"/>
      <c r="RUV87" s="200"/>
      <c r="RUW87" s="201"/>
      <c r="RUX87" s="202"/>
      <c r="RUY87" s="203"/>
      <c r="RUZ87" s="198"/>
      <c r="RVA87" s="195"/>
      <c r="RVB87" s="196"/>
      <c r="RVC87" s="197"/>
      <c r="RVD87" s="198"/>
      <c r="RVE87" s="198"/>
      <c r="RVF87" s="197"/>
      <c r="RVG87" s="197"/>
      <c r="RVH87" s="199"/>
      <c r="RVI87" s="200"/>
      <c r="RVJ87" s="201"/>
      <c r="RVK87" s="202"/>
      <c r="RVL87" s="203"/>
      <c r="RVM87" s="198"/>
      <c r="RVN87" s="195"/>
      <c r="RVO87" s="196"/>
      <c r="RVP87" s="197"/>
      <c r="RVQ87" s="198"/>
      <c r="RVR87" s="198"/>
      <c r="RVS87" s="197"/>
      <c r="RVT87" s="197"/>
      <c r="RVU87" s="199"/>
      <c r="RVV87" s="200"/>
      <c r="RVW87" s="201"/>
      <c r="RVX87" s="202"/>
      <c r="RVY87" s="203"/>
      <c r="RVZ87" s="198"/>
      <c r="RWA87" s="195"/>
      <c r="RWB87" s="196"/>
      <c r="RWC87" s="197"/>
      <c r="RWD87" s="198"/>
      <c r="RWE87" s="198"/>
      <c r="RWF87" s="197"/>
      <c r="RWG87" s="197"/>
      <c r="RWH87" s="199"/>
      <c r="RWI87" s="200"/>
      <c r="RWJ87" s="201"/>
      <c r="RWK87" s="202"/>
      <c r="RWL87" s="203"/>
      <c r="RWM87" s="198"/>
      <c r="RWN87" s="195"/>
      <c r="RWO87" s="196"/>
      <c r="RWP87" s="197"/>
      <c r="RWQ87" s="198"/>
      <c r="RWR87" s="198"/>
      <c r="RWS87" s="197"/>
      <c r="RWT87" s="197"/>
      <c r="RWU87" s="199"/>
      <c r="RWV87" s="200"/>
      <c r="RWW87" s="201"/>
      <c r="RWX87" s="202"/>
      <c r="RWY87" s="203"/>
      <c r="RWZ87" s="198"/>
      <c r="RXA87" s="195"/>
      <c r="RXB87" s="196"/>
      <c r="RXC87" s="197"/>
      <c r="RXD87" s="198"/>
      <c r="RXE87" s="198"/>
      <c r="RXF87" s="197"/>
      <c r="RXG87" s="197"/>
      <c r="RXH87" s="199"/>
      <c r="RXI87" s="200"/>
      <c r="RXJ87" s="201"/>
      <c r="RXK87" s="202"/>
      <c r="RXL87" s="203"/>
      <c r="RXM87" s="198"/>
      <c r="RXN87" s="195"/>
      <c r="RXO87" s="196"/>
      <c r="RXP87" s="197"/>
      <c r="RXQ87" s="198"/>
      <c r="RXR87" s="198"/>
      <c r="RXS87" s="197"/>
      <c r="RXT87" s="197"/>
      <c r="RXU87" s="199"/>
      <c r="RXV87" s="200"/>
      <c r="RXW87" s="201"/>
      <c r="RXX87" s="202"/>
      <c r="RXY87" s="203"/>
      <c r="RXZ87" s="198"/>
      <c r="RYA87" s="195"/>
      <c r="RYB87" s="196"/>
      <c r="RYC87" s="197"/>
      <c r="RYD87" s="198"/>
      <c r="RYE87" s="198"/>
      <c r="RYF87" s="197"/>
      <c r="RYG87" s="197"/>
      <c r="RYH87" s="199"/>
      <c r="RYI87" s="200"/>
      <c r="RYJ87" s="201"/>
      <c r="RYK87" s="202"/>
      <c r="RYL87" s="203"/>
      <c r="RYM87" s="198"/>
      <c r="RYN87" s="195"/>
      <c r="RYO87" s="196"/>
      <c r="RYP87" s="197"/>
      <c r="RYQ87" s="198"/>
      <c r="RYR87" s="198"/>
      <c r="RYS87" s="197"/>
      <c r="RYT87" s="197"/>
      <c r="RYU87" s="199"/>
      <c r="RYV87" s="200"/>
      <c r="RYW87" s="201"/>
      <c r="RYX87" s="202"/>
      <c r="RYY87" s="203"/>
      <c r="RYZ87" s="198"/>
      <c r="RZA87" s="195"/>
      <c r="RZB87" s="196"/>
      <c r="RZC87" s="197"/>
      <c r="RZD87" s="198"/>
      <c r="RZE87" s="198"/>
      <c r="RZF87" s="197"/>
      <c r="RZG87" s="197"/>
      <c r="RZH87" s="199"/>
      <c r="RZI87" s="200"/>
      <c r="RZJ87" s="201"/>
      <c r="RZK87" s="202"/>
      <c r="RZL87" s="203"/>
      <c r="RZM87" s="198"/>
      <c r="RZN87" s="195"/>
      <c r="RZO87" s="196"/>
      <c r="RZP87" s="197"/>
      <c r="RZQ87" s="198"/>
      <c r="RZR87" s="198"/>
      <c r="RZS87" s="197"/>
      <c r="RZT87" s="197"/>
      <c r="RZU87" s="199"/>
      <c r="RZV87" s="200"/>
      <c r="RZW87" s="201"/>
      <c r="RZX87" s="202"/>
      <c r="RZY87" s="203"/>
      <c r="RZZ87" s="198"/>
      <c r="SAA87" s="195"/>
      <c r="SAB87" s="196"/>
      <c r="SAC87" s="197"/>
      <c r="SAD87" s="198"/>
      <c r="SAE87" s="198"/>
      <c r="SAF87" s="197"/>
      <c r="SAG87" s="197"/>
      <c r="SAH87" s="199"/>
      <c r="SAI87" s="200"/>
      <c r="SAJ87" s="201"/>
      <c r="SAK87" s="202"/>
      <c r="SAL87" s="203"/>
      <c r="SAM87" s="198"/>
      <c r="SAN87" s="195"/>
      <c r="SAO87" s="196"/>
      <c r="SAP87" s="197"/>
      <c r="SAQ87" s="198"/>
      <c r="SAR87" s="198"/>
      <c r="SAS87" s="197"/>
      <c r="SAT87" s="197"/>
      <c r="SAU87" s="199"/>
      <c r="SAV87" s="200"/>
      <c r="SAW87" s="201"/>
      <c r="SAX87" s="202"/>
      <c r="SAY87" s="203"/>
      <c r="SAZ87" s="198"/>
      <c r="SBA87" s="195"/>
      <c r="SBB87" s="196"/>
      <c r="SBC87" s="197"/>
      <c r="SBD87" s="198"/>
      <c r="SBE87" s="198"/>
      <c r="SBF87" s="197"/>
      <c r="SBG87" s="197"/>
      <c r="SBH87" s="199"/>
      <c r="SBI87" s="200"/>
      <c r="SBJ87" s="201"/>
      <c r="SBK87" s="202"/>
      <c r="SBL87" s="203"/>
      <c r="SBM87" s="198"/>
      <c r="SBN87" s="195"/>
      <c r="SBO87" s="196"/>
      <c r="SBP87" s="197"/>
      <c r="SBQ87" s="198"/>
      <c r="SBR87" s="198"/>
      <c r="SBS87" s="197"/>
      <c r="SBT87" s="197"/>
      <c r="SBU87" s="199"/>
      <c r="SBV87" s="200"/>
      <c r="SBW87" s="201"/>
      <c r="SBX87" s="202"/>
      <c r="SBY87" s="203"/>
      <c r="SBZ87" s="198"/>
      <c r="SCA87" s="195"/>
      <c r="SCB87" s="196"/>
      <c r="SCC87" s="197"/>
      <c r="SCD87" s="198"/>
      <c r="SCE87" s="198"/>
      <c r="SCF87" s="197"/>
      <c r="SCG87" s="197"/>
      <c r="SCH87" s="199"/>
      <c r="SCI87" s="200"/>
      <c r="SCJ87" s="201"/>
      <c r="SCK87" s="202"/>
      <c r="SCL87" s="203"/>
      <c r="SCM87" s="198"/>
      <c r="SCN87" s="195"/>
      <c r="SCO87" s="196"/>
      <c r="SCP87" s="197"/>
      <c r="SCQ87" s="198"/>
      <c r="SCR87" s="198"/>
      <c r="SCS87" s="197"/>
      <c r="SCT87" s="197"/>
      <c r="SCU87" s="199"/>
      <c r="SCV87" s="200"/>
      <c r="SCW87" s="201"/>
      <c r="SCX87" s="202"/>
      <c r="SCY87" s="203"/>
      <c r="SCZ87" s="198"/>
      <c r="SDA87" s="195"/>
      <c r="SDB87" s="196"/>
      <c r="SDC87" s="197"/>
      <c r="SDD87" s="198"/>
      <c r="SDE87" s="198"/>
      <c r="SDF87" s="197"/>
      <c r="SDG87" s="197"/>
      <c r="SDH87" s="199"/>
      <c r="SDI87" s="200"/>
      <c r="SDJ87" s="201"/>
      <c r="SDK87" s="202"/>
      <c r="SDL87" s="203"/>
      <c r="SDM87" s="198"/>
      <c r="SDN87" s="195"/>
      <c r="SDO87" s="196"/>
      <c r="SDP87" s="197"/>
      <c r="SDQ87" s="198"/>
      <c r="SDR87" s="198"/>
      <c r="SDS87" s="197"/>
      <c r="SDT87" s="197"/>
      <c r="SDU87" s="199"/>
      <c r="SDV87" s="200"/>
      <c r="SDW87" s="201"/>
      <c r="SDX87" s="202"/>
      <c r="SDY87" s="203"/>
      <c r="SDZ87" s="198"/>
      <c r="SEA87" s="195"/>
      <c r="SEB87" s="196"/>
      <c r="SEC87" s="197"/>
      <c r="SED87" s="198"/>
      <c r="SEE87" s="198"/>
      <c r="SEF87" s="197"/>
      <c r="SEG87" s="197"/>
      <c r="SEH87" s="199"/>
      <c r="SEI87" s="200"/>
      <c r="SEJ87" s="201"/>
      <c r="SEK87" s="202"/>
      <c r="SEL87" s="203"/>
      <c r="SEM87" s="198"/>
      <c r="SEN87" s="195"/>
      <c r="SEO87" s="196"/>
      <c r="SEP87" s="197"/>
      <c r="SEQ87" s="198"/>
      <c r="SER87" s="198"/>
      <c r="SES87" s="197"/>
      <c r="SET87" s="197"/>
      <c r="SEU87" s="199"/>
      <c r="SEV87" s="200"/>
      <c r="SEW87" s="201"/>
      <c r="SEX87" s="202"/>
      <c r="SEY87" s="203"/>
      <c r="SEZ87" s="198"/>
      <c r="SFA87" s="195"/>
      <c r="SFB87" s="196"/>
      <c r="SFC87" s="197"/>
      <c r="SFD87" s="198"/>
      <c r="SFE87" s="198"/>
      <c r="SFF87" s="197"/>
      <c r="SFG87" s="197"/>
      <c r="SFH87" s="199"/>
      <c r="SFI87" s="200"/>
      <c r="SFJ87" s="201"/>
      <c r="SFK87" s="202"/>
      <c r="SFL87" s="203"/>
      <c r="SFM87" s="198"/>
      <c r="SFN87" s="195"/>
      <c r="SFO87" s="196"/>
      <c r="SFP87" s="197"/>
      <c r="SFQ87" s="198"/>
      <c r="SFR87" s="198"/>
      <c r="SFS87" s="197"/>
      <c r="SFT87" s="197"/>
      <c r="SFU87" s="199"/>
      <c r="SFV87" s="200"/>
      <c r="SFW87" s="201"/>
      <c r="SFX87" s="202"/>
      <c r="SFY87" s="203"/>
      <c r="SFZ87" s="198"/>
      <c r="SGA87" s="195"/>
      <c r="SGB87" s="196"/>
      <c r="SGC87" s="197"/>
      <c r="SGD87" s="198"/>
      <c r="SGE87" s="198"/>
      <c r="SGF87" s="197"/>
      <c r="SGG87" s="197"/>
      <c r="SGH87" s="199"/>
      <c r="SGI87" s="200"/>
      <c r="SGJ87" s="201"/>
      <c r="SGK87" s="202"/>
      <c r="SGL87" s="203"/>
      <c r="SGM87" s="198"/>
      <c r="SGN87" s="195"/>
      <c r="SGO87" s="196"/>
      <c r="SGP87" s="197"/>
      <c r="SGQ87" s="198"/>
      <c r="SGR87" s="198"/>
      <c r="SGS87" s="197"/>
      <c r="SGT87" s="197"/>
      <c r="SGU87" s="199"/>
      <c r="SGV87" s="200"/>
      <c r="SGW87" s="201"/>
      <c r="SGX87" s="202"/>
      <c r="SGY87" s="203"/>
      <c r="SGZ87" s="198"/>
      <c r="SHA87" s="195"/>
      <c r="SHB87" s="196"/>
      <c r="SHC87" s="197"/>
      <c r="SHD87" s="198"/>
      <c r="SHE87" s="198"/>
      <c r="SHF87" s="197"/>
      <c r="SHG87" s="197"/>
      <c r="SHH87" s="199"/>
      <c r="SHI87" s="200"/>
      <c r="SHJ87" s="201"/>
      <c r="SHK87" s="202"/>
      <c r="SHL87" s="203"/>
      <c r="SHM87" s="198"/>
      <c r="SHN87" s="195"/>
      <c r="SHO87" s="196"/>
      <c r="SHP87" s="197"/>
      <c r="SHQ87" s="198"/>
      <c r="SHR87" s="198"/>
      <c r="SHS87" s="197"/>
      <c r="SHT87" s="197"/>
      <c r="SHU87" s="199"/>
      <c r="SHV87" s="200"/>
      <c r="SHW87" s="201"/>
      <c r="SHX87" s="202"/>
      <c r="SHY87" s="203"/>
      <c r="SHZ87" s="198"/>
      <c r="SIA87" s="195"/>
      <c r="SIB87" s="196"/>
      <c r="SIC87" s="197"/>
      <c r="SID87" s="198"/>
      <c r="SIE87" s="198"/>
      <c r="SIF87" s="197"/>
      <c r="SIG87" s="197"/>
      <c r="SIH87" s="199"/>
      <c r="SII87" s="200"/>
      <c r="SIJ87" s="201"/>
      <c r="SIK87" s="202"/>
      <c r="SIL87" s="203"/>
      <c r="SIM87" s="198"/>
      <c r="SIN87" s="195"/>
      <c r="SIO87" s="196"/>
      <c r="SIP87" s="197"/>
      <c r="SIQ87" s="198"/>
      <c r="SIR87" s="198"/>
      <c r="SIS87" s="197"/>
      <c r="SIT87" s="197"/>
      <c r="SIU87" s="199"/>
      <c r="SIV87" s="200"/>
      <c r="SIW87" s="201"/>
      <c r="SIX87" s="202"/>
      <c r="SIY87" s="203"/>
      <c r="SIZ87" s="198"/>
      <c r="SJA87" s="195"/>
      <c r="SJB87" s="196"/>
      <c r="SJC87" s="197"/>
      <c r="SJD87" s="198"/>
      <c r="SJE87" s="198"/>
      <c r="SJF87" s="197"/>
      <c r="SJG87" s="197"/>
      <c r="SJH87" s="199"/>
      <c r="SJI87" s="200"/>
      <c r="SJJ87" s="201"/>
      <c r="SJK87" s="202"/>
      <c r="SJL87" s="203"/>
      <c r="SJM87" s="198"/>
      <c r="SJN87" s="195"/>
      <c r="SJO87" s="196"/>
      <c r="SJP87" s="197"/>
      <c r="SJQ87" s="198"/>
      <c r="SJR87" s="198"/>
      <c r="SJS87" s="197"/>
      <c r="SJT87" s="197"/>
      <c r="SJU87" s="199"/>
      <c r="SJV87" s="200"/>
      <c r="SJW87" s="201"/>
      <c r="SJX87" s="202"/>
      <c r="SJY87" s="203"/>
      <c r="SJZ87" s="198"/>
      <c r="SKA87" s="195"/>
      <c r="SKB87" s="196"/>
      <c r="SKC87" s="197"/>
      <c r="SKD87" s="198"/>
      <c r="SKE87" s="198"/>
      <c r="SKF87" s="197"/>
      <c r="SKG87" s="197"/>
      <c r="SKH87" s="199"/>
      <c r="SKI87" s="200"/>
      <c r="SKJ87" s="201"/>
      <c r="SKK87" s="202"/>
      <c r="SKL87" s="203"/>
      <c r="SKM87" s="198"/>
      <c r="SKN87" s="195"/>
      <c r="SKO87" s="196"/>
      <c r="SKP87" s="197"/>
      <c r="SKQ87" s="198"/>
      <c r="SKR87" s="198"/>
      <c r="SKS87" s="197"/>
      <c r="SKT87" s="197"/>
      <c r="SKU87" s="199"/>
      <c r="SKV87" s="200"/>
      <c r="SKW87" s="201"/>
      <c r="SKX87" s="202"/>
      <c r="SKY87" s="203"/>
      <c r="SKZ87" s="198"/>
      <c r="SLA87" s="195"/>
      <c r="SLB87" s="196"/>
      <c r="SLC87" s="197"/>
      <c r="SLD87" s="198"/>
      <c r="SLE87" s="198"/>
      <c r="SLF87" s="197"/>
      <c r="SLG87" s="197"/>
      <c r="SLH87" s="199"/>
      <c r="SLI87" s="200"/>
      <c r="SLJ87" s="201"/>
      <c r="SLK87" s="202"/>
      <c r="SLL87" s="203"/>
      <c r="SLM87" s="198"/>
      <c r="SLN87" s="195"/>
      <c r="SLO87" s="196"/>
      <c r="SLP87" s="197"/>
      <c r="SLQ87" s="198"/>
      <c r="SLR87" s="198"/>
      <c r="SLS87" s="197"/>
      <c r="SLT87" s="197"/>
      <c r="SLU87" s="199"/>
      <c r="SLV87" s="200"/>
      <c r="SLW87" s="201"/>
      <c r="SLX87" s="202"/>
      <c r="SLY87" s="203"/>
      <c r="SLZ87" s="198"/>
      <c r="SMA87" s="195"/>
      <c r="SMB87" s="196"/>
      <c r="SMC87" s="197"/>
      <c r="SMD87" s="198"/>
      <c r="SME87" s="198"/>
      <c r="SMF87" s="197"/>
      <c r="SMG87" s="197"/>
      <c r="SMH87" s="199"/>
      <c r="SMI87" s="200"/>
      <c r="SMJ87" s="201"/>
      <c r="SMK87" s="202"/>
      <c r="SML87" s="203"/>
      <c r="SMM87" s="198"/>
      <c r="SMN87" s="195"/>
      <c r="SMO87" s="196"/>
      <c r="SMP87" s="197"/>
      <c r="SMQ87" s="198"/>
      <c r="SMR87" s="198"/>
      <c r="SMS87" s="197"/>
      <c r="SMT87" s="197"/>
      <c r="SMU87" s="199"/>
      <c r="SMV87" s="200"/>
      <c r="SMW87" s="201"/>
      <c r="SMX87" s="202"/>
      <c r="SMY87" s="203"/>
      <c r="SMZ87" s="198"/>
      <c r="SNA87" s="195"/>
      <c r="SNB87" s="196"/>
      <c r="SNC87" s="197"/>
      <c r="SND87" s="198"/>
      <c r="SNE87" s="198"/>
      <c r="SNF87" s="197"/>
      <c r="SNG87" s="197"/>
      <c r="SNH87" s="199"/>
      <c r="SNI87" s="200"/>
      <c r="SNJ87" s="201"/>
      <c r="SNK87" s="202"/>
      <c r="SNL87" s="203"/>
      <c r="SNM87" s="198"/>
      <c r="SNN87" s="195"/>
      <c r="SNO87" s="196"/>
      <c r="SNP87" s="197"/>
      <c r="SNQ87" s="198"/>
      <c r="SNR87" s="198"/>
      <c r="SNS87" s="197"/>
      <c r="SNT87" s="197"/>
      <c r="SNU87" s="199"/>
      <c r="SNV87" s="200"/>
      <c r="SNW87" s="201"/>
      <c r="SNX87" s="202"/>
      <c r="SNY87" s="203"/>
      <c r="SNZ87" s="198"/>
      <c r="SOA87" s="195"/>
      <c r="SOB87" s="196"/>
      <c r="SOC87" s="197"/>
      <c r="SOD87" s="198"/>
      <c r="SOE87" s="198"/>
      <c r="SOF87" s="197"/>
      <c r="SOG87" s="197"/>
      <c r="SOH87" s="199"/>
      <c r="SOI87" s="200"/>
      <c r="SOJ87" s="201"/>
      <c r="SOK87" s="202"/>
      <c r="SOL87" s="203"/>
      <c r="SOM87" s="198"/>
      <c r="SON87" s="195"/>
      <c r="SOO87" s="196"/>
      <c r="SOP87" s="197"/>
      <c r="SOQ87" s="198"/>
      <c r="SOR87" s="198"/>
      <c r="SOS87" s="197"/>
      <c r="SOT87" s="197"/>
      <c r="SOU87" s="199"/>
      <c r="SOV87" s="200"/>
      <c r="SOW87" s="201"/>
      <c r="SOX87" s="202"/>
      <c r="SOY87" s="203"/>
      <c r="SOZ87" s="198"/>
      <c r="SPA87" s="195"/>
      <c r="SPB87" s="196"/>
      <c r="SPC87" s="197"/>
      <c r="SPD87" s="198"/>
      <c r="SPE87" s="198"/>
      <c r="SPF87" s="197"/>
      <c r="SPG87" s="197"/>
      <c r="SPH87" s="199"/>
      <c r="SPI87" s="200"/>
      <c r="SPJ87" s="201"/>
      <c r="SPK87" s="202"/>
      <c r="SPL87" s="203"/>
      <c r="SPM87" s="198"/>
      <c r="SPN87" s="195"/>
      <c r="SPO87" s="196"/>
      <c r="SPP87" s="197"/>
      <c r="SPQ87" s="198"/>
      <c r="SPR87" s="198"/>
      <c r="SPS87" s="197"/>
      <c r="SPT87" s="197"/>
      <c r="SPU87" s="199"/>
      <c r="SPV87" s="200"/>
      <c r="SPW87" s="201"/>
      <c r="SPX87" s="202"/>
      <c r="SPY87" s="203"/>
      <c r="SPZ87" s="198"/>
      <c r="SQA87" s="195"/>
      <c r="SQB87" s="196"/>
      <c r="SQC87" s="197"/>
      <c r="SQD87" s="198"/>
      <c r="SQE87" s="198"/>
      <c r="SQF87" s="197"/>
      <c r="SQG87" s="197"/>
      <c r="SQH87" s="199"/>
      <c r="SQI87" s="200"/>
      <c r="SQJ87" s="201"/>
      <c r="SQK87" s="202"/>
      <c r="SQL87" s="203"/>
      <c r="SQM87" s="198"/>
      <c r="SQN87" s="195"/>
      <c r="SQO87" s="196"/>
      <c r="SQP87" s="197"/>
      <c r="SQQ87" s="198"/>
      <c r="SQR87" s="198"/>
      <c r="SQS87" s="197"/>
      <c r="SQT87" s="197"/>
      <c r="SQU87" s="199"/>
      <c r="SQV87" s="200"/>
      <c r="SQW87" s="201"/>
      <c r="SQX87" s="202"/>
      <c r="SQY87" s="203"/>
      <c r="SQZ87" s="198"/>
      <c r="SRA87" s="195"/>
      <c r="SRB87" s="196"/>
      <c r="SRC87" s="197"/>
      <c r="SRD87" s="198"/>
      <c r="SRE87" s="198"/>
      <c r="SRF87" s="197"/>
      <c r="SRG87" s="197"/>
      <c r="SRH87" s="199"/>
      <c r="SRI87" s="200"/>
      <c r="SRJ87" s="201"/>
      <c r="SRK87" s="202"/>
      <c r="SRL87" s="203"/>
      <c r="SRM87" s="198"/>
      <c r="SRN87" s="195"/>
      <c r="SRO87" s="196"/>
      <c r="SRP87" s="197"/>
      <c r="SRQ87" s="198"/>
      <c r="SRR87" s="198"/>
      <c r="SRS87" s="197"/>
      <c r="SRT87" s="197"/>
      <c r="SRU87" s="199"/>
      <c r="SRV87" s="200"/>
      <c r="SRW87" s="201"/>
      <c r="SRX87" s="202"/>
      <c r="SRY87" s="203"/>
      <c r="SRZ87" s="198"/>
      <c r="SSA87" s="195"/>
      <c r="SSB87" s="196"/>
      <c r="SSC87" s="197"/>
      <c r="SSD87" s="198"/>
      <c r="SSE87" s="198"/>
      <c r="SSF87" s="197"/>
      <c r="SSG87" s="197"/>
      <c r="SSH87" s="199"/>
      <c r="SSI87" s="200"/>
      <c r="SSJ87" s="201"/>
      <c r="SSK87" s="202"/>
      <c r="SSL87" s="203"/>
      <c r="SSM87" s="198"/>
      <c r="SSN87" s="195"/>
      <c r="SSO87" s="196"/>
      <c r="SSP87" s="197"/>
      <c r="SSQ87" s="198"/>
      <c r="SSR87" s="198"/>
      <c r="SSS87" s="197"/>
      <c r="SST87" s="197"/>
      <c r="SSU87" s="199"/>
      <c r="SSV87" s="200"/>
      <c r="SSW87" s="201"/>
      <c r="SSX87" s="202"/>
      <c r="SSY87" s="203"/>
      <c r="SSZ87" s="198"/>
      <c r="STA87" s="195"/>
      <c r="STB87" s="196"/>
      <c r="STC87" s="197"/>
      <c r="STD87" s="198"/>
      <c r="STE87" s="198"/>
      <c r="STF87" s="197"/>
      <c r="STG87" s="197"/>
      <c r="STH87" s="199"/>
      <c r="STI87" s="200"/>
      <c r="STJ87" s="201"/>
      <c r="STK87" s="202"/>
      <c r="STL87" s="203"/>
      <c r="STM87" s="198"/>
      <c r="STN87" s="195"/>
      <c r="STO87" s="196"/>
      <c r="STP87" s="197"/>
      <c r="STQ87" s="198"/>
      <c r="STR87" s="198"/>
      <c r="STS87" s="197"/>
      <c r="STT87" s="197"/>
      <c r="STU87" s="199"/>
      <c r="STV87" s="200"/>
      <c r="STW87" s="201"/>
      <c r="STX87" s="202"/>
      <c r="STY87" s="203"/>
      <c r="STZ87" s="198"/>
      <c r="SUA87" s="195"/>
      <c r="SUB87" s="196"/>
      <c r="SUC87" s="197"/>
      <c r="SUD87" s="198"/>
      <c r="SUE87" s="198"/>
      <c r="SUF87" s="197"/>
      <c r="SUG87" s="197"/>
      <c r="SUH87" s="199"/>
      <c r="SUI87" s="200"/>
      <c r="SUJ87" s="201"/>
      <c r="SUK87" s="202"/>
      <c r="SUL87" s="203"/>
      <c r="SUM87" s="198"/>
      <c r="SUN87" s="195"/>
      <c r="SUO87" s="196"/>
      <c r="SUP87" s="197"/>
      <c r="SUQ87" s="198"/>
      <c r="SUR87" s="198"/>
      <c r="SUS87" s="197"/>
      <c r="SUT87" s="197"/>
      <c r="SUU87" s="199"/>
      <c r="SUV87" s="200"/>
      <c r="SUW87" s="201"/>
      <c r="SUX87" s="202"/>
      <c r="SUY87" s="203"/>
      <c r="SUZ87" s="198"/>
      <c r="SVA87" s="195"/>
      <c r="SVB87" s="196"/>
      <c r="SVC87" s="197"/>
      <c r="SVD87" s="198"/>
      <c r="SVE87" s="198"/>
      <c r="SVF87" s="197"/>
      <c r="SVG87" s="197"/>
      <c r="SVH87" s="199"/>
      <c r="SVI87" s="200"/>
      <c r="SVJ87" s="201"/>
      <c r="SVK87" s="202"/>
      <c r="SVL87" s="203"/>
      <c r="SVM87" s="198"/>
      <c r="SVN87" s="195"/>
      <c r="SVO87" s="196"/>
      <c r="SVP87" s="197"/>
      <c r="SVQ87" s="198"/>
      <c r="SVR87" s="198"/>
      <c r="SVS87" s="197"/>
      <c r="SVT87" s="197"/>
      <c r="SVU87" s="199"/>
      <c r="SVV87" s="200"/>
      <c r="SVW87" s="201"/>
      <c r="SVX87" s="202"/>
      <c r="SVY87" s="203"/>
      <c r="SVZ87" s="198"/>
      <c r="SWA87" s="195"/>
      <c r="SWB87" s="196"/>
      <c r="SWC87" s="197"/>
      <c r="SWD87" s="198"/>
      <c r="SWE87" s="198"/>
      <c r="SWF87" s="197"/>
      <c r="SWG87" s="197"/>
      <c r="SWH87" s="199"/>
      <c r="SWI87" s="200"/>
      <c r="SWJ87" s="201"/>
      <c r="SWK87" s="202"/>
      <c r="SWL87" s="203"/>
      <c r="SWM87" s="198"/>
      <c r="SWN87" s="195"/>
      <c r="SWO87" s="196"/>
      <c r="SWP87" s="197"/>
      <c r="SWQ87" s="198"/>
      <c r="SWR87" s="198"/>
      <c r="SWS87" s="197"/>
      <c r="SWT87" s="197"/>
      <c r="SWU87" s="199"/>
      <c r="SWV87" s="200"/>
      <c r="SWW87" s="201"/>
      <c r="SWX87" s="202"/>
      <c r="SWY87" s="203"/>
      <c r="SWZ87" s="198"/>
      <c r="SXA87" s="195"/>
      <c r="SXB87" s="196"/>
      <c r="SXC87" s="197"/>
      <c r="SXD87" s="198"/>
      <c r="SXE87" s="198"/>
      <c r="SXF87" s="197"/>
      <c r="SXG87" s="197"/>
      <c r="SXH87" s="199"/>
      <c r="SXI87" s="200"/>
      <c r="SXJ87" s="201"/>
      <c r="SXK87" s="202"/>
      <c r="SXL87" s="203"/>
      <c r="SXM87" s="198"/>
      <c r="SXN87" s="195"/>
      <c r="SXO87" s="196"/>
      <c r="SXP87" s="197"/>
      <c r="SXQ87" s="198"/>
      <c r="SXR87" s="198"/>
      <c r="SXS87" s="197"/>
      <c r="SXT87" s="197"/>
      <c r="SXU87" s="199"/>
      <c r="SXV87" s="200"/>
      <c r="SXW87" s="201"/>
      <c r="SXX87" s="202"/>
      <c r="SXY87" s="203"/>
      <c r="SXZ87" s="198"/>
      <c r="SYA87" s="195"/>
      <c r="SYB87" s="196"/>
      <c r="SYC87" s="197"/>
      <c r="SYD87" s="198"/>
      <c r="SYE87" s="198"/>
      <c r="SYF87" s="197"/>
      <c r="SYG87" s="197"/>
      <c r="SYH87" s="199"/>
      <c r="SYI87" s="200"/>
      <c r="SYJ87" s="201"/>
      <c r="SYK87" s="202"/>
      <c r="SYL87" s="203"/>
      <c r="SYM87" s="198"/>
      <c r="SYN87" s="195"/>
      <c r="SYO87" s="196"/>
      <c r="SYP87" s="197"/>
      <c r="SYQ87" s="198"/>
      <c r="SYR87" s="198"/>
      <c r="SYS87" s="197"/>
      <c r="SYT87" s="197"/>
      <c r="SYU87" s="199"/>
      <c r="SYV87" s="200"/>
      <c r="SYW87" s="201"/>
      <c r="SYX87" s="202"/>
      <c r="SYY87" s="203"/>
      <c r="SYZ87" s="198"/>
      <c r="SZA87" s="195"/>
      <c r="SZB87" s="196"/>
      <c r="SZC87" s="197"/>
      <c r="SZD87" s="198"/>
      <c r="SZE87" s="198"/>
      <c r="SZF87" s="197"/>
      <c r="SZG87" s="197"/>
      <c r="SZH87" s="199"/>
      <c r="SZI87" s="200"/>
      <c r="SZJ87" s="201"/>
      <c r="SZK87" s="202"/>
      <c r="SZL87" s="203"/>
      <c r="SZM87" s="198"/>
      <c r="SZN87" s="195"/>
      <c r="SZO87" s="196"/>
      <c r="SZP87" s="197"/>
      <c r="SZQ87" s="198"/>
      <c r="SZR87" s="198"/>
      <c r="SZS87" s="197"/>
      <c r="SZT87" s="197"/>
      <c r="SZU87" s="199"/>
      <c r="SZV87" s="200"/>
      <c r="SZW87" s="201"/>
      <c r="SZX87" s="202"/>
      <c r="SZY87" s="203"/>
      <c r="SZZ87" s="198"/>
      <c r="TAA87" s="195"/>
      <c r="TAB87" s="196"/>
      <c r="TAC87" s="197"/>
      <c r="TAD87" s="198"/>
      <c r="TAE87" s="198"/>
      <c r="TAF87" s="197"/>
      <c r="TAG87" s="197"/>
      <c r="TAH87" s="199"/>
      <c r="TAI87" s="200"/>
      <c r="TAJ87" s="201"/>
      <c r="TAK87" s="202"/>
      <c r="TAL87" s="203"/>
      <c r="TAM87" s="198"/>
      <c r="TAN87" s="195"/>
      <c r="TAO87" s="196"/>
      <c r="TAP87" s="197"/>
      <c r="TAQ87" s="198"/>
      <c r="TAR87" s="198"/>
      <c r="TAS87" s="197"/>
      <c r="TAT87" s="197"/>
      <c r="TAU87" s="199"/>
      <c r="TAV87" s="200"/>
      <c r="TAW87" s="201"/>
      <c r="TAX87" s="202"/>
      <c r="TAY87" s="203"/>
      <c r="TAZ87" s="198"/>
      <c r="TBA87" s="195"/>
      <c r="TBB87" s="196"/>
      <c r="TBC87" s="197"/>
      <c r="TBD87" s="198"/>
      <c r="TBE87" s="198"/>
      <c r="TBF87" s="197"/>
      <c r="TBG87" s="197"/>
      <c r="TBH87" s="199"/>
      <c r="TBI87" s="200"/>
      <c r="TBJ87" s="201"/>
      <c r="TBK87" s="202"/>
      <c r="TBL87" s="203"/>
      <c r="TBM87" s="198"/>
      <c r="TBN87" s="195"/>
      <c r="TBO87" s="196"/>
      <c r="TBP87" s="197"/>
      <c r="TBQ87" s="198"/>
      <c r="TBR87" s="198"/>
      <c r="TBS87" s="197"/>
      <c r="TBT87" s="197"/>
      <c r="TBU87" s="199"/>
      <c r="TBV87" s="200"/>
      <c r="TBW87" s="201"/>
      <c r="TBX87" s="202"/>
      <c r="TBY87" s="203"/>
      <c r="TBZ87" s="198"/>
      <c r="TCA87" s="195"/>
      <c r="TCB87" s="196"/>
      <c r="TCC87" s="197"/>
      <c r="TCD87" s="198"/>
      <c r="TCE87" s="198"/>
      <c r="TCF87" s="197"/>
      <c r="TCG87" s="197"/>
      <c r="TCH87" s="199"/>
      <c r="TCI87" s="200"/>
      <c r="TCJ87" s="201"/>
      <c r="TCK87" s="202"/>
      <c r="TCL87" s="203"/>
      <c r="TCM87" s="198"/>
      <c r="TCN87" s="195"/>
      <c r="TCO87" s="196"/>
      <c r="TCP87" s="197"/>
      <c r="TCQ87" s="198"/>
      <c r="TCR87" s="198"/>
      <c r="TCS87" s="197"/>
      <c r="TCT87" s="197"/>
      <c r="TCU87" s="199"/>
      <c r="TCV87" s="200"/>
      <c r="TCW87" s="201"/>
      <c r="TCX87" s="202"/>
      <c r="TCY87" s="203"/>
      <c r="TCZ87" s="198"/>
      <c r="TDA87" s="195"/>
      <c r="TDB87" s="196"/>
      <c r="TDC87" s="197"/>
      <c r="TDD87" s="198"/>
      <c r="TDE87" s="198"/>
      <c r="TDF87" s="197"/>
      <c r="TDG87" s="197"/>
      <c r="TDH87" s="199"/>
      <c r="TDI87" s="200"/>
      <c r="TDJ87" s="201"/>
      <c r="TDK87" s="202"/>
      <c r="TDL87" s="203"/>
      <c r="TDM87" s="198"/>
      <c r="TDN87" s="195"/>
      <c r="TDO87" s="196"/>
      <c r="TDP87" s="197"/>
      <c r="TDQ87" s="198"/>
      <c r="TDR87" s="198"/>
      <c r="TDS87" s="197"/>
      <c r="TDT87" s="197"/>
      <c r="TDU87" s="199"/>
      <c r="TDV87" s="200"/>
      <c r="TDW87" s="201"/>
      <c r="TDX87" s="202"/>
      <c r="TDY87" s="203"/>
      <c r="TDZ87" s="198"/>
      <c r="TEA87" s="195"/>
      <c r="TEB87" s="196"/>
      <c r="TEC87" s="197"/>
      <c r="TED87" s="198"/>
      <c r="TEE87" s="198"/>
      <c r="TEF87" s="197"/>
      <c r="TEG87" s="197"/>
      <c r="TEH87" s="199"/>
      <c r="TEI87" s="200"/>
      <c r="TEJ87" s="201"/>
      <c r="TEK87" s="202"/>
      <c r="TEL87" s="203"/>
      <c r="TEM87" s="198"/>
      <c r="TEN87" s="195"/>
      <c r="TEO87" s="196"/>
      <c r="TEP87" s="197"/>
      <c r="TEQ87" s="198"/>
      <c r="TER87" s="198"/>
      <c r="TES87" s="197"/>
      <c r="TET87" s="197"/>
      <c r="TEU87" s="199"/>
      <c r="TEV87" s="200"/>
      <c r="TEW87" s="201"/>
      <c r="TEX87" s="202"/>
      <c r="TEY87" s="203"/>
      <c r="TEZ87" s="198"/>
      <c r="TFA87" s="195"/>
      <c r="TFB87" s="196"/>
      <c r="TFC87" s="197"/>
      <c r="TFD87" s="198"/>
      <c r="TFE87" s="198"/>
      <c r="TFF87" s="197"/>
      <c r="TFG87" s="197"/>
      <c r="TFH87" s="199"/>
      <c r="TFI87" s="200"/>
      <c r="TFJ87" s="201"/>
      <c r="TFK87" s="202"/>
      <c r="TFL87" s="203"/>
      <c r="TFM87" s="198"/>
      <c r="TFN87" s="195"/>
      <c r="TFO87" s="196"/>
      <c r="TFP87" s="197"/>
      <c r="TFQ87" s="198"/>
      <c r="TFR87" s="198"/>
      <c r="TFS87" s="197"/>
      <c r="TFT87" s="197"/>
      <c r="TFU87" s="199"/>
      <c r="TFV87" s="200"/>
      <c r="TFW87" s="201"/>
      <c r="TFX87" s="202"/>
      <c r="TFY87" s="203"/>
      <c r="TFZ87" s="198"/>
      <c r="TGA87" s="195"/>
      <c r="TGB87" s="196"/>
      <c r="TGC87" s="197"/>
      <c r="TGD87" s="198"/>
      <c r="TGE87" s="198"/>
      <c r="TGF87" s="197"/>
      <c r="TGG87" s="197"/>
      <c r="TGH87" s="199"/>
      <c r="TGI87" s="200"/>
      <c r="TGJ87" s="201"/>
      <c r="TGK87" s="202"/>
      <c r="TGL87" s="203"/>
      <c r="TGM87" s="198"/>
      <c r="TGN87" s="195"/>
      <c r="TGO87" s="196"/>
      <c r="TGP87" s="197"/>
      <c r="TGQ87" s="198"/>
      <c r="TGR87" s="198"/>
      <c r="TGS87" s="197"/>
      <c r="TGT87" s="197"/>
      <c r="TGU87" s="199"/>
      <c r="TGV87" s="200"/>
      <c r="TGW87" s="201"/>
      <c r="TGX87" s="202"/>
      <c r="TGY87" s="203"/>
      <c r="TGZ87" s="198"/>
      <c r="THA87" s="195"/>
      <c r="THB87" s="196"/>
      <c r="THC87" s="197"/>
      <c r="THD87" s="198"/>
      <c r="THE87" s="198"/>
      <c r="THF87" s="197"/>
      <c r="THG87" s="197"/>
      <c r="THH87" s="199"/>
      <c r="THI87" s="200"/>
      <c r="THJ87" s="201"/>
      <c r="THK87" s="202"/>
      <c r="THL87" s="203"/>
      <c r="THM87" s="198"/>
      <c r="THN87" s="195"/>
      <c r="THO87" s="196"/>
      <c r="THP87" s="197"/>
      <c r="THQ87" s="198"/>
      <c r="THR87" s="198"/>
      <c r="THS87" s="197"/>
      <c r="THT87" s="197"/>
      <c r="THU87" s="199"/>
      <c r="THV87" s="200"/>
      <c r="THW87" s="201"/>
      <c r="THX87" s="202"/>
      <c r="THY87" s="203"/>
      <c r="THZ87" s="198"/>
      <c r="TIA87" s="195"/>
      <c r="TIB87" s="196"/>
      <c r="TIC87" s="197"/>
      <c r="TID87" s="198"/>
      <c r="TIE87" s="198"/>
      <c r="TIF87" s="197"/>
      <c r="TIG87" s="197"/>
      <c r="TIH87" s="199"/>
      <c r="TII87" s="200"/>
      <c r="TIJ87" s="201"/>
      <c r="TIK87" s="202"/>
      <c r="TIL87" s="203"/>
      <c r="TIM87" s="198"/>
      <c r="TIN87" s="195"/>
      <c r="TIO87" s="196"/>
      <c r="TIP87" s="197"/>
      <c r="TIQ87" s="198"/>
      <c r="TIR87" s="198"/>
      <c r="TIS87" s="197"/>
      <c r="TIT87" s="197"/>
      <c r="TIU87" s="199"/>
      <c r="TIV87" s="200"/>
      <c r="TIW87" s="201"/>
      <c r="TIX87" s="202"/>
      <c r="TIY87" s="203"/>
      <c r="TIZ87" s="198"/>
      <c r="TJA87" s="195"/>
      <c r="TJB87" s="196"/>
      <c r="TJC87" s="197"/>
      <c r="TJD87" s="198"/>
      <c r="TJE87" s="198"/>
      <c r="TJF87" s="197"/>
      <c r="TJG87" s="197"/>
      <c r="TJH87" s="199"/>
      <c r="TJI87" s="200"/>
      <c r="TJJ87" s="201"/>
      <c r="TJK87" s="202"/>
      <c r="TJL87" s="203"/>
      <c r="TJM87" s="198"/>
      <c r="TJN87" s="195"/>
      <c r="TJO87" s="196"/>
      <c r="TJP87" s="197"/>
      <c r="TJQ87" s="198"/>
      <c r="TJR87" s="198"/>
      <c r="TJS87" s="197"/>
      <c r="TJT87" s="197"/>
      <c r="TJU87" s="199"/>
      <c r="TJV87" s="200"/>
      <c r="TJW87" s="201"/>
      <c r="TJX87" s="202"/>
      <c r="TJY87" s="203"/>
      <c r="TJZ87" s="198"/>
      <c r="TKA87" s="195"/>
      <c r="TKB87" s="196"/>
      <c r="TKC87" s="197"/>
      <c r="TKD87" s="198"/>
      <c r="TKE87" s="198"/>
      <c r="TKF87" s="197"/>
      <c r="TKG87" s="197"/>
      <c r="TKH87" s="199"/>
      <c r="TKI87" s="200"/>
      <c r="TKJ87" s="201"/>
      <c r="TKK87" s="202"/>
      <c r="TKL87" s="203"/>
      <c r="TKM87" s="198"/>
      <c r="TKN87" s="195"/>
      <c r="TKO87" s="196"/>
      <c r="TKP87" s="197"/>
      <c r="TKQ87" s="198"/>
      <c r="TKR87" s="198"/>
      <c r="TKS87" s="197"/>
      <c r="TKT87" s="197"/>
      <c r="TKU87" s="199"/>
      <c r="TKV87" s="200"/>
      <c r="TKW87" s="201"/>
      <c r="TKX87" s="202"/>
      <c r="TKY87" s="203"/>
      <c r="TKZ87" s="198"/>
      <c r="TLA87" s="195"/>
      <c r="TLB87" s="196"/>
      <c r="TLC87" s="197"/>
      <c r="TLD87" s="198"/>
      <c r="TLE87" s="198"/>
      <c r="TLF87" s="197"/>
      <c r="TLG87" s="197"/>
      <c r="TLH87" s="199"/>
      <c r="TLI87" s="200"/>
      <c r="TLJ87" s="201"/>
      <c r="TLK87" s="202"/>
      <c r="TLL87" s="203"/>
      <c r="TLM87" s="198"/>
      <c r="TLN87" s="195"/>
      <c r="TLO87" s="196"/>
      <c r="TLP87" s="197"/>
      <c r="TLQ87" s="198"/>
      <c r="TLR87" s="198"/>
      <c r="TLS87" s="197"/>
      <c r="TLT87" s="197"/>
      <c r="TLU87" s="199"/>
      <c r="TLV87" s="200"/>
      <c r="TLW87" s="201"/>
      <c r="TLX87" s="202"/>
      <c r="TLY87" s="203"/>
      <c r="TLZ87" s="198"/>
      <c r="TMA87" s="195"/>
      <c r="TMB87" s="196"/>
      <c r="TMC87" s="197"/>
      <c r="TMD87" s="198"/>
      <c r="TME87" s="198"/>
      <c r="TMF87" s="197"/>
      <c r="TMG87" s="197"/>
      <c r="TMH87" s="199"/>
      <c r="TMI87" s="200"/>
      <c r="TMJ87" s="201"/>
      <c r="TMK87" s="202"/>
      <c r="TML87" s="203"/>
      <c r="TMM87" s="198"/>
      <c r="TMN87" s="195"/>
      <c r="TMO87" s="196"/>
      <c r="TMP87" s="197"/>
      <c r="TMQ87" s="198"/>
      <c r="TMR87" s="198"/>
      <c r="TMS87" s="197"/>
      <c r="TMT87" s="197"/>
      <c r="TMU87" s="199"/>
      <c r="TMV87" s="200"/>
      <c r="TMW87" s="201"/>
      <c r="TMX87" s="202"/>
      <c r="TMY87" s="203"/>
      <c r="TMZ87" s="198"/>
      <c r="TNA87" s="195"/>
      <c r="TNB87" s="196"/>
      <c r="TNC87" s="197"/>
      <c r="TND87" s="198"/>
      <c r="TNE87" s="198"/>
      <c r="TNF87" s="197"/>
      <c r="TNG87" s="197"/>
      <c r="TNH87" s="199"/>
      <c r="TNI87" s="200"/>
      <c r="TNJ87" s="201"/>
      <c r="TNK87" s="202"/>
      <c r="TNL87" s="203"/>
      <c r="TNM87" s="198"/>
      <c r="TNN87" s="195"/>
      <c r="TNO87" s="196"/>
      <c r="TNP87" s="197"/>
      <c r="TNQ87" s="198"/>
      <c r="TNR87" s="198"/>
      <c r="TNS87" s="197"/>
      <c r="TNT87" s="197"/>
      <c r="TNU87" s="199"/>
      <c r="TNV87" s="200"/>
      <c r="TNW87" s="201"/>
      <c r="TNX87" s="202"/>
      <c r="TNY87" s="203"/>
      <c r="TNZ87" s="198"/>
      <c r="TOA87" s="195"/>
      <c r="TOB87" s="196"/>
      <c r="TOC87" s="197"/>
      <c r="TOD87" s="198"/>
      <c r="TOE87" s="198"/>
      <c r="TOF87" s="197"/>
      <c r="TOG87" s="197"/>
      <c r="TOH87" s="199"/>
      <c r="TOI87" s="200"/>
      <c r="TOJ87" s="201"/>
      <c r="TOK87" s="202"/>
      <c r="TOL87" s="203"/>
      <c r="TOM87" s="198"/>
      <c r="TON87" s="195"/>
      <c r="TOO87" s="196"/>
      <c r="TOP87" s="197"/>
      <c r="TOQ87" s="198"/>
      <c r="TOR87" s="198"/>
      <c r="TOS87" s="197"/>
      <c r="TOT87" s="197"/>
      <c r="TOU87" s="199"/>
      <c r="TOV87" s="200"/>
      <c r="TOW87" s="201"/>
      <c r="TOX87" s="202"/>
      <c r="TOY87" s="203"/>
      <c r="TOZ87" s="198"/>
      <c r="TPA87" s="195"/>
      <c r="TPB87" s="196"/>
      <c r="TPC87" s="197"/>
      <c r="TPD87" s="198"/>
      <c r="TPE87" s="198"/>
      <c r="TPF87" s="197"/>
      <c r="TPG87" s="197"/>
      <c r="TPH87" s="199"/>
      <c r="TPI87" s="200"/>
      <c r="TPJ87" s="201"/>
      <c r="TPK87" s="202"/>
      <c r="TPL87" s="203"/>
      <c r="TPM87" s="198"/>
      <c r="TPN87" s="195"/>
      <c r="TPO87" s="196"/>
      <c r="TPP87" s="197"/>
      <c r="TPQ87" s="198"/>
      <c r="TPR87" s="198"/>
      <c r="TPS87" s="197"/>
      <c r="TPT87" s="197"/>
      <c r="TPU87" s="199"/>
      <c r="TPV87" s="200"/>
      <c r="TPW87" s="201"/>
      <c r="TPX87" s="202"/>
      <c r="TPY87" s="203"/>
      <c r="TPZ87" s="198"/>
      <c r="TQA87" s="195"/>
      <c r="TQB87" s="196"/>
      <c r="TQC87" s="197"/>
      <c r="TQD87" s="198"/>
      <c r="TQE87" s="198"/>
      <c r="TQF87" s="197"/>
      <c r="TQG87" s="197"/>
      <c r="TQH87" s="199"/>
      <c r="TQI87" s="200"/>
      <c r="TQJ87" s="201"/>
      <c r="TQK87" s="202"/>
      <c r="TQL87" s="203"/>
      <c r="TQM87" s="198"/>
      <c r="TQN87" s="195"/>
      <c r="TQO87" s="196"/>
      <c r="TQP87" s="197"/>
      <c r="TQQ87" s="198"/>
      <c r="TQR87" s="198"/>
      <c r="TQS87" s="197"/>
      <c r="TQT87" s="197"/>
      <c r="TQU87" s="199"/>
      <c r="TQV87" s="200"/>
      <c r="TQW87" s="201"/>
      <c r="TQX87" s="202"/>
      <c r="TQY87" s="203"/>
      <c r="TQZ87" s="198"/>
      <c r="TRA87" s="195"/>
      <c r="TRB87" s="196"/>
      <c r="TRC87" s="197"/>
      <c r="TRD87" s="198"/>
      <c r="TRE87" s="198"/>
      <c r="TRF87" s="197"/>
      <c r="TRG87" s="197"/>
      <c r="TRH87" s="199"/>
      <c r="TRI87" s="200"/>
      <c r="TRJ87" s="201"/>
      <c r="TRK87" s="202"/>
      <c r="TRL87" s="203"/>
      <c r="TRM87" s="198"/>
      <c r="TRN87" s="195"/>
      <c r="TRO87" s="196"/>
      <c r="TRP87" s="197"/>
      <c r="TRQ87" s="198"/>
      <c r="TRR87" s="198"/>
      <c r="TRS87" s="197"/>
      <c r="TRT87" s="197"/>
      <c r="TRU87" s="199"/>
      <c r="TRV87" s="200"/>
      <c r="TRW87" s="201"/>
      <c r="TRX87" s="202"/>
      <c r="TRY87" s="203"/>
      <c r="TRZ87" s="198"/>
      <c r="TSA87" s="195"/>
      <c r="TSB87" s="196"/>
      <c r="TSC87" s="197"/>
      <c r="TSD87" s="198"/>
      <c r="TSE87" s="198"/>
      <c r="TSF87" s="197"/>
      <c r="TSG87" s="197"/>
      <c r="TSH87" s="199"/>
      <c r="TSI87" s="200"/>
      <c r="TSJ87" s="201"/>
      <c r="TSK87" s="202"/>
      <c r="TSL87" s="203"/>
      <c r="TSM87" s="198"/>
      <c r="TSN87" s="195"/>
      <c r="TSO87" s="196"/>
      <c r="TSP87" s="197"/>
      <c r="TSQ87" s="198"/>
      <c r="TSR87" s="198"/>
      <c r="TSS87" s="197"/>
      <c r="TST87" s="197"/>
      <c r="TSU87" s="199"/>
      <c r="TSV87" s="200"/>
      <c r="TSW87" s="201"/>
      <c r="TSX87" s="202"/>
      <c r="TSY87" s="203"/>
      <c r="TSZ87" s="198"/>
      <c r="TTA87" s="195"/>
      <c r="TTB87" s="196"/>
      <c r="TTC87" s="197"/>
      <c r="TTD87" s="198"/>
      <c r="TTE87" s="198"/>
      <c r="TTF87" s="197"/>
      <c r="TTG87" s="197"/>
      <c r="TTH87" s="199"/>
      <c r="TTI87" s="200"/>
      <c r="TTJ87" s="201"/>
      <c r="TTK87" s="202"/>
      <c r="TTL87" s="203"/>
      <c r="TTM87" s="198"/>
      <c r="TTN87" s="195"/>
      <c r="TTO87" s="196"/>
      <c r="TTP87" s="197"/>
      <c r="TTQ87" s="198"/>
      <c r="TTR87" s="198"/>
      <c r="TTS87" s="197"/>
      <c r="TTT87" s="197"/>
      <c r="TTU87" s="199"/>
      <c r="TTV87" s="200"/>
      <c r="TTW87" s="201"/>
      <c r="TTX87" s="202"/>
      <c r="TTY87" s="203"/>
      <c r="TTZ87" s="198"/>
      <c r="TUA87" s="195"/>
      <c r="TUB87" s="196"/>
      <c r="TUC87" s="197"/>
      <c r="TUD87" s="198"/>
      <c r="TUE87" s="198"/>
      <c r="TUF87" s="197"/>
      <c r="TUG87" s="197"/>
      <c r="TUH87" s="199"/>
      <c r="TUI87" s="200"/>
      <c r="TUJ87" s="201"/>
      <c r="TUK87" s="202"/>
      <c r="TUL87" s="203"/>
      <c r="TUM87" s="198"/>
      <c r="TUN87" s="195"/>
      <c r="TUO87" s="196"/>
      <c r="TUP87" s="197"/>
      <c r="TUQ87" s="198"/>
      <c r="TUR87" s="198"/>
      <c r="TUS87" s="197"/>
      <c r="TUT87" s="197"/>
      <c r="TUU87" s="199"/>
      <c r="TUV87" s="200"/>
      <c r="TUW87" s="201"/>
      <c r="TUX87" s="202"/>
      <c r="TUY87" s="203"/>
      <c r="TUZ87" s="198"/>
      <c r="TVA87" s="195"/>
      <c r="TVB87" s="196"/>
      <c r="TVC87" s="197"/>
      <c r="TVD87" s="198"/>
      <c r="TVE87" s="198"/>
      <c r="TVF87" s="197"/>
      <c r="TVG87" s="197"/>
      <c r="TVH87" s="199"/>
      <c r="TVI87" s="200"/>
      <c r="TVJ87" s="201"/>
      <c r="TVK87" s="202"/>
      <c r="TVL87" s="203"/>
      <c r="TVM87" s="198"/>
      <c r="TVN87" s="195"/>
      <c r="TVO87" s="196"/>
      <c r="TVP87" s="197"/>
      <c r="TVQ87" s="198"/>
      <c r="TVR87" s="198"/>
      <c r="TVS87" s="197"/>
      <c r="TVT87" s="197"/>
      <c r="TVU87" s="199"/>
      <c r="TVV87" s="200"/>
      <c r="TVW87" s="201"/>
      <c r="TVX87" s="202"/>
      <c r="TVY87" s="203"/>
      <c r="TVZ87" s="198"/>
      <c r="TWA87" s="195"/>
      <c r="TWB87" s="196"/>
      <c r="TWC87" s="197"/>
      <c r="TWD87" s="198"/>
      <c r="TWE87" s="198"/>
      <c r="TWF87" s="197"/>
      <c r="TWG87" s="197"/>
      <c r="TWH87" s="199"/>
      <c r="TWI87" s="200"/>
      <c r="TWJ87" s="201"/>
      <c r="TWK87" s="202"/>
      <c r="TWL87" s="203"/>
      <c r="TWM87" s="198"/>
      <c r="TWN87" s="195"/>
      <c r="TWO87" s="196"/>
      <c r="TWP87" s="197"/>
      <c r="TWQ87" s="198"/>
      <c r="TWR87" s="198"/>
      <c r="TWS87" s="197"/>
      <c r="TWT87" s="197"/>
      <c r="TWU87" s="199"/>
      <c r="TWV87" s="200"/>
      <c r="TWW87" s="201"/>
      <c r="TWX87" s="202"/>
      <c r="TWY87" s="203"/>
      <c r="TWZ87" s="198"/>
      <c r="TXA87" s="195"/>
      <c r="TXB87" s="196"/>
      <c r="TXC87" s="197"/>
      <c r="TXD87" s="198"/>
      <c r="TXE87" s="198"/>
      <c r="TXF87" s="197"/>
      <c r="TXG87" s="197"/>
      <c r="TXH87" s="199"/>
      <c r="TXI87" s="200"/>
      <c r="TXJ87" s="201"/>
      <c r="TXK87" s="202"/>
      <c r="TXL87" s="203"/>
      <c r="TXM87" s="198"/>
      <c r="TXN87" s="195"/>
      <c r="TXO87" s="196"/>
      <c r="TXP87" s="197"/>
      <c r="TXQ87" s="198"/>
      <c r="TXR87" s="198"/>
      <c r="TXS87" s="197"/>
      <c r="TXT87" s="197"/>
      <c r="TXU87" s="199"/>
      <c r="TXV87" s="200"/>
      <c r="TXW87" s="201"/>
      <c r="TXX87" s="202"/>
      <c r="TXY87" s="203"/>
      <c r="TXZ87" s="198"/>
      <c r="TYA87" s="195"/>
      <c r="TYB87" s="196"/>
      <c r="TYC87" s="197"/>
      <c r="TYD87" s="198"/>
      <c r="TYE87" s="198"/>
      <c r="TYF87" s="197"/>
      <c r="TYG87" s="197"/>
      <c r="TYH87" s="199"/>
      <c r="TYI87" s="200"/>
      <c r="TYJ87" s="201"/>
      <c r="TYK87" s="202"/>
      <c r="TYL87" s="203"/>
      <c r="TYM87" s="198"/>
      <c r="TYN87" s="195"/>
      <c r="TYO87" s="196"/>
      <c r="TYP87" s="197"/>
      <c r="TYQ87" s="198"/>
      <c r="TYR87" s="198"/>
      <c r="TYS87" s="197"/>
      <c r="TYT87" s="197"/>
      <c r="TYU87" s="199"/>
      <c r="TYV87" s="200"/>
      <c r="TYW87" s="201"/>
      <c r="TYX87" s="202"/>
      <c r="TYY87" s="203"/>
      <c r="TYZ87" s="198"/>
      <c r="TZA87" s="195"/>
      <c r="TZB87" s="196"/>
      <c r="TZC87" s="197"/>
      <c r="TZD87" s="198"/>
      <c r="TZE87" s="198"/>
      <c r="TZF87" s="197"/>
      <c r="TZG87" s="197"/>
      <c r="TZH87" s="199"/>
      <c r="TZI87" s="200"/>
      <c r="TZJ87" s="201"/>
      <c r="TZK87" s="202"/>
      <c r="TZL87" s="203"/>
      <c r="TZM87" s="198"/>
      <c r="TZN87" s="195"/>
      <c r="TZO87" s="196"/>
      <c r="TZP87" s="197"/>
      <c r="TZQ87" s="198"/>
      <c r="TZR87" s="198"/>
      <c r="TZS87" s="197"/>
      <c r="TZT87" s="197"/>
      <c r="TZU87" s="199"/>
      <c r="TZV87" s="200"/>
      <c r="TZW87" s="201"/>
      <c r="TZX87" s="202"/>
      <c r="TZY87" s="203"/>
      <c r="TZZ87" s="198"/>
      <c r="UAA87" s="195"/>
      <c r="UAB87" s="196"/>
      <c r="UAC87" s="197"/>
      <c r="UAD87" s="198"/>
      <c r="UAE87" s="198"/>
      <c r="UAF87" s="197"/>
      <c r="UAG87" s="197"/>
      <c r="UAH87" s="199"/>
      <c r="UAI87" s="200"/>
      <c r="UAJ87" s="201"/>
      <c r="UAK87" s="202"/>
      <c r="UAL87" s="203"/>
      <c r="UAM87" s="198"/>
      <c r="UAN87" s="195"/>
      <c r="UAO87" s="196"/>
      <c r="UAP87" s="197"/>
      <c r="UAQ87" s="198"/>
      <c r="UAR87" s="198"/>
      <c r="UAS87" s="197"/>
      <c r="UAT87" s="197"/>
      <c r="UAU87" s="199"/>
      <c r="UAV87" s="200"/>
      <c r="UAW87" s="201"/>
      <c r="UAX87" s="202"/>
      <c r="UAY87" s="203"/>
      <c r="UAZ87" s="198"/>
      <c r="UBA87" s="195"/>
      <c r="UBB87" s="196"/>
      <c r="UBC87" s="197"/>
      <c r="UBD87" s="198"/>
      <c r="UBE87" s="198"/>
      <c r="UBF87" s="197"/>
      <c r="UBG87" s="197"/>
      <c r="UBH87" s="199"/>
      <c r="UBI87" s="200"/>
      <c r="UBJ87" s="201"/>
      <c r="UBK87" s="202"/>
      <c r="UBL87" s="203"/>
      <c r="UBM87" s="198"/>
      <c r="UBN87" s="195"/>
      <c r="UBO87" s="196"/>
      <c r="UBP87" s="197"/>
      <c r="UBQ87" s="198"/>
      <c r="UBR87" s="198"/>
      <c r="UBS87" s="197"/>
      <c r="UBT87" s="197"/>
      <c r="UBU87" s="199"/>
      <c r="UBV87" s="200"/>
      <c r="UBW87" s="201"/>
      <c r="UBX87" s="202"/>
      <c r="UBY87" s="203"/>
      <c r="UBZ87" s="198"/>
      <c r="UCA87" s="195"/>
      <c r="UCB87" s="196"/>
      <c r="UCC87" s="197"/>
      <c r="UCD87" s="198"/>
      <c r="UCE87" s="198"/>
      <c r="UCF87" s="197"/>
      <c r="UCG87" s="197"/>
      <c r="UCH87" s="199"/>
      <c r="UCI87" s="200"/>
      <c r="UCJ87" s="201"/>
      <c r="UCK87" s="202"/>
      <c r="UCL87" s="203"/>
      <c r="UCM87" s="198"/>
      <c r="UCN87" s="195"/>
      <c r="UCO87" s="196"/>
      <c r="UCP87" s="197"/>
      <c r="UCQ87" s="198"/>
      <c r="UCR87" s="198"/>
      <c r="UCS87" s="197"/>
      <c r="UCT87" s="197"/>
      <c r="UCU87" s="199"/>
      <c r="UCV87" s="200"/>
      <c r="UCW87" s="201"/>
      <c r="UCX87" s="202"/>
      <c r="UCY87" s="203"/>
      <c r="UCZ87" s="198"/>
      <c r="UDA87" s="195"/>
      <c r="UDB87" s="196"/>
      <c r="UDC87" s="197"/>
      <c r="UDD87" s="198"/>
      <c r="UDE87" s="198"/>
      <c r="UDF87" s="197"/>
      <c r="UDG87" s="197"/>
      <c r="UDH87" s="199"/>
      <c r="UDI87" s="200"/>
      <c r="UDJ87" s="201"/>
      <c r="UDK87" s="202"/>
      <c r="UDL87" s="203"/>
      <c r="UDM87" s="198"/>
      <c r="UDN87" s="195"/>
      <c r="UDO87" s="196"/>
      <c r="UDP87" s="197"/>
      <c r="UDQ87" s="198"/>
      <c r="UDR87" s="198"/>
      <c r="UDS87" s="197"/>
      <c r="UDT87" s="197"/>
      <c r="UDU87" s="199"/>
      <c r="UDV87" s="200"/>
      <c r="UDW87" s="201"/>
      <c r="UDX87" s="202"/>
      <c r="UDY87" s="203"/>
      <c r="UDZ87" s="198"/>
      <c r="UEA87" s="195"/>
      <c r="UEB87" s="196"/>
      <c r="UEC87" s="197"/>
      <c r="UED87" s="198"/>
      <c r="UEE87" s="198"/>
      <c r="UEF87" s="197"/>
      <c r="UEG87" s="197"/>
      <c r="UEH87" s="199"/>
      <c r="UEI87" s="200"/>
      <c r="UEJ87" s="201"/>
      <c r="UEK87" s="202"/>
      <c r="UEL87" s="203"/>
      <c r="UEM87" s="198"/>
      <c r="UEN87" s="195"/>
      <c r="UEO87" s="196"/>
      <c r="UEP87" s="197"/>
      <c r="UEQ87" s="198"/>
      <c r="UER87" s="198"/>
      <c r="UES87" s="197"/>
      <c r="UET87" s="197"/>
      <c r="UEU87" s="199"/>
      <c r="UEV87" s="200"/>
      <c r="UEW87" s="201"/>
      <c r="UEX87" s="202"/>
      <c r="UEY87" s="203"/>
      <c r="UEZ87" s="198"/>
      <c r="UFA87" s="195"/>
      <c r="UFB87" s="196"/>
      <c r="UFC87" s="197"/>
      <c r="UFD87" s="198"/>
      <c r="UFE87" s="198"/>
      <c r="UFF87" s="197"/>
      <c r="UFG87" s="197"/>
      <c r="UFH87" s="199"/>
      <c r="UFI87" s="200"/>
      <c r="UFJ87" s="201"/>
      <c r="UFK87" s="202"/>
      <c r="UFL87" s="203"/>
      <c r="UFM87" s="198"/>
      <c r="UFN87" s="195"/>
      <c r="UFO87" s="196"/>
      <c r="UFP87" s="197"/>
      <c r="UFQ87" s="198"/>
      <c r="UFR87" s="198"/>
      <c r="UFS87" s="197"/>
      <c r="UFT87" s="197"/>
      <c r="UFU87" s="199"/>
      <c r="UFV87" s="200"/>
      <c r="UFW87" s="201"/>
      <c r="UFX87" s="202"/>
      <c r="UFY87" s="203"/>
      <c r="UFZ87" s="198"/>
      <c r="UGA87" s="195"/>
      <c r="UGB87" s="196"/>
      <c r="UGC87" s="197"/>
      <c r="UGD87" s="198"/>
      <c r="UGE87" s="198"/>
      <c r="UGF87" s="197"/>
      <c r="UGG87" s="197"/>
      <c r="UGH87" s="199"/>
      <c r="UGI87" s="200"/>
      <c r="UGJ87" s="201"/>
      <c r="UGK87" s="202"/>
      <c r="UGL87" s="203"/>
      <c r="UGM87" s="198"/>
      <c r="UGN87" s="195"/>
      <c r="UGO87" s="196"/>
      <c r="UGP87" s="197"/>
      <c r="UGQ87" s="198"/>
      <c r="UGR87" s="198"/>
      <c r="UGS87" s="197"/>
      <c r="UGT87" s="197"/>
      <c r="UGU87" s="199"/>
      <c r="UGV87" s="200"/>
      <c r="UGW87" s="201"/>
      <c r="UGX87" s="202"/>
      <c r="UGY87" s="203"/>
      <c r="UGZ87" s="198"/>
      <c r="UHA87" s="195"/>
      <c r="UHB87" s="196"/>
      <c r="UHC87" s="197"/>
      <c r="UHD87" s="198"/>
      <c r="UHE87" s="198"/>
      <c r="UHF87" s="197"/>
      <c r="UHG87" s="197"/>
      <c r="UHH87" s="199"/>
      <c r="UHI87" s="200"/>
      <c r="UHJ87" s="201"/>
      <c r="UHK87" s="202"/>
      <c r="UHL87" s="203"/>
      <c r="UHM87" s="198"/>
      <c r="UHN87" s="195"/>
      <c r="UHO87" s="196"/>
      <c r="UHP87" s="197"/>
      <c r="UHQ87" s="198"/>
      <c r="UHR87" s="198"/>
      <c r="UHS87" s="197"/>
      <c r="UHT87" s="197"/>
      <c r="UHU87" s="199"/>
      <c r="UHV87" s="200"/>
      <c r="UHW87" s="201"/>
      <c r="UHX87" s="202"/>
      <c r="UHY87" s="203"/>
      <c r="UHZ87" s="198"/>
      <c r="UIA87" s="195"/>
      <c r="UIB87" s="196"/>
      <c r="UIC87" s="197"/>
      <c r="UID87" s="198"/>
      <c r="UIE87" s="198"/>
      <c r="UIF87" s="197"/>
      <c r="UIG87" s="197"/>
      <c r="UIH87" s="199"/>
      <c r="UII87" s="200"/>
      <c r="UIJ87" s="201"/>
      <c r="UIK87" s="202"/>
      <c r="UIL87" s="203"/>
      <c r="UIM87" s="198"/>
      <c r="UIN87" s="195"/>
      <c r="UIO87" s="196"/>
      <c r="UIP87" s="197"/>
      <c r="UIQ87" s="198"/>
      <c r="UIR87" s="198"/>
      <c r="UIS87" s="197"/>
      <c r="UIT87" s="197"/>
      <c r="UIU87" s="199"/>
      <c r="UIV87" s="200"/>
      <c r="UIW87" s="201"/>
      <c r="UIX87" s="202"/>
      <c r="UIY87" s="203"/>
      <c r="UIZ87" s="198"/>
      <c r="UJA87" s="195"/>
      <c r="UJB87" s="196"/>
      <c r="UJC87" s="197"/>
      <c r="UJD87" s="198"/>
      <c r="UJE87" s="198"/>
      <c r="UJF87" s="197"/>
      <c r="UJG87" s="197"/>
      <c r="UJH87" s="199"/>
      <c r="UJI87" s="200"/>
      <c r="UJJ87" s="201"/>
      <c r="UJK87" s="202"/>
      <c r="UJL87" s="203"/>
      <c r="UJM87" s="198"/>
      <c r="UJN87" s="195"/>
      <c r="UJO87" s="196"/>
      <c r="UJP87" s="197"/>
      <c r="UJQ87" s="198"/>
      <c r="UJR87" s="198"/>
      <c r="UJS87" s="197"/>
      <c r="UJT87" s="197"/>
      <c r="UJU87" s="199"/>
      <c r="UJV87" s="200"/>
      <c r="UJW87" s="201"/>
      <c r="UJX87" s="202"/>
      <c r="UJY87" s="203"/>
      <c r="UJZ87" s="198"/>
      <c r="UKA87" s="195"/>
      <c r="UKB87" s="196"/>
      <c r="UKC87" s="197"/>
      <c r="UKD87" s="198"/>
      <c r="UKE87" s="198"/>
      <c r="UKF87" s="197"/>
      <c r="UKG87" s="197"/>
      <c r="UKH87" s="199"/>
      <c r="UKI87" s="200"/>
      <c r="UKJ87" s="201"/>
      <c r="UKK87" s="202"/>
      <c r="UKL87" s="203"/>
      <c r="UKM87" s="198"/>
      <c r="UKN87" s="195"/>
      <c r="UKO87" s="196"/>
      <c r="UKP87" s="197"/>
      <c r="UKQ87" s="198"/>
      <c r="UKR87" s="198"/>
      <c r="UKS87" s="197"/>
      <c r="UKT87" s="197"/>
      <c r="UKU87" s="199"/>
      <c r="UKV87" s="200"/>
      <c r="UKW87" s="201"/>
      <c r="UKX87" s="202"/>
      <c r="UKY87" s="203"/>
      <c r="UKZ87" s="198"/>
      <c r="ULA87" s="195"/>
      <c r="ULB87" s="196"/>
      <c r="ULC87" s="197"/>
      <c r="ULD87" s="198"/>
      <c r="ULE87" s="198"/>
      <c r="ULF87" s="197"/>
      <c r="ULG87" s="197"/>
      <c r="ULH87" s="199"/>
      <c r="ULI87" s="200"/>
      <c r="ULJ87" s="201"/>
      <c r="ULK87" s="202"/>
      <c r="ULL87" s="203"/>
      <c r="ULM87" s="198"/>
      <c r="ULN87" s="195"/>
      <c r="ULO87" s="196"/>
      <c r="ULP87" s="197"/>
      <c r="ULQ87" s="198"/>
      <c r="ULR87" s="198"/>
      <c r="ULS87" s="197"/>
      <c r="ULT87" s="197"/>
      <c r="ULU87" s="199"/>
      <c r="ULV87" s="200"/>
      <c r="ULW87" s="201"/>
      <c r="ULX87" s="202"/>
      <c r="ULY87" s="203"/>
      <c r="ULZ87" s="198"/>
      <c r="UMA87" s="195"/>
      <c r="UMB87" s="196"/>
      <c r="UMC87" s="197"/>
      <c r="UMD87" s="198"/>
      <c r="UME87" s="198"/>
      <c r="UMF87" s="197"/>
      <c r="UMG87" s="197"/>
      <c r="UMH87" s="199"/>
      <c r="UMI87" s="200"/>
      <c r="UMJ87" s="201"/>
      <c r="UMK87" s="202"/>
      <c r="UML87" s="203"/>
      <c r="UMM87" s="198"/>
      <c r="UMN87" s="195"/>
      <c r="UMO87" s="196"/>
      <c r="UMP87" s="197"/>
      <c r="UMQ87" s="198"/>
      <c r="UMR87" s="198"/>
      <c r="UMS87" s="197"/>
      <c r="UMT87" s="197"/>
      <c r="UMU87" s="199"/>
      <c r="UMV87" s="200"/>
      <c r="UMW87" s="201"/>
      <c r="UMX87" s="202"/>
      <c r="UMY87" s="203"/>
      <c r="UMZ87" s="198"/>
      <c r="UNA87" s="195"/>
      <c r="UNB87" s="196"/>
      <c r="UNC87" s="197"/>
      <c r="UND87" s="198"/>
      <c r="UNE87" s="198"/>
      <c r="UNF87" s="197"/>
      <c r="UNG87" s="197"/>
      <c r="UNH87" s="199"/>
      <c r="UNI87" s="200"/>
      <c r="UNJ87" s="201"/>
      <c r="UNK87" s="202"/>
      <c r="UNL87" s="203"/>
      <c r="UNM87" s="198"/>
      <c r="UNN87" s="195"/>
      <c r="UNO87" s="196"/>
      <c r="UNP87" s="197"/>
      <c r="UNQ87" s="198"/>
      <c r="UNR87" s="198"/>
      <c r="UNS87" s="197"/>
      <c r="UNT87" s="197"/>
      <c r="UNU87" s="199"/>
      <c r="UNV87" s="200"/>
      <c r="UNW87" s="201"/>
      <c r="UNX87" s="202"/>
      <c r="UNY87" s="203"/>
      <c r="UNZ87" s="198"/>
      <c r="UOA87" s="195"/>
      <c r="UOB87" s="196"/>
      <c r="UOC87" s="197"/>
      <c r="UOD87" s="198"/>
      <c r="UOE87" s="198"/>
      <c r="UOF87" s="197"/>
      <c r="UOG87" s="197"/>
      <c r="UOH87" s="199"/>
      <c r="UOI87" s="200"/>
      <c r="UOJ87" s="201"/>
      <c r="UOK87" s="202"/>
      <c r="UOL87" s="203"/>
      <c r="UOM87" s="198"/>
      <c r="UON87" s="195"/>
      <c r="UOO87" s="196"/>
      <c r="UOP87" s="197"/>
      <c r="UOQ87" s="198"/>
      <c r="UOR87" s="198"/>
      <c r="UOS87" s="197"/>
      <c r="UOT87" s="197"/>
      <c r="UOU87" s="199"/>
      <c r="UOV87" s="200"/>
      <c r="UOW87" s="201"/>
      <c r="UOX87" s="202"/>
      <c r="UOY87" s="203"/>
      <c r="UOZ87" s="198"/>
      <c r="UPA87" s="195"/>
      <c r="UPB87" s="196"/>
      <c r="UPC87" s="197"/>
      <c r="UPD87" s="198"/>
      <c r="UPE87" s="198"/>
      <c r="UPF87" s="197"/>
      <c r="UPG87" s="197"/>
      <c r="UPH87" s="199"/>
      <c r="UPI87" s="200"/>
      <c r="UPJ87" s="201"/>
      <c r="UPK87" s="202"/>
      <c r="UPL87" s="203"/>
      <c r="UPM87" s="198"/>
      <c r="UPN87" s="195"/>
      <c r="UPO87" s="196"/>
      <c r="UPP87" s="197"/>
      <c r="UPQ87" s="198"/>
      <c r="UPR87" s="198"/>
      <c r="UPS87" s="197"/>
      <c r="UPT87" s="197"/>
      <c r="UPU87" s="199"/>
      <c r="UPV87" s="200"/>
      <c r="UPW87" s="201"/>
      <c r="UPX87" s="202"/>
      <c r="UPY87" s="203"/>
      <c r="UPZ87" s="198"/>
      <c r="UQA87" s="195"/>
      <c r="UQB87" s="196"/>
      <c r="UQC87" s="197"/>
      <c r="UQD87" s="198"/>
      <c r="UQE87" s="198"/>
      <c r="UQF87" s="197"/>
      <c r="UQG87" s="197"/>
      <c r="UQH87" s="199"/>
      <c r="UQI87" s="200"/>
      <c r="UQJ87" s="201"/>
      <c r="UQK87" s="202"/>
      <c r="UQL87" s="203"/>
      <c r="UQM87" s="198"/>
      <c r="UQN87" s="195"/>
      <c r="UQO87" s="196"/>
      <c r="UQP87" s="197"/>
      <c r="UQQ87" s="198"/>
      <c r="UQR87" s="198"/>
      <c r="UQS87" s="197"/>
      <c r="UQT87" s="197"/>
      <c r="UQU87" s="199"/>
      <c r="UQV87" s="200"/>
      <c r="UQW87" s="201"/>
      <c r="UQX87" s="202"/>
      <c r="UQY87" s="203"/>
      <c r="UQZ87" s="198"/>
      <c r="URA87" s="195"/>
      <c r="URB87" s="196"/>
      <c r="URC87" s="197"/>
      <c r="URD87" s="198"/>
      <c r="URE87" s="198"/>
      <c r="URF87" s="197"/>
      <c r="URG87" s="197"/>
      <c r="URH87" s="199"/>
      <c r="URI87" s="200"/>
      <c r="URJ87" s="201"/>
      <c r="URK87" s="202"/>
      <c r="URL87" s="203"/>
      <c r="URM87" s="198"/>
      <c r="URN87" s="195"/>
      <c r="URO87" s="196"/>
      <c r="URP87" s="197"/>
      <c r="URQ87" s="198"/>
      <c r="URR87" s="198"/>
      <c r="URS87" s="197"/>
      <c r="URT87" s="197"/>
      <c r="URU87" s="199"/>
      <c r="URV87" s="200"/>
      <c r="URW87" s="201"/>
      <c r="URX87" s="202"/>
      <c r="URY87" s="203"/>
      <c r="URZ87" s="198"/>
      <c r="USA87" s="195"/>
      <c r="USB87" s="196"/>
      <c r="USC87" s="197"/>
      <c r="USD87" s="198"/>
      <c r="USE87" s="198"/>
      <c r="USF87" s="197"/>
      <c r="USG87" s="197"/>
      <c r="USH87" s="199"/>
      <c r="USI87" s="200"/>
      <c r="USJ87" s="201"/>
      <c r="USK87" s="202"/>
      <c r="USL87" s="203"/>
      <c r="USM87" s="198"/>
      <c r="USN87" s="195"/>
      <c r="USO87" s="196"/>
      <c r="USP87" s="197"/>
      <c r="USQ87" s="198"/>
      <c r="USR87" s="198"/>
      <c r="USS87" s="197"/>
      <c r="UST87" s="197"/>
      <c r="USU87" s="199"/>
      <c r="USV87" s="200"/>
      <c r="USW87" s="201"/>
      <c r="USX87" s="202"/>
      <c r="USY87" s="203"/>
      <c r="USZ87" s="198"/>
      <c r="UTA87" s="195"/>
      <c r="UTB87" s="196"/>
      <c r="UTC87" s="197"/>
      <c r="UTD87" s="198"/>
      <c r="UTE87" s="198"/>
      <c r="UTF87" s="197"/>
      <c r="UTG87" s="197"/>
      <c r="UTH87" s="199"/>
      <c r="UTI87" s="200"/>
      <c r="UTJ87" s="201"/>
      <c r="UTK87" s="202"/>
      <c r="UTL87" s="203"/>
      <c r="UTM87" s="198"/>
      <c r="UTN87" s="195"/>
      <c r="UTO87" s="196"/>
      <c r="UTP87" s="197"/>
      <c r="UTQ87" s="198"/>
      <c r="UTR87" s="198"/>
      <c r="UTS87" s="197"/>
      <c r="UTT87" s="197"/>
      <c r="UTU87" s="199"/>
      <c r="UTV87" s="200"/>
      <c r="UTW87" s="201"/>
      <c r="UTX87" s="202"/>
      <c r="UTY87" s="203"/>
      <c r="UTZ87" s="198"/>
      <c r="UUA87" s="195"/>
      <c r="UUB87" s="196"/>
      <c r="UUC87" s="197"/>
      <c r="UUD87" s="198"/>
      <c r="UUE87" s="198"/>
      <c r="UUF87" s="197"/>
      <c r="UUG87" s="197"/>
      <c r="UUH87" s="199"/>
      <c r="UUI87" s="200"/>
      <c r="UUJ87" s="201"/>
      <c r="UUK87" s="202"/>
      <c r="UUL87" s="203"/>
      <c r="UUM87" s="198"/>
      <c r="UUN87" s="195"/>
      <c r="UUO87" s="196"/>
      <c r="UUP87" s="197"/>
      <c r="UUQ87" s="198"/>
      <c r="UUR87" s="198"/>
      <c r="UUS87" s="197"/>
      <c r="UUT87" s="197"/>
      <c r="UUU87" s="199"/>
      <c r="UUV87" s="200"/>
      <c r="UUW87" s="201"/>
      <c r="UUX87" s="202"/>
      <c r="UUY87" s="203"/>
      <c r="UUZ87" s="198"/>
      <c r="UVA87" s="195"/>
      <c r="UVB87" s="196"/>
      <c r="UVC87" s="197"/>
      <c r="UVD87" s="198"/>
      <c r="UVE87" s="198"/>
      <c r="UVF87" s="197"/>
      <c r="UVG87" s="197"/>
      <c r="UVH87" s="199"/>
      <c r="UVI87" s="200"/>
      <c r="UVJ87" s="201"/>
      <c r="UVK87" s="202"/>
      <c r="UVL87" s="203"/>
      <c r="UVM87" s="198"/>
      <c r="UVN87" s="195"/>
      <c r="UVO87" s="196"/>
      <c r="UVP87" s="197"/>
      <c r="UVQ87" s="198"/>
      <c r="UVR87" s="198"/>
      <c r="UVS87" s="197"/>
      <c r="UVT87" s="197"/>
      <c r="UVU87" s="199"/>
      <c r="UVV87" s="200"/>
      <c r="UVW87" s="201"/>
      <c r="UVX87" s="202"/>
      <c r="UVY87" s="203"/>
      <c r="UVZ87" s="198"/>
      <c r="UWA87" s="195"/>
      <c r="UWB87" s="196"/>
      <c r="UWC87" s="197"/>
      <c r="UWD87" s="198"/>
      <c r="UWE87" s="198"/>
      <c r="UWF87" s="197"/>
      <c r="UWG87" s="197"/>
      <c r="UWH87" s="199"/>
      <c r="UWI87" s="200"/>
      <c r="UWJ87" s="201"/>
      <c r="UWK87" s="202"/>
      <c r="UWL87" s="203"/>
      <c r="UWM87" s="198"/>
      <c r="UWN87" s="195"/>
      <c r="UWO87" s="196"/>
      <c r="UWP87" s="197"/>
      <c r="UWQ87" s="198"/>
      <c r="UWR87" s="198"/>
      <c r="UWS87" s="197"/>
      <c r="UWT87" s="197"/>
      <c r="UWU87" s="199"/>
      <c r="UWV87" s="200"/>
      <c r="UWW87" s="201"/>
      <c r="UWX87" s="202"/>
      <c r="UWY87" s="203"/>
      <c r="UWZ87" s="198"/>
      <c r="UXA87" s="195"/>
      <c r="UXB87" s="196"/>
      <c r="UXC87" s="197"/>
      <c r="UXD87" s="198"/>
      <c r="UXE87" s="198"/>
      <c r="UXF87" s="197"/>
      <c r="UXG87" s="197"/>
      <c r="UXH87" s="199"/>
      <c r="UXI87" s="200"/>
      <c r="UXJ87" s="201"/>
      <c r="UXK87" s="202"/>
      <c r="UXL87" s="203"/>
      <c r="UXM87" s="198"/>
      <c r="UXN87" s="195"/>
      <c r="UXO87" s="196"/>
      <c r="UXP87" s="197"/>
      <c r="UXQ87" s="198"/>
      <c r="UXR87" s="198"/>
      <c r="UXS87" s="197"/>
      <c r="UXT87" s="197"/>
      <c r="UXU87" s="199"/>
      <c r="UXV87" s="200"/>
      <c r="UXW87" s="201"/>
      <c r="UXX87" s="202"/>
      <c r="UXY87" s="203"/>
      <c r="UXZ87" s="198"/>
      <c r="UYA87" s="195"/>
      <c r="UYB87" s="196"/>
      <c r="UYC87" s="197"/>
      <c r="UYD87" s="198"/>
      <c r="UYE87" s="198"/>
      <c r="UYF87" s="197"/>
      <c r="UYG87" s="197"/>
      <c r="UYH87" s="199"/>
      <c r="UYI87" s="200"/>
      <c r="UYJ87" s="201"/>
      <c r="UYK87" s="202"/>
      <c r="UYL87" s="203"/>
      <c r="UYM87" s="198"/>
      <c r="UYN87" s="195"/>
      <c r="UYO87" s="196"/>
      <c r="UYP87" s="197"/>
      <c r="UYQ87" s="198"/>
      <c r="UYR87" s="198"/>
      <c r="UYS87" s="197"/>
      <c r="UYT87" s="197"/>
      <c r="UYU87" s="199"/>
      <c r="UYV87" s="200"/>
      <c r="UYW87" s="201"/>
      <c r="UYX87" s="202"/>
      <c r="UYY87" s="203"/>
      <c r="UYZ87" s="198"/>
      <c r="UZA87" s="195"/>
      <c r="UZB87" s="196"/>
      <c r="UZC87" s="197"/>
      <c r="UZD87" s="198"/>
      <c r="UZE87" s="198"/>
      <c r="UZF87" s="197"/>
      <c r="UZG87" s="197"/>
      <c r="UZH87" s="199"/>
      <c r="UZI87" s="200"/>
      <c r="UZJ87" s="201"/>
      <c r="UZK87" s="202"/>
      <c r="UZL87" s="203"/>
      <c r="UZM87" s="198"/>
      <c r="UZN87" s="195"/>
      <c r="UZO87" s="196"/>
      <c r="UZP87" s="197"/>
      <c r="UZQ87" s="198"/>
      <c r="UZR87" s="198"/>
      <c r="UZS87" s="197"/>
      <c r="UZT87" s="197"/>
      <c r="UZU87" s="199"/>
      <c r="UZV87" s="200"/>
      <c r="UZW87" s="201"/>
      <c r="UZX87" s="202"/>
      <c r="UZY87" s="203"/>
      <c r="UZZ87" s="198"/>
      <c r="VAA87" s="195"/>
      <c r="VAB87" s="196"/>
      <c r="VAC87" s="197"/>
      <c r="VAD87" s="198"/>
      <c r="VAE87" s="198"/>
      <c r="VAF87" s="197"/>
      <c r="VAG87" s="197"/>
      <c r="VAH87" s="199"/>
      <c r="VAI87" s="200"/>
      <c r="VAJ87" s="201"/>
      <c r="VAK87" s="202"/>
      <c r="VAL87" s="203"/>
      <c r="VAM87" s="198"/>
      <c r="VAN87" s="195"/>
      <c r="VAO87" s="196"/>
      <c r="VAP87" s="197"/>
      <c r="VAQ87" s="198"/>
      <c r="VAR87" s="198"/>
      <c r="VAS87" s="197"/>
      <c r="VAT87" s="197"/>
      <c r="VAU87" s="199"/>
      <c r="VAV87" s="200"/>
      <c r="VAW87" s="201"/>
      <c r="VAX87" s="202"/>
      <c r="VAY87" s="203"/>
      <c r="VAZ87" s="198"/>
      <c r="VBA87" s="195"/>
      <c r="VBB87" s="196"/>
      <c r="VBC87" s="197"/>
      <c r="VBD87" s="198"/>
      <c r="VBE87" s="198"/>
      <c r="VBF87" s="197"/>
      <c r="VBG87" s="197"/>
      <c r="VBH87" s="199"/>
      <c r="VBI87" s="200"/>
      <c r="VBJ87" s="201"/>
      <c r="VBK87" s="202"/>
      <c r="VBL87" s="203"/>
      <c r="VBM87" s="198"/>
      <c r="VBN87" s="195"/>
      <c r="VBO87" s="196"/>
      <c r="VBP87" s="197"/>
      <c r="VBQ87" s="198"/>
      <c r="VBR87" s="198"/>
      <c r="VBS87" s="197"/>
      <c r="VBT87" s="197"/>
      <c r="VBU87" s="199"/>
      <c r="VBV87" s="200"/>
      <c r="VBW87" s="201"/>
      <c r="VBX87" s="202"/>
      <c r="VBY87" s="203"/>
      <c r="VBZ87" s="198"/>
      <c r="VCA87" s="195"/>
      <c r="VCB87" s="196"/>
      <c r="VCC87" s="197"/>
      <c r="VCD87" s="198"/>
      <c r="VCE87" s="198"/>
      <c r="VCF87" s="197"/>
      <c r="VCG87" s="197"/>
      <c r="VCH87" s="199"/>
      <c r="VCI87" s="200"/>
      <c r="VCJ87" s="201"/>
      <c r="VCK87" s="202"/>
      <c r="VCL87" s="203"/>
      <c r="VCM87" s="198"/>
      <c r="VCN87" s="195"/>
      <c r="VCO87" s="196"/>
      <c r="VCP87" s="197"/>
      <c r="VCQ87" s="198"/>
      <c r="VCR87" s="198"/>
      <c r="VCS87" s="197"/>
      <c r="VCT87" s="197"/>
      <c r="VCU87" s="199"/>
      <c r="VCV87" s="200"/>
      <c r="VCW87" s="201"/>
      <c r="VCX87" s="202"/>
      <c r="VCY87" s="203"/>
      <c r="VCZ87" s="198"/>
      <c r="VDA87" s="195"/>
      <c r="VDB87" s="196"/>
      <c r="VDC87" s="197"/>
      <c r="VDD87" s="198"/>
      <c r="VDE87" s="198"/>
      <c r="VDF87" s="197"/>
      <c r="VDG87" s="197"/>
      <c r="VDH87" s="199"/>
      <c r="VDI87" s="200"/>
      <c r="VDJ87" s="201"/>
      <c r="VDK87" s="202"/>
      <c r="VDL87" s="203"/>
      <c r="VDM87" s="198"/>
      <c r="VDN87" s="195"/>
      <c r="VDO87" s="196"/>
      <c r="VDP87" s="197"/>
      <c r="VDQ87" s="198"/>
      <c r="VDR87" s="198"/>
      <c r="VDS87" s="197"/>
      <c r="VDT87" s="197"/>
      <c r="VDU87" s="199"/>
      <c r="VDV87" s="200"/>
      <c r="VDW87" s="201"/>
      <c r="VDX87" s="202"/>
      <c r="VDY87" s="203"/>
      <c r="VDZ87" s="198"/>
      <c r="VEA87" s="195"/>
      <c r="VEB87" s="196"/>
      <c r="VEC87" s="197"/>
      <c r="VED87" s="198"/>
      <c r="VEE87" s="198"/>
      <c r="VEF87" s="197"/>
      <c r="VEG87" s="197"/>
      <c r="VEH87" s="199"/>
      <c r="VEI87" s="200"/>
      <c r="VEJ87" s="201"/>
      <c r="VEK87" s="202"/>
      <c r="VEL87" s="203"/>
      <c r="VEM87" s="198"/>
      <c r="VEN87" s="195"/>
      <c r="VEO87" s="196"/>
      <c r="VEP87" s="197"/>
      <c r="VEQ87" s="198"/>
      <c r="VER87" s="198"/>
      <c r="VES87" s="197"/>
      <c r="VET87" s="197"/>
      <c r="VEU87" s="199"/>
      <c r="VEV87" s="200"/>
      <c r="VEW87" s="201"/>
      <c r="VEX87" s="202"/>
      <c r="VEY87" s="203"/>
      <c r="VEZ87" s="198"/>
      <c r="VFA87" s="195"/>
      <c r="VFB87" s="196"/>
      <c r="VFC87" s="197"/>
      <c r="VFD87" s="198"/>
      <c r="VFE87" s="198"/>
      <c r="VFF87" s="197"/>
      <c r="VFG87" s="197"/>
      <c r="VFH87" s="199"/>
      <c r="VFI87" s="200"/>
      <c r="VFJ87" s="201"/>
      <c r="VFK87" s="202"/>
      <c r="VFL87" s="203"/>
      <c r="VFM87" s="198"/>
      <c r="VFN87" s="195"/>
      <c r="VFO87" s="196"/>
      <c r="VFP87" s="197"/>
      <c r="VFQ87" s="198"/>
      <c r="VFR87" s="198"/>
      <c r="VFS87" s="197"/>
      <c r="VFT87" s="197"/>
      <c r="VFU87" s="199"/>
      <c r="VFV87" s="200"/>
      <c r="VFW87" s="201"/>
      <c r="VFX87" s="202"/>
      <c r="VFY87" s="203"/>
      <c r="VFZ87" s="198"/>
      <c r="VGA87" s="195"/>
      <c r="VGB87" s="196"/>
      <c r="VGC87" s="197"/>
      <c r="VGD87" s="198"/>
      <c r="VGE87" s="198"/>
      <c r="VGF87" s="197"/>
      <c r="VGG87" s="197"/>
      <c r="VGH87" s="199"/>
      <c r="VGI87" s="200"/>
      <c r="VGJ87" s="201"/>
      <c r="VGK87" s="202"/>
      <c r="VGL87" s="203"/>
      <c r="VGM87" s="198"/>
      <c r="VGN87" s="195"/>
      <c r="VGO87" s="196"/>
      <c r="VGP87" s="197"/>
      <c r="VGQ87" s="198"/>
      <c r="VGR87" s="198"/>
      <c r="VGS87" s="197"/>
      <c r="VGT87" s="197"/>
      <c r="VGU87" s="199"/>
      <c r="VGV87" s="200"/>
      <c r="VGW87" s="201"/>
      <c r="VGX87" s="202"/>
      <c r="VGY87" s="203"/>
      <c r="VGZ87" s="198"/>
      <c r="VHA87" s="195"/>
      <c r="VHB87" s="196"/>
      <c r="VHC87" s="197"/>
      <c r="VHD87" s="198"/>
      <c r="VHE87" s="198"/>
      <c r="VHF87" s="197"/>
      <c r="VHG87" s="197"/>
      <c r="VHH87" s="199"/>
      <c r="VHI87" s="200"/>
      <c r="VHJ87" s="201"/>
      <c r="VHK87" s="202"/>
      <c r="VHL87" s="203"/>
      <c r="VHM87" s="198"/>
      <c r="VHN87" s="195"/>
      <c r="VHO87" s="196"/>
      <c r="VHP87" s="197"/>
      <c r="VHQ87" s="198"/>
      <c r="VHR87" s="198"/>
      <c r="VHS87" s="197"/>
      <c r="VHT87" s="197"/>
      <c r="VHU87" s="199"/>
      <c r="VHV87" s="200"/>
      <c r="VHW87" s="201"/>
      <c r="VHX87" s="202"/>
      <c r="VHY87" s="203"/>
      <c r="VHZ87" s="198"/>
      <c r="VIA87" s="195"/>
      <c r="VIB87" s="196"/>
      <c r="VIC87" s="197"/>
      <c r="VID87" s="198"/>
      <c r="VIE87" s="198"/>
      <c r="VIF87" s="197"/>
      <c r="VIG87" s="197"/>
      <c r="VIH87" s="199"/>
      <c r="VII87" s="200"/>
      <c r="VIJ87" s="201"/>
      <c r="VIK87" s="202"/>
      <c r="VIL87" s="203"/>
      <c r="VIM87" s="198"/>
      <c r="VIN87" s="195"/>
      <c r="VIO87" s="196"/>
      <c r="VIP87" s="197"/>
      <c r="VIQ87" s="198"/>
      <c r="VIR87" s="198"/>
      <c r="VIS87" s="197"/>
      <c r="VIT87" s="197"/>
      <c r="VIU87" s="199"/>
      <c r="VIV87" s="200"/>
      <c r="VIW87" s="201"/>
      <c r="VIX87" s="202"/>
      <c r="VIY87" s="203"/>
      <c r="VIZ87" s="198"/>
      <c r="VJA87" s="195"/>
      <c r="VJB87" s="196"/>
      <c r="VJC87" s="197"/>
      <c r="VJD87" s="198"/>
      <c r="VJE87" s="198"/>
      <c r="VJF87" s="197"/>
      <c r="VJG87" s="197"/>
      <c r="VJH87" s="199"/>
      <c r="VJI87" s="200"/>
      <c r="VJJ87" s="201"/>
      <c r="VJK87" s="202"/>
      <c r="VJL87" s="203"/>
      <c r="VJM87" s="198"/>
      <c r="VJN87" s="195"/>
      <c r="VJO87" s="196"/>
      <c r="VJP87" s="197"/>
      <c r="VJQ87" s="198"/>
      <c r="VJR87" s="198"/>
      <c r="VJS87" s="197"/>
      <c r="VJT87" s="197"/>
      <c r="VJU87" s="199"/>
      <c r="VJV87" s="200"/>
      <c r="VJW87" s="201"/>
      <c r="VJX87" s="202"/>
      <c r="VJY87" s="203"/>
      <c r="VJZ87" s="198"/>
      <c r="VKA87" s="195"/>
      <c r="VKB87" s="196"/>
      <c r="VKC87" s="197"/>
      <c r="VKD87" s="198"/>
      <c r="VKE87" s="198"/>
      <c r="VKF87" s="197"/>
      <c r="VKG87" s="197"/>
      <c r="VKH87" s="199"/>
      <c r="VKI87" s="200"/>
      <c r="VKJ87" s="201"/>
      <c r="VKK87" s="202"/>
      <c r="VKL87" s="203"/>
      <c r="VKM87" s="198"/>
      <c r="VKN87" s="195"/>
      <c r="VKO87" s="196"/>
      <c r="VKP87" s="197"/>
      <c r="VKQ87" s="198"/>
      <c r="VKR87" s="198"/>
      <c r="VKS87" s="197"/>
      <c r="VKT87" s="197"/>
      <c r="VKU87" s="199"/>
      <c r="VKV87" s="200"/>
      <c r="VKW87" s="201"/>
      <c r="VKX87" s="202"/>
      <c r="VKY87" s="203"/>
      <c r="VKZ87" s="198"/>
      <c r="VLA87" s="195"/>
      <c r="VLB87" s="196"/>
      <c r="VLC87" s="197"/>
      <c r="VLD87" s="198"/>
      <c r="VLE87" s="198"/>
      <c r="VLF87" s="197"/>
      <c r="VLG87" s="197"/>
      <c r="VLH87" s="199"/>
      <c r="VLI87" s="200"/>
      <c r="VLJ87" s="201"/>
      <c r="VLK87" s="202"/>
      <c r="VLL87" s="203"/>
      <c r="VLM87" s="198"/>
      <c r="VLN87" s="195"/>
      <c r="VLO87" s="196"/>
      <c r="VLP87" s="197"/>
      <c r="VLQ87" s="198"/>
      <c r="VLR87" s="198"/>
      <c r="VLS87" s="197"/>
      <c r="VLT87" s="197"/>
      <c r="VLU87" s="199"/>
      <c r="VLV87" s="200"/>
      <c r="VLW87" s="201"/>
      <c r="VLX87" s="202"/>
      <c r="VLY87" s="203"/>
      <c r="VLZ87" s="198"/>
      <c r="VMA87" s="195"/>
      <c r="VMB87" s="196"/>
      <c r="VMC87" s="197"/>
      <c r="VMD87" s="198"/>
      <c r="VME87" s="198"/>
      <c r="VMF87" s="197"/>
      <c r="VMG87" s="197"/>
      <c r="VMH87" s="199"/>
      <c r="VMI87" s="200"/>
      <c r="VMJ87" s="201"/>
      <c r="VMK87" s="202"/>
      <c r="VML87" s="203"/>
      <c r="VMM87" s="198"/>
      <c r="VMN87" s="195"/>
      <c r="VMO87" s="196"/>
      <c r="VMP87" s="197"/>
      <c r="VMQ87" s="198"/>
      <c r="VMR87" s="198"/>
      <c r="VMS87" s="197"/>
      <c r="VMT87" s="197"/>
      <c r="VMU87" s="199"/>
      <c r="VMV87" s="200"/>
      <c r="VMW87" s="201"/>
      <c r="VMX87" s="202"/>
      <c r="VMY87" s="203"/>
      <c r="VMZ87" s="198"/>
      <c r="VNA87" s="195"/>
      <c r="VNB87" s="196"/>
      <c r="VNC87" s="197"/>
      <c r="VND87" s="198"/>
      <c r="VNE87" s="198"/>
      <c r="VNF87" s="197"/>
      <c r="VNG87" s="197"/>
      <c r="VNH87" s="199"/>
      <c r="VNI87" s="200"/>
      <c r="VNJ87" s="201"/>
      <c r="VNK87" s="202"/>
      <c r="VNL87" s="203"/>
      <c r="VNM87" s="198"/>
      <c r="VNN87" s="195"/>
      <c r="VNO87" s="196"/>
      <c r="VNP87" s="197"/>
      <c r="VNQ87" s="198"/>
      <c r="VNR87" s="198"/>
      <c r="VNS87" s="197"/>
      <c r="VNT87" s="197"/>
      <c r="VNU87" s="199"/>
      <c r="VNV87" s="200"/>
      <c r="VNW87" s="201"/>
      <c r="VNX87" s="202"/>
      <c r="VNY87" s="203"/>
      <c r="VNZ87" s="198"/>
      <c r="VOA87" s="195"/>
      <c r="VOB87" s="196"/>
      <c r="VOC87" s="197"/>
      <c r="VOD87" s="198"/>
      <c r="VOE87" s="198"/>
      <c r="VOF87" s="197"/>
      <c r="VOG87" s="197"/>
      <c r="VOH87" s="199"/>
      <c r="VOI87" s="200"/>
      <c r="VOJ87" s="201"/>
      <c r="VOK87" s="202"/>
      <c r="VOL87" s="203"/>
      <c r="VOM87" s="198"/>
      <c r="VON87" s="195"/>
      <c r="VOO87" s="196"/>
      <c r="VOP87" s="197"/>
      <c r="VOQ87" s="198"/>
      <c r="VOR87" s="198"/>
      <c r="VOS87" s="197"/>
      <c r="VOT87" s="197"/>
      <c r="VOU87" s="199"/>
      <c r="VOV87" s="200"/>
      <c r="VOW87" s="201"/>
      <c r="VOX87" s="202"/>
      <c r="VOY87" s="203"/>
      <c r="VOZ87" s="198"/>
      <c r="VPA87" s="195"/>
      <c r="VPB87" s="196"/>
      <c r="VPC87" s="197"/>
      <c r="VPD87" s="198"/>
      <c r="VPE87" s="198"/>
      <c r="VPF87" s="197"/>
      <c r="VPG87" s="197"/>
      <c r="VPH87" s="199"/>
      <c r="VPI87" s="200"/>
      <c r="VPJ87" s="201"/>
      <c r="VPK87" s="202"/>
      <c r="VPL87" s="203"/>
      <c r="VPM87" s="198"/>
      <c r="VPN87" s="195"/>
      <c r="VPO87" s="196"/>
      <c r="VPP87" s="197"/>
      <c r="VPQ87" s="198"/>
      <c r="VPR87" s="198"/>
      <c r="VPS87" s="197"/>
      <c r="VPT87" s="197"/>
      <c r="VPU87" s="199"/>
      <c r="VPV87" s="200"/>
      <c r="VPW87" s="201"/>
      <c r="VPX87" s="202"/>
      <c r="VPY87" s="203"/>
      <c r="VPZ87" s="198"/>
      <c r="VQA87" s="195"/>
      <c r="VQB87" s="196"/>
      <c r="VQC87" s="197"/>
      <c r="VQD87" s="198"/>
      <c r="VQE87" s="198"/>
      <c r="VQF87" s="197"/>
      <c r="VQG87" s="197"/>
      <c r="VQH87" s="199"/>
      <c r="VQI87" s="200"/>
      <c r="VQJ87" s="201"/>
      <c r="VQK87" s="202"/>
      <c r="VQL87" s="203"/>
      <c r="VQM87" s="198"/>
      <c r="VQN87" s="195"/>
      <c r="VQO87" s="196"/>
      <c r="VQP87" s="197"/>
      <c r="VQQ87" s="198"/>
      <c r="VQR87" s="198"/>
      <c r="VQS87" s="197"/>
      <c r="VQT87" s="197"/>
      <c r="VQU87" s="199"/>
      <c r="VQV87" s="200"/>
      <c r="VQW87" s="201"/>
      <c r="VQX87" s="202"/>
      <c r="VQY87" s="203"/>
      <c r="VQZ87" s="198"/>
      <c r="VRA87" s="195"/>
      <c r="VRB87" s="196"/>
      <c r="VRC87" s="197"/>
      <c r="VRD87" s="198"/>
      <c r="VRE87" s="198"/>
      <c r="VRF87" s="197"/>
      <c r="VRG87" s="197"/>
      <c r="VRH87" s="199"/>
      <c r="VRI87" s="200"/>
      <c r="VRJ87" s="201"/>
      <c r="VRK87" s="202"/>
      <c r="VRL87" s="203"/>
      <c r="VRM87" s="198"/>
      <c r="VRN87" s="195"/>
      <c r="VRO87" s="196"/>
      <c r="VRP87" s="197"/>
      <c r="VRQ87" s="198"/>
      <c r="VRR87" s="198"/>
      <c r="VRS87" s="197"/>
      <c r="VRT87" s="197"/>
      <c r="VRU87" s="199"/>
      <c r="VRV87" s="200"/>
      <c r="VRW87" s="201"/>
      <c r="VRX87" s="202"/>
      <c r="VRY87" s="203"/>
      <c r="VRZ87" s="198"/>
      <c r="VSA87" s="195"/>
      <c r="VSB87" s="196"/>
      <c r="VSC87" s="197"/>
      <c r="VSD87" s="198"/>
      <c r="VSE87" s="198"/>
      <c r="VSF87" s="197"/>
      <c r="VSG87" s="197"/>
      <c r="VSH87" s="199"/>
      <c r="VSI87" s="200"/>
      <c r="VSJ87" s="201"/>
      <c r="VSK87" s="202"/>
      <c r="VSL87" s="203"/>
      <c r="VSM87" s="198"/>
      <c r="VSN87" s="195"/>
      <c r="VSO87" s="196"/>
      <c r="VSP87" s="197"/>
      <c r="VSQ87" s="198"/>
      <c r="VSR87" s="198"/>
      <c r="VSS87" s="197"/>
      <c r="VST87" s="197"/>
      <c r="VSU87" s="199"/>
      <c r="VSV87" s="200"/>
      <c r="VSW87" s="201"/>
      <c r="VSX87" s="202"/>
      <c r="VSY87" s="203"/>
      <c r="VSZ87" s="198"/>
      <c r="VTA87" s="195"/>
      <c r="VTB87" s="196"/>
      <c r="VTC87" s="197"/>
      <c r="VTD87" s="198"/>
      <c r="VTE87" s="198"/>
      <c r="VTF87" s="197"/>
      <c r="VTG87" s="197"/>
      <c r="VTH87" s="199"/>
      <c r="VTI87" s="200"/>
      <c r="VTJ87" s="201"/>
      <c r="VTK87" s="202"/>
      <c r="VTL87" s="203"/>
      <c r="VTM87" s="198"/>
      <c r="VTN87" s="195"/>
      <c r="VTO87" s="196"/>
      <c r="VTP87" s="197"/>
      <c r="VTQ87" s="198"/>
      <c r="VTR87" s="198"/>
      <c r="VTS87" s="197"/>
      <c r="VTT87" s="197"/>
      <c r="VTU87" s="199"/>
      <c r="VTV87" s="200"/>
      <c r="VTW87" s="201"/>
      <c r="VTX87" s="202"/>
      <c r="VTY87" s="203"/>
      <c r="VTZ87" s="198"/>
      <c r="VUA87" s="195"/>
      <c r="VUB87" s="196"/>
      <c r="VUC87" s="197"/>
      <c r="VUD87" s="198"/>
      <c r="VUE87" s="198"/>
      <c r="VUF87" s="197"/>
      <c r="VUG87" s="197"/>
      <c r="VUH87" s="199"/>
      <c r="VUI87" s="200"/>
      <c r="VUJ87" s="201"/>
      <c r="VUK87" s="202"/>
      <c r="VUL87" s="203"/>
      <c r="VUM87" s="198"/>
      <c r="VUN87" s="195"/>
      <c r="VUO87" s="196"/>
      <c r="VUP87" s="197"/>
      <c r="VUQ87" s="198"/>
      <c r="VUR87" s="198"/>
      <c r="VUS87" s="197"/>
      <c r="VUT87" s="197"/>
      <c r="VUU87" s="199"/>
      <c r="VUV87" s="200"/>
      <c r="VUW87" s="201"/>
      <c r="VUX87" s="202"/>
      <c r="VUY87" s="203"/>
      <c r="VUZ87" s="198"/>
      <c r="VVA87" s="195"/>
      <c r="VVB87" s="196"/>
      <c r="VVC87" s="197"/>
      <c r="VVD87" s="198"/>
      <c r="VVE87" s="198"/>
      <c r="VVF87" s="197"/>
      <c r="VVG87" s="197"/>
      <c r="VVH87" s="199"/>
      <c r="VVI87" s="200"/>
      <c r="VVJ87" s="201"/>
      <c r="VVK87" s="202"/>
      <c r="VVL87" s="203"/>
      <c r="VVM87" s="198"/>
      <c r="VVN87" s="195"/>
      <c r="VVO87" s="196"/>
      <c r="VVP87" s="197"/>
      <c r="VVQ87" s="198"/>
      <c r="VVR87" s="198"/>
      <c r="VVS87" s="197"/>
      <c r="VVT87" s="197"/>
      <c r="VVU87" s="199"/>
      <c r="VVV87" s="200"/>
      <c r="VVW87" s="201"/>
      <c r="VVX87" s="202"/>
      <c r="VVY87" s="203"/>
      <c r="VVZ87" s="198"/>
      <c r="VWA87" s="195"/>
      <c r="VWB87" s="196"/>
      <c r="VWC87" s="197"/>
      <c r="VWD87" s="198"/>
      <c r="VWE87" s="198"/>
      <c r="VWF87" s="197"/>
      <c r="VWG87" s="197"/>
      <c r="VWH87" s="199"/>
      <c r="VWI87" s="200"/>
      <c r="VWJ87" s="201"/>
      <c r="VWK87" s="202"/>
      <c r="VWL87" s="203"/>
      <c r="VWM87" s="198"/>
      <c r="VWN87" s="195"/>
      <c r="VWO87" s="196"/>
      <c r="VWP87" s="197"/>
      <c r="VWQ87" s="198"/>
      <c r="VWR87" s="198"/>
      <c r="VWS87" s="197"/>
      <c r="VWT87" s="197"/>
      <c r="VWU87" s="199"/>
      <c r="VWV87" s="200"/>
      <c r="VWW87" s="201"/>
      <c r="VWX87" s="202"/>
      <c r="VWY87" s="203"/>
      <c r="VWZ87" s="198"/>
      <c r="VXA87" s="195"/>
      <c r="VXB87" s="196"/>
      <c r="VXC87" s="197"/>
      <c r="VXD87" s="198"/>
      <c r="VXE87" s="198"/>
      <c r="VXF87" s="197"/>
      <c r="VXG87" s="197"/>
      <c r="VXH87" s="199"/>
      <c r="VXI87" s="200"/>
      <c r="VXJ87" s="201"/>
      <c r="VXK87" s="202"/>
      <c r="VXL87" s="203"/>
      <c r="VXM87" s="198"/>
      <c r="VXN87" s="195"/>
      <c r="VXO87" s="196"/>
      <c r="VXP87" s="197"/>
      <c r="VXQ87" s="198"/>
      <c r="VXR87" s="198"/>
      <c r="VXS87" s="197"/>
      <c r="VXT87" s="197"/>
      <c r="VXU87" s="199"/>
      <c r="VXV87" s="200"/>
      <c r="VXW87" s="201"/>
      <c r="VXX87" s="202"/>
      <c r="VXY87" s="203"/>
      <c r="VXZ87" s="198"/>
      <c r="VYA87" s="195"/>
      <c r="VYB87" s="196"/>
      <c r="VYC87" s="197"/>
      <c r="VYD87" s="198"/>
      <c r="VYE87" s="198"/>
      <c r="VYF87" s="197"/>
      <c r="VYG87" s="197"/>
      <c r="VYH87" s="199"/>
      <c r="VYI87" s="200"/>
      <c r="VYJ87" s="201"/>
      <c r="VYK87" s="202"/>
      <c r="VYL87" s="203"/>
      <c r="VYM87" s="198"/>
      <c r="VYN87" s="195"/>
      <c r="VYO87" s="196"/>
      <c r="VYP87" s="197"/>
      <c r="VYQ87" s="198"/>
      <c r="VYR87" s="198"/>
      <c r="VYS87" s="197"/>
      <c r="VYT87" s="197"/>
      <c r="VYU87" s="199"/>
      <c r="VYV87" s="200"/>
      <c r="VYW87" s="201"/>
      <c r="VYX87" s="202"/>
      <c r="VYY87" s="203"/>
      <c r="VYZ87" s="198"/>
      <c r="VZA87" s="195"/>
      <c r="VZB87" s="196"/>
      <c r="VZC87" s="197"/>
      <c r="VZD87" s="198"/>
      <c r="VZE87" s="198"/>
      <c r="VZF87" s="197"/>
      <c r="VZG87" s="197"/>
      <c r="VZH87" s="199"/>
      <c r="VZI87" s="200"/>
      <c r="VZJ87" s="201"/>
      <c r="VZK87" s="202"/>
      <c r="VZL87" s="203"/>
      <c r="VZM87" s="198"/>
      <c r="VZN87" s="195"/>
      <c r="VZO87" s="196"/>
      <c r="VZP87" s="197"/>
      <c r="VZQ87" s="198"/>
      <c r="VZR87" s="198"/>
      <c r="VZS87" s="197"/>
      <c r="VZT87" s="197"/>
      <c r="VZU87" s="199"/>
      <c r="VZV87" s="200"/>
      <c r="VZW87" s="201"/>
      <c r="VZX87" s="202"/>
      <c r="VZY87" s="203"/>
      <c r="VZZ87" s="198"/>
      <c r="WAA87" s="195"/>
      <c r="WAB87" s="196"/>
      <c r="WAC87" s="197"/>
      <c r="WAD87" s="198"/>
      <c r="WAE87" s="198"/>
      <c r="WAF87" s="197"/>
      <c r="WAG87" s="197"/>
      <c r="WAH87" s="199"/>
      <c r="WAI87" s="200"/>
      <c r="WAJ87" s="201"/>
      <c r="WAK87" s="202"/>
      <c r="WAL87" s="203"/>
      <c r="WAM87" s="198"/>
      <c r="WAN87" s="195"/>
      <c r="WAO87" s="196"/>
      <c r="WAP87" s="197"/>
      <c r="WAQ87" s="198"/>
      <c r="WAR87" s="198"/>
      <c r="WAS87" s="197"/>
      <c r="WAT87" s="197"/>
      <c r="WAU87" s="199"/>
      <c r="WAV87" s="200"/>
      <c r="WAW87" s="201"/>
      <c r="WAX87" s="202"/>
      <c r="WAY87" s="203"/>
      <c r="WAZ87" s="198"/>
      <c r="WBA87" s="195"/>
      <c r="WBB87" s="196"/>
      <c r="WBC87" s="197"/>
      <c r="WBD87" s="198"/>
      <c r="WBE87" s="198"/>
      <c r="WBF87" s="197"/>
      <c r="WBG87" s="197"/>
      <c r="WBH87" s="199"/>
      <c r="WBI87" s="200"/>
      <c r="WBJ87" s="201"/>
      <c r="WBK87" s="202"/>
      <c r="WBL87" s="203"/>
      <c r="WBM87" s="198"/>
      <c r="WBN87" s="195"/>
      <c r="WBO87" s="196"/>
      <c r="WBP87" s="197"/>
      <c r="WBQ87" s="198"/>
      <c r="WBR87" s="198"/>
      <c r="WBS87" s="197"/>
      <c r="WBT87" s="197"/>
      <c r="WBU87" s="199"/>
      <c r="WBV87" s="200"/>
      <c r="WBW87" s="201"/>
      <c r="WBX87" s="202"/>
      <c r="WBY87" s="203"/>
      <c r="WBZ87" s="198"/>
      <c r="WCA87" s="195"/>
      <c r="WCB87" s="196"/>
      <c r="WCC87" s="197"/>
      <c r="WCD87" s="198"/>
      <c r="WCE87" s="198"/>
      <c r="WCF87" s="197"/>
      <c r="WCG87" s="197"/>
      <c r="WCH87" s="199"/>
      <c r="WCI87" s="200"/>
      <c r="WCJ87" s="201"/>
      <c r="WCK87" s="202"/>
      <c r="WCL87" s="203"/>
      <c r="WCM87" s="198"/>
      <c r="WCN87" s="195"/>
      <c r="WCO87" s="196"/>
      <c r="WCP87" s="197"/>
      <c r="WCQ87" s="198"/>
      <c r="WCR87" s="198"/>
      <c r="WCS87" s="197"/>
      <c r="WCT87" s="197"/>
      <c r="WCU87" s="199"/>
      <c r="WCV87" s="200"/>
      <c r="WCW87" s="201"/>
      <c r="WCX87" s="202"/>
      <c r="WCY87" s="203"/>
      <c r="WCZ87" s="198"/>
      <c r="WDA87" s="195"/>
      <c r="WDB87" s="196"/>
      <c r="WDC87" s="197"/>
      <c r="WDD87" s="198"/>
      <c r="WDE87" s="198"/>
      <c r="WDF87" s="197"/>
      <c r="WDG87" s="197"/>
      <c r="WDH87" s="199"/>
      <c r="WDI87" s="200"/>
      <c r="WDJ87" s="201"/>
      <c r="WDK87" s="202"/>
      <c r="WDL87" s="203"/>
      <c r="WDM87" s="198"/>
      <c r="WDN87" s="195"/>
      <c r="WDO87" s="196"/>
      <c r="WDP87" s="197"/>
      <c r="WDQ87" s="198"/>
      <c r="WDR87" s="198"/>
      <c r="WDS87" s="197"/>
      <c r="WDT87" s="197"/>
      <c r="WDU87" s="199"/>
      <c r="WDV87" s="200"/>
      <c r="WDW87" s="201"/>
      <c r="WDX87" s="202"/>
      <c r="WDY87" s="203"/>
      <c r="WDZ87" s="198"/>
      <c r="WEA87" s="195"/>
      <c r="WEB87" s="196"/>
      <c r="WEC87" s="197"/>
      <c r="WED87" s="198"/>
      <c r="WEE87" s="198"/>
      <c r="WEF87" s="197"/>
      <c r="WEG87" s="197"/>
      <c r="WEH87" s="199"/>
      <c r="WEI87" s="200"/>
      <c r="WEJ87" s="201"/>
      <c r="WEK87" s="202"/>
      <c r="WEL87" s="203"/>
      <c r="WEM87" s="198"/>
      <c r="WEN87" s="195"/>
      <c r="WEO87" s="196"/>
      <c r="WEP87" s="197"/>
      <c r="WEQ87" s="198"/>
      <c r="WER87" s="198"/>
      <c r="WES87" s="197"/>
      <c r="WET87" s="197"/>
      <c r="WEU87" s="199"/>
      <c r="WEV87" s="200"/>
      <c r="WEW87" s="201"/>
      <c r="WEX87" s="202"/>
      <c r="WEY87" s="203"/>
      <c r="WEZ87" s="198"/>
      <c r="WFA87" s="195"/>
      <c r="WFB87" s="196"/>
      <c r="WFC87" s="197"/>
      <c r="WFD87" s="198"/>
      <c r="WFE87" s="198"/>
      <c r="WFF87" s="197"/>
      <c r="WFG87" s="197"/>
      <c r="WFH87" s="199"/>
      <c r="WFI87" s="200"/>
      <c r="WFJ87" s="201"/>
      <c r="WFK87" s="202"/>
      <c r="WFL87" s="203"/>
      <c r="WFM87" s="198"/>
      <c r="WFN87" s="195"/>
      <c r="WFO87" s="196"/>
      <c r="WFP87" s="197"/>
      <c r="WFQ87" s="198"/>
      <c r="WFR87" s="198"/>
      <c r="WFS87" s="197"/>
      <c r="WFT87" s="197"/>
      <c r="WFU87" s="199"/>
      <c r="WFV87" s="200"/>
      <c r="WFW87" s="201"/>
      <c r="WFX87" s="202"/>
      <c r="WFY87" s="203"/>
      <c r="WFZ87" s="198"/>
      <c r="WGA87" s="195"/>
      <c r="WGB87" s="196"/>
      <c r="WGC87" s="197"/>
      <c r="WGD87" s="198"/>
      <c r="WGE87" s="198"/>
      <c r="WGF87" s="197"/>
      <c r="WGG87" s="197"/>
      <c r="WGH87" s="199"/>
      <c r="WGI87" s="200"/>
      <c r="WGJ87" s="201"/>
      <c r="WGK87" s="202"/>
      <c r="WGL87" s="203"/>
      <c r="WGM87" s="198"/>
      <c r="WGN87" s="195"/>
      <c r="WGO87" s="196"/>
      <c r="WGP87" s="197"/>
      <c r="WGQ87" s="198"/>
      <c r="WGR87" s="198"/>
      <c r="WGS87" s="197"/>
      <c r="WGT87" s="197"/>
      <c r="WGU87" s="199"/>
      <c r="WGV87" s="200"/>
      <c r="WGW87" s="201"/>
      <c r="WGX87" s="202"/>
      <c r="WGY87" s="203"/>
      <c r="WGZ87" s="198"/>
      <c r="WHA87" s="195"/>
      <c r="WHB87" s="196"/>
      <c r="WHC87" s="197"/>
      <c r="WHD87" s="198"/>
      <c r="WHE87" s="198"/>
      <c r="WHF87" s="197"/>
      <c r="WHG87" s="197"/>
      <c r="WHH87" s="199"/>
      <c r="WHI87" s="200"/>
      <c r="WHJ87" s="201"/>
      <c r="WHK87" s="202"/>
      <c r="WHL87" s="203"/>
      <c r="WHM87" s="198"/>
      <c r="WHN87" s="195"/>
      <c r="WHO87" s="196"/>
      <c r="WHP87" s="197"/>
      <c r="WHQ87" s="198"/>
      <c r="WHR87" s="198"/>
      <c r="WHS87" s="197"/>
      <c r="WHT87" s="197"/>
      <c r="WHU87" s="199"/>
      <c r="WHV87" s="200"/>
      <c r="WHW87" s="201"/>
      <c r="WHX87" s="202"/>
      <c r="WHY87" s="203"/>
      <c r="WHZ87" s="198"/>
      <c r="WIA87" s="195"/>
      <c r="WIB87" s="196"/>
      <c r="WIC87" s="197"/>
      <c r="WID87" s="198"/>
      <c r="WIE87" s="198"/>
      <c r="WIF87" s="197"/>
      <c r="WIG87" s="197"/>
      <c r="WIH87" s="199"/>
      <c r="WII87" s="200"/>
      <c r="WIJ87" s="201"/>
      <c r="WIK87" s="202"/>
      <c r="WIL87" s="203"/>
      <c r="WIM87" s="198"/>
      <c r="WIN87" s="195"/>
      <c r="WIO87" s="196"/>
      <c r="WIP87" s="197"/>
      <c r="WIQ87" s="198"/>
      <c r="WIR87" s="198"/>
      <c r="WIS87" s="197"/>
      <c r="WIT87" s="197"/>
      <c r="WIU87" s="199"/>
      <c r="WIV87" s="200"/>
      <c r="WIW87" s="201"/>
      <c r="WIX87" s="202"/>
      <c r="WIY87" s="203"/>
      <c r="WIZ87" s="198"/>
      <c r="WJA87" s="195"/>
      <c r="WJB87" s="196"/>
      <c r="WJC87" s="197"/>
      <c r="WJD87" s="198"/>
      <c r="WJE87" s="198"/>
      <c r="WJF87" s="197"/>
      <c r="WJG87" s="197"/>
      <c r="WJH87" s="199"/>
      <c r="WJI87" s="200"/>
      <c r="WJJ87" s="201"/>
      <c r="WJK87" s="202"/>
      <c r="WJL87" s="203"/>
      <c r="WJM87" s="198"/>
      <c r="WJN87" s="195"/>
      <c r="WJO87" s="196"/>
      <c r="WJP87" s="197"/>
      <c r="WJQ87" s="198"/>
      <c r="WJR87" s="198"/>
      <c r="WJS87" s="197"/>
      <c r="WJT87" s="197"/>
      <c r="WJU87" s="199"/>
      <c r="WJV87" s="200"/>
      <c r="WJW87" s="201"/>
      <c r="WJX87" s="202"/>
      <c r="WJY87" s="203"/>
      <c r="WJZ87" s="198"/>
      <c r="WKA87" s="195"/>
      <c r="WKB87" s="196"/>
      <c r="WKC87" s="197"/>
      <c r="WKD87" s="198"/>
      <c r="WKE87" s="198"/>
      <c r="WKF87" s="197"/>
      <c r="WKG87" s="197"/>
      <c r="WKH87" s="199"/>
      <c r="WKI87" s="200"/>
      <c r="WKJ87" s="201"/>
      <c r="WKK87" s="202"/>
      <c r="WKL87" s="203"/>
      <c r="WKM87" s="198"/>
      <c r="WKN87" s="195"/>
      <c r="WKO87" s="196"/>
      <c r="WKP87" s="197"/>
      <c r="WKQ87" s="198"/>
      <c r="WKR87" s="198"/>
      <c r="WKS87" s="197"/>
      <c r="WKT87" s="197"/>
      <c r="WKU87" s="199"/>
      <c r="WKV87" s="200"/>
      <c r="WKW87" s="201"/>
      <c r="WKX87" s="202"/>
      <c r="WKY87" s="203"/>
      <c r="WKZ87" s="198"/>
      <c r="WLA87" s="195"/>
      <c r="WLB87" s="196"/>
      <c r="WLC87" s="197"/>
      <c r="WLD87" s="198"/>
      <c r="WLE87" s="198"/>
      <c r="WLF87" s="197"/>
      <c r="WLG87" s="197"/>
      <c r="WLH87" s="199"/>
      <c r="WLI87" s="200"/>
      <c r="WLJ87" s="201"/>
      <c r="WLK87" s="202"/>
      <c r="WLL87" s="203"/>
      <c r="WLM87" s="198"/>
      <c r="WLN87" s="195"/>
      <c r="WLO87" s="196"/>
      <c r="WLP87" s="197"/>
      <c r="WLQ87" s="198"/>
      <c r="WLR87" s="198"/>
      <c r="WLS87" s="197"/>
      <c r="WLT87" s="197"/>
      <c r="WLU87" s="199"/>
      <c r="WLV87" s="200"/>
      <c r="WLW87" s="201"/>
      <c r="WLX87" s="202"/>
      <c r="WLY87" s="203"/>
      <c r="WLZ87" s="198"/>
      <c r="WMA87" s="195"/>
      <c r="WMB87" s="196"/>
      <c r="WMC87" s="197"/>
      <c r="WMD87" s="198"/>
      <c r="WME87" s="198"/>
      <c r="WMF87" s="197"/>
      <c r="WMG87" s="197"/>
      <c r="WMH87" s="199"/>
      <c r="WMI87" s="200"/>
      <c r="WMJ87" s="201"/>
      <c r="WMK87" s="202"/>
      <c r="WML87" s="203"/>
      <c r="WMM87" s="198"/>
      <c r="WMN87" s="195"/>
      <c r="WMO87" s="196"/>
      <c r="WMP87" s="197"/>
      <c r="WMQ87" s="198"/>
      <c r="WMR87" s="198"/>
      <c r="WMS87" s="197"/>
      <c r="WMT87" s="197"/>
      <c r="WMU87" s="199"/>
      <c r="WMV87" s="200"/>
      <c r="WMW87" s="201"/>
      <c r="WMX87" s="202"/>
      <c r="WMY87" s="203"/>
      <c r="WMZ87" s="198"/>
      <c r="WNA87" s="195"/>
      <c r="WNB87" s="196"/>
      <c r="WNC87" s="197"/>
      <c r="WND87" s="198"/>
      <c r="WNE87" s="198"/>
      <c r="WNF87" s="197"/>
      <c r="WNG87" s="197"/>
      <c r="WNH87" s="199"/>
      <c r="WNI87" s="200"/>
      <c r="WNJ87" s="201"/>
      <c r="WNK87" s="202"/>
      <c r="WNL87" s="203"/>
      <c r="WNM87" s="198"/>
      <c r="WNN87" s="195"/>
      <c r="WNO87" s="196"/>
      <c r="WNP87" s="197"/>
      <c r="WNQ87" s="198"/>
      <c r="WNR87" s="198"/>
      <c r="WNS87" s="197"/>
      <c r="WNT87" s="197"/>
      <c r="WNU87" s="199"/>
      <c r="WNV87" s="200"/>
      <c r="WNW87" s="201"/>
      <c r="WNX87" s="202"/>
      <c r="WNY87" s="203"/>
      <c r="WNZ87" s="198"/>
      <c r="WOA87" s="195"/>
      <c r="WOB87" s="196"/>
      <c r="WOC87" s="197"/>
      <c r="WOD87" s="198"/>
      <c r="WOE87" s="198"/>
      <c r="WOF87" s="197"/>
      <c r="WOG87" s="197"/>
      <c r="WOH87" s="199"/>
      <c r="WOI87" s="200"/>
      <c r="WOJ87" s="201"/>
      <c r="WOK87" s="202"/>
      <c r="WOL87" s="203"/>
      <c r="WOM87" s="198"/>
      <c r="WON87" s="195"/>
      <c r="WOO87" s="196"/>
      <c r="WOP87" s="197"/>
      <c r="WOQ87" s="198"/>
      <c r="WOR87" s="198"/>
      <c r="WOS87" s="197"/>
      <c r="WOT87" s="197"/>
      <c r="WOU87" s="199"/>
      <c r="WOV87" s="200"/>
      <c r="WOW87" s="201"/>
      <c r="WOX87" s="202"/>
      <c r="WOY87" s="203"/>
      <c r="WOZ87" s="198"/>
      <c r="WPA87" s="195"/>
      <c r="WPB87" s="196"/>
      <c r="WPC87" s="197"/>
      <c r="WPD87" s="198"/>
      <c r="WPE87" s="198"/>
      <c r="WPF87" s="197"/>
      <c r="WPG87" s="197"/>
      <c r="WPH87" s="199"/>
      <c r="WPI87" s="200"/>
      <c r="WPJ87" s="201"/>
      <c r="WPK87" s="202"/>
      <c r="WPL87" s="203"/>
      <c r="WPM87" s="198"/>
      <c r="WPN87" s="195"/>
      <c r="WPO87" s="196"/>
      <c r="WPP87" s="197"/>
      <c r="WPQ87" s="198"/>
      <c r="WPR87" s="198"/>
      <c r="WPS87" s="197"/>
      <c r="WPT87" s="197"/>
      <c r="WPU87" s="199"/>
      <c r="WPV87" s="200"/>
      <c r="WPW87" s="201"/>
      <c r="WPX87" s="202"/>
      <c r="WPY87" s="203"/>
      <c r="WPZ87" s="198"/>
      <c r="WQA87" s="195"/>
      <c r="WQB87" s="196"/>
      <c r="WQC87" s="197"/>
      <c r="WQD87" s="198"/>
      <c r="WQE87" s="198"/>
      <c r="WQF87" s="197"/>
      <c r="WQG87" s="197"/>
      <c r="WQH87" s="199"/>
      <c r="WQI87" s="200"/>
      <c r="WQJ87" s="201"/>
      <c r="WQK87" s="202"/>
      <c r="WQL87" s="203"/>
      <c r="WQM87" s="198"/>
      <c r="WQN87" s="195"/>
      <c r="WQO87" s="196"/>
      <c r="WQP87" s="197"/>
      <c r="WQQ87" s="198"/>
      <c r="WQR87" s="198"/>
      <c r="WQS87" s="197"/>
      <c r="WQT87" s="197"/>
      <c r="WQU87" s="199"/>
      <c r="WQV87" s="200"/>
      <c r="WQW87" s="201"/>
      <c r="WQX87" s="202"/>
      <c r="WQY87" s="203"/>
      <c r="WQZ87" s="198"/>
      <c r="WRA87" s="195"/>
      <c r="WRB87" s="196"/>
      <c r="WRC87" s="197"/>
      <c r="WRD87" s="198"/>
      <c r="WRE87" s="198"/>
      <c r="WRF87" s="197"/>
      <c r="WRG87" s="197"/>
      <c r="WRH87" s="199"/>
      <c r="WRI87" s="200"/>
      <c r="WRJ87" s="201"/>
      <c r="WRK87" s="202"/>
      <c r="WRL87" s="203"/>
      <c r="WRM87" s="198"/>
      <c r="WRN87" s="195"/>
      <c r="WRO87" s="196"/>
      <c r="WRP87" s="197"/>
      <c r="WRQ87" s="198"/>
      <c r="WRR87" s="198"/>
      <c r="WRS87" s="197"/>
      <c r="WRT87" s="197"/>
      <c r="WRU87" s="199"/>
      <c r="WRV87" s="200"/>
      <c r="WRW87" s="201"/>
      <c r="WRX87" s="202"/>
      <c r="WRY87" s="203"/>
      <c r="WRZ87" s="198"/>
      <c r="WSA87" s="195"/>
      <c r="WSB87" s="196"/>
      <c r="WSC87" s="197"/>
      <c r="WSD87" s="198"/>
      <c r="WSE87" s="198"/>
      <c r="WSF87" s="197"/>
      <c r="WSG87" s="197"/>
      <c r="WSH87" s="199"/>
      <c r="WSI87" s="200"/>
      <c r="WSJ87" s="201"/>
      <c r="WSK87" s="202"/>
      <c r="WSL87" s="203"/>
      <c r="WSM87" s="198"/>
      <c r="WSN87" s="195"/>
      <c r="WSO87" s="196"/>
      <c r="WSP87" s="197"/>
      <c r="WSQ87" s="198"/>
      <c r="WSR87" s="198"/>
      <c r="WSS87" s="197"/>
      <c r="WST87" s="197"/>
      <c r="WSU87" s="199"/>
      <c r="WSV87" s="200"/>
      <c r="WSW87" s="201"/>
      <c r="WSX87" s="202"/>
      <c r="WSY87" s="203"/>
      <c r="WSZ87" s="198"/>
      <c r="WTA87" s="195"/>
      <c r="WTB87" s="196"/>
      <c r="WTC87" s="197"/>
      <c r="WTD87" s="198"/>
      <c r="WTE87" s="198"/>
      <c r="WTF87" s="197"/>
      <c r="WTG87" s="197"/>
      <c r="WTH87" s="199"/>
      <c r="WTI87" s="200"/>
      <c r="WTJ87" s="201"/>
      <c r="WTK87" s="202"/>
      <c r="WTL87" s="203"/>
      <c r="WTM87" s="198"/>
      <c r="WTN87" s="195"/>
      <c r="WTO87" s="196"/>
      <c r="WTP87" s="197"/>
      <c r="WTQ87" s="198"/>
      <c r="WTR87" s="198"/>
      <c r="WTS87" s="197"/>
      <c r="WTT87" s="197"/>
      <c r="WTU87" s="199"/>
      <c r="WTV87" s="200"/>
      <c r="WTW87" s="201"/>
      <c r="WTX87" s="202"/>
      <c r="WTY87" s="203"/>
      <c r="WTZ87" s="198"/>
      <c r="WUA87" s="195"/>
      <c r="WUB87" s="196"/>
      <c r="WUC87" s="197"/>
      <c r="WUD87" s="198"/>
      <c r="WUE87" s="198"/>
      <c r="WUF87" s="197"/>
      <c r="WUG87" s="197"/>
      <c r="WUH87" s="199"/>
      <c r="WUI87" s="200"/>
      <c r="WUJ87" s="201"/>
      <c r="WUK87" s="202"/>
      <c r="WUL87" s="203"/>
      <c r="WUM87" s="198"/>
      <c r="WUN87" s="195"/>
      <c r="WUO87" s="196"/>
      <c r="WUP87" s="197"/>
      <c r="WUQ87" s="198"/>
      <c r="WUR87" s="198"/>
      <c r="WUS87" s="197"/>
      <c r="WUT87" s="197"/>
      <c r="WUU87" s="199"/>
      <c r="WUV87" s="200"/>
      <c r="WUW87" s="201"/>
      <c r="WUX87" s="202"/>
      <c r="WUY87" s="203"/>
      <c r="WUZ87" s="198"/>
      <c r="WVA87" s="195"/>
      <c r="WVB87" s="196"/>
      <c r="WVC87" s="197"/>
      <c r="WVD87" s="198"/>
      <c r="WVE87" s="198"/>
      <c r="WVF87" s="197"/>
      <c r="WVG87" s="197"/>
      <c r="WVH87" s="199"/>
      <c r="WVI87" s="200"/>
      <c r="WVJ87" s="201"/>
      <c r="WVK87" s="202"/>
      <c r="WVL87" s="203"/>
      <c r="WVM87" s="198"/>
      <c r="WVN87" s="195"/>
      <c r="WVO87" s="196"/>
      <c r="WVP87" s="197"/>
      <c r="WVQ87" s="198"/>
      <c r="WVR87" s="198"/>
      <c r="WVS87" s="197"/>
      <c r="WVT87" s="197"/>
      <c r="WVU87" s="199"/>
      <c r="WVV87" s="200"/>
      <c r="WVW87" s="201"/>
      <c r="WVX87" s="202"/>
      <c r="WVY87" s="203"/>
      <c r="WVZ87" s="198"/>
      <c r="WWA87" s="195"/>
      <c r="WWB87" s="196"/>
      <c r="WWC87" s="197"/>
      <c r="WWD87" s="198"/>
      <c r="WWE87" s="198"/>
      <c r="WWF87" s="197"/>
      <c r="WWG87" s="197"/>
      <c r="WWH87" s="199"/>
      <c r="WWI87" s="200"/>
      <c r="WWJ87" s="201"/>
      <c r="WWK87" s="202"/>
      <c r="WWL87" s="203"/>
      <c r="WWM87" s="198"/>
      <c r="WWN87" s="195"/>
      <c r="WWO87" s="196"/>
      <c r="WWP87" s="197"/>
      <c r="WWQ87" s="198"/>
      <c r="WWR87" s="198"/>
      <c r="WWS87" s="197"/>
      <c r="WWT87" s="197"/>
      <c r="WWU87" s="199"/>
      <c r="WWV87" s="200"/>
      <c r="WWW87" s="201"/>
      <c r="WWX87" s="202"/>
      <c r="WWY87" s="203"/>
      <c r="WWZ87" s="198"/>
      <c r="WXA87" s="195"/>
      <c r="WXB87" s="196"/>
      <c r="WXC87" s="197"/>
      <c r="WXD87" s="198"/>
      <c r="WXE87" s="198"/>
      <c r="WXF87" s="197"/>
      <c r="WXG87" s="197"/>
      <c r="WXH87" s="199"/>
      <c r="WXI87" s="200"/>
      <c r="WXJ87" s="201"/>
      <c r="WXK87" s="202"/>
      <c r="WXL87" s="203"/>
      <c r="WXM87" s="198"/>
      <c r="WXN87" s="195"/>
      <c r="WXO87" s="196"/>
      <c r="WXP87" s="197"/>
      <c r="WXQ87" s="198"/>
      <c r="WXR87" s="198"/>
      <c r="WXS87" s="197"/>
      <c r="WXT87" s="197"/>
      <c r="WXU87" s="199"/>
      <c r="WXV87" s="200"/>
      <c r="WXW87" s="201"/>
      <c r="WXX87" s="202"/>
      <c r="WXY87" s="203"/>
      <c r="WXZ87" s="198"/>
      <c r="WYA87" s="195"/>
      <c r="WYB87" s="196"/>
      <c r="WYC87" s="197"/>
      <c r="WYD87" s="198"/>
      <c r="WYE87" s="198"/>
      <c r="WYF87" s="197"/>
      <c r="WYG87" s="197"/>
      <c r="WYH87" s="199"/>
      <c r="WYI87" s="200"/>
      <c r="WYJ87" s="201"/>
      <c r="WYK87" s="202"/>
      <c r="WYL87" s="203"/>
      <c r="WYM87" s="198"/>
      <c r="WYN87" s="195"/>
      <c r="WYO87" s="196"/>
      <c r="WYP87" s="197"/>
      <c r="WYQ87" s="198"/>
      <c r="WYR87" s="198"/>
      <c r="WYS87" s="197"/>
      <c r="WYT87" s="197"/>
      <c r="WYU87" s="199"/>
      <c r="WYV87" s="200"/>
      <c r="WYW87" s="201"/>
      <c r="WYX87" s="202"/>
      <c r="WYY87" s="203"/>
      <c r="WYZ87" s="198"/>
      <c r="WZA87" s="195"/>
      <c r="WZB87" s="196"/>
      <c r="WZC87" s="197"/>
      <c r="WZD87" s="198"/>
      <c r="WZE87" s="198"/>
      <c r="WZF87" s="197"/>
      <c r="WZG87" s="197"/>
      <c r="WZH87" s="199"/>
      <c r="WZI87" s="200"/>
      <c r="WZJ87" s="201"/>
      <c r="WZK87" s="202"/>
      <c r="WZL87" s="203"/>
      <c r="WZM87" s="198"/>
      <c r="WZN87" s="195"/>
      <c r="WZO87" s="196"/>
      <c r="WZP87" s="197"/>
      <c r="WZQ87" s="198"/>
      <c r="WZR87" s="198"/>
      <c r="WZS87" s="197"/>
      <c r="WZT87" s="197"/>
      <c r="WZU87" s="199"/>
      <c r="WZV87" s="200"/>
      <c r="WZW87" s="201"/>
      <c r="WZX87" s="202"/>
      <c r="WZY87" s="203"/>
      <c r="WZZ87" s="198"/>
      <c r="XAA87" s="195"/>
      <c r="XAB87" s="196"/>
      <c r="XAC87" s="197"/>
      <c r="XAD87" s="198"/>
      <c r="XAE87" s="198"/>
      <c r="XAF87" s="197"/>
      <c r="XAG87" s="197"/>
      <c r="XAH87" s="199"/>
      <c r="XAI87" s="200"/>
      <c r="XAJ87" s="201"/>
      <c r="XAK87" s="202"/>
      <c r="XAL87" s="203"/>
      <c r="XAM87" s="198"/>
      <c r="XAN87" s="195"/>
      <c r="XAO87" s="196"/>
      <c r="XAP87" s="197"/>
      <c r="XAQ87" s="198"/>
      <c r="XAR87" s="198"/>
      <c r="XAS87" s="197"/>
      <c r="XAT87" s="197"/>
      <c r="XAU87" s="199"/>
      <c r="XAV87" s="200"/>
      <c r="XAW87" s="201"/>
      <c r="XAX87" s="202"/>
      <c r="XAY87" s="203"/>
      <c r="XAZ87" s="198"/>
      <c r="XBA87" s="195"/>
      <c r="XBB87" s="196"/>
      <c r="XBC87" s="197"/>
      <c r="XBD87" s="198"/>
      <c r="XBE87" s="198"/>
      <c r="XBF87" s="197"/>
      <c r="XBG87" s="197"/>
      <c r="XBH87" s="199"/>
      <c r="XBI87" s="200"/>
      <c r="XBJ87" s="201"/>
      <c r="XBK87" s="202"/>
      <c r="XBL87" s="203"/>
      <c r="XBM87" s="198"/>
      <c r="XBN87" s="195"/>
      <c r="XBO87" s="196"/>
      <c r="XBP87" s="197"/>
      <c r="XBQ87" s="198"/>
      <c r="XBR87" s="198"/>
      <c r="XBS87" s="197"/>
      <c r="XBT87" s="197"/>
      <c r="XBU87" s="199"/>
      <c r="XBV87" s="200"/>
      <c r="XBW87" s="201"/>
      <c r="XBX87" s="202"/>
      <c r="XBY87" s="203"/>
      <c r="XBZ87" s="198"/>
      <c r="XCA87" s="195"/>
      <c r="XCB87" s="196"/>
      <c r="XCC87" s="197"/>
      <c r="XCD87" s="198"/>
      <c r="XCE87" s="198"/>
      <c r="XCF87" s="197"/>
      <c r="XCG87" s="197"/>
      <c r="XCH87" s="199"/>
      <c r="XCI87" s="200"/>
      <c r="XCJ87" s="201"/>
      <c r="XCK87" s="202"/>
      <c r="XCL87" s="203"/>
      <c r="XCM87" s="198"/>
      <c r="XCN87" s="195"/>
      <c r="XCO87" s="196"/>
      <c r="XCP87" s="197"/>
      <c r="XCQ87" s="198"/>
      <c r="XCR87" s="198"/>
      <c r="XCS87" s="197"/>
      <c r="XCT87" s="197"/>
      <c r="XCU87" s="199"/>
      <c r="XCV87" s="200"/>
      <c r="XCW87" s="201"/>
      <c r="XCX87" s="202"/>
      <c r="XCY87" s="203"/>
      <c r="XCZ87" s="198"/>
      <c r="XDA87" s="195"/>
      <c r="XDB87" s="196"/>
      <c r="XDC87" s="197"/>
      <c r="XDD87" s="198"/>
      <c r="XDE87" s="198"/>
      <c r="XDF87" s="197"/>
      <c r="XDG87" s="197"/>
      <c r="XDH87" s="199"/>
      <c r="XDI87" s="200"/>
      <c r="XDJ87" s="201"/>
      <c r="XDK87" s="202"/>
      <c r="XDL87" s="203"/>
      <c r="XDM87" s="198"/>
      <c r="XDN87" s="195"/>
      <c r="XDO87" s="196"/>
      <c r="XDP87" s="197"/>
      <c r="XDQ87" s="198"/>
      <c r="XDR87" s="198"/>
      <c r="XDS87" s="197"/>
      <c r="XDT87" s="197"/>
      <c r="XDU87" s="199"/>
      <c r="XDV87" s="200"/>
      <c r="XDW87" s="201"/>
      <c r="XDX87" s="202"/>
      <c r="XDY87" s="203"/>
      <c r="XDZ87" s="198"/>
      <c r="XEA87" s="195"/>
      <c r="XEB87" s="196"/>
      <c r="XEC87" s="197"/>
      <c r="XED87" s="198"/>
      <c r="XEE87" s="198"/>
      <c r="XEF87" s="197"/>
      <c r="XEG87" s="197"/>
      <c r="XEH87" s="199"/>
      <c r="XEI87" s="200"/>
      <c r="XEJ87" s="201"/>
      <c r="XEK87" s="202"/>
      <c r="XEL87" s="203"/>
      <c r="XEM87" s="198"/>
      <c r="XEN87" s="195"/>
      <c r="XEO87" s="196"/>
      <c r="XEP87" s="197"/>
      <c r="XEQ87" s="198"/>
      <c r="XER87" s="198"/>
      <c r="XES87" s="197"/>
      <c r="XET87" s="197"/>
      <c r="XEU87" s="199"/>
      <c r="XEV87" s="200"/>
      <c r="XEW87" s="201"/>
      <c r="XEX87" s="202"/>
      <c r="XEY87" s="203"/>
      <c r="XEZ87" s="198"/>
      <c r="XFA87" s="195"/>
      <c r="XFB87" s="196"/>
      <c r="XFC87" s="197"/>
      <c r="XFD87" s="198"/>
    </row>
    <row r="88" spans="1:16384" s="105" customFormat="1">
      <c r="A88" s="131"/>
      <c r="B88" s="118">
        <v>57</v>
      </c>
      <c r="C88" s="44" t="s">
        <v>313</v>
      </c>
      <c r="D88" s="39">
        <v>1999</v>
      </c>
      <c r="E88" s="39">
        <v>1</v>
      </c>
      <c r="F88" s="44" t="s">
        <v>312</v>
      </c>
      <c r="G88" s="44" t="s">
        <v>209</v>
      </c>
      <c r="H88" s="119"/>
      <c r="I88" s="120"/>
      <c r="J88" s="121"/>
      <c r="K88" s="122"/>
      <c r="L88" s="123"/>
      <c r="M88" s="39"/>
      <c r="N88" s="195"/>
      <c r="O88" s="196"/>
      <c r="P88" s="197"/>
      <c r="Q88" s="198"/>
      <c r="R88" s="198"/>
      <c r="S88" s="197"/>
      <c r="T88" s="197"/>
      <c r="U88" s="199"/>
      <c r="V88" s="200"/>
      <c r="W88" s="201"/>
      <c r="X88" s="202"/>
      <c r="Y88" s="203"/>
      <c r="Z88" s="198"/>
      <c r="AA88" s="195"/>
      <c r="AB88" s="196"/>
      <c r="AC88" s="197"/>
      <c r="AD88" s="198"/>
      <c r="AE88" s="198"/>
      <c r="AF88" s="197"/>
      <c r="AG88" s="197"/>
      <c r="AH88" s="199"/>
      <c r="AI88" s="200"/>
      <c r="AJ88" s="201"/>
      <c r="AK88" s="202"/>
      <c r="AL88" s="203"/>
      <c r="AM88" s="198"/>
      <c r="AN88" s="195"/>
      <c r="AO88" s="196"/>
      <c r="AP88" s="197"/>
      <c r="AQ88" s="198"/>
      <c r="AR88" s="198"/>
      <c r="AS88" s="197"/>
      <c r="AT88" s="197"/>
      <c r="AU88" s="199"/>
      <c r="AV88" s="200"/>
      <c r="AW88" s="201"/>
      <c r="AX88" s="202"/>
      <c r="AY88" s="203"/>
      <c r="AZ88" s="198"/>
      <c r="BA88" s="195"/>
      <c r="BB88" s="196"/>
      <c r="BC88" s="197"/>
      <c r="BD88" s="198"/>
      <c r="BE88" s="198"/>
      <c r="BF88" s="197"/>
      <c r="BG88" s="197"/>
      <c r="BH88" s="199"/>
      <c r="BI88" s="200"/>
      <c r="BJ88" s="201"/>
      <c r="BK88" s="202"/>
      <c r="BL88" s="203"/>
      <c r="BM88" s="198"/>
      <c r="BN88" s="195"/>
      <c r="BO88" s="196"/>
      <c r="BP88" s="197"/>
      <c r="BQ88" s="198"/>
      <c r="BR88" s="198"/>
      <c r="BS88" s="197"/>
      <c r="BT88" s="197"/>
      <c r="BU88" s="199"/>
      <c r="BV88" s="200"/>
      <c r="BW88" s="201"/>
      <c r="BX88" s="202"/>
      <c r="BY88" s="203"/>
      <c r="BZ88" s="198"/>
      <c r="CA88" s="195"/>
      <c r="CB88" s="196"/>
      <c r="CC88" s="197"/>
      <c r="CD88" s="198"/>
      <c r="CE88" s="198"/>
      <c r="CF88" s="197"/>
      <c r="CG88" s="197"/>
      <c r="CH88" s="199"/>
      <c r="CI88" s="200"/>
      <c r="CJ88" s="201"/>
      <c r="CK88" s="202"/>
      <c r="CL88" s="203"/>
      <c r="CM88" s="198"/>
      <c r="CN88" s="195"/>
      <c r="CO88" s="196"/>
      <c r="CP88" s="197"/>
      <c r="CQ88" s="198"/>
      <c r="CR88" s="198"/>
      <c r="CS88" s="197"/>
      <c r="CT88" s="197"/>
      <c r="CU88" s="199"/>
      <c r="CV88" s="200"/>
      <c r="CW88" s="201"/>
      <c r="CX88" s="202"/>
      <c r="CY88" s="203"/>
      <c r="CZ88" s="198"/>
      <c r="DA88" s="195"/>
      <c r="DB88" s="196"/>
      <c r="DC88" s="197"/>
      <c r="DD88" s="198"/>
      <c r="DE88" s="198"/>
      <c r="DF88" s="197"/>
      <c r="DG88" s="197"/>
      <c r="DH88" s="199"/>
      <c r="DI88" s="200"/>
      <c r="DJ88" s="201"/>
      <c r="DK88" s="202"/>
      <c r="DL88" s="203"/>
      <c r="DM88" s="198"/>
      <c r="DN88" s="195"/>
      <c r="DO88" s="196"/>
      <c r="DP88" s="197"/>
      <c r="DQ88" s="198"/>
      <c r="DR88" s="198"/>
      <c r="DS88" s="197"/>
      <c r="DT88" s="197"/>
      <c r="DU88" s="199"/>
      <c r="DV88" s="200"/>
      <c r="DW88" s="201"/>
      <c r="DX88" s="202"/>
      <c r="DY88" s="203"/>
      <c r="DZ88" s="198"/>
      <c r="EA88" s="195"/>
      <c r="EB88" s="196"/>
      <c r="EC88" s="197"/>
      <c r="ED88" s="198"/>
      <c r="EE88" s="198"/>
      <c r="EF88" s="197"/>
      <c r="EG88" s="197"/>
      <c r="EH88" s="199"/>
      <c r="EI88" s="200"/>
      <c r="EJ88" s="201"/>
      <c r="EK88" s="202"/>
      <c r="EL88" s="203"/>
      <c r="EM88" s="198"/>
      <c r="EN88" s="195"/>
      <c r="EO88" s="196"/>
      <c r="EP88" s="197"/>
      <c r="EQ88" s="198"/>
      <c r="ER88" s="198"/>
      <c r="ES88" s="197"/>
      <c r="ET88" s="197"/>
      <c r="EU88" s="199"/>
      <c r="EV88" s="200"/>
      <c r="EW88" s="201"/>
      <c r="EX88" s="202"/>
      <c r="EY88" s="203"/>
      <c r="EZ88" s="198"/>
      <c r="FA88" s="195"/>
      <c r="FB88" s="196"/>
      <c r="FC88" s="197"/>
      <c r="FD88" s="198"/>
      <c r="FE88" s="198"/>
      <c r="FF88" s="197"/>
      <c r="FG88" s="197"/>
      <c r="FH88" s="199"/>
      <c r="FI88" s="200"/>
      <c r="FJ88" s="201"/>
      <c r="FK88" s="202"/>
      <c r="FL88" s="203"/>
      <c r="FM88" s="198"/>
      <c r="FN88" s="195"/>
      <c r="FO88" s="196"/>
      <c r="FP88" s="197"/>
      <c r="FQ88" s="198"/>
      <c r="FR88" s="198"/>
      <c r="FS88" s="197"/>
      <c r="FT88" s="197"/>
      <c r="FU88" s="199"/>
      <c r="FV88" s="200"/>
      <c r="FW88" s="201"/>
      <c r="FX88" s="202"/>
      <c r="FY88" s="203"/>
      <c r="FZ88" s="198"/>
      <c r="GA88" s="195"/>
      <c r="GB88" s="196"/>
      <c r="GC88" s="197"/>
      <c r="GD88" s="198"/>
      <c r="GE88" s="198"/>
      <c r="GF88" s="197"/>
      <c r="GG88" s="197"/>
      <c r="GH88" s="199"/>
      <c r="GI88" s="200"/>
      <c r="GJ88" s="201"/>
      <c r="GK88" s="202"/>
      <c r="GL88" s="203"/>
      <c r="GM88" s="198"/>
      <c r="GN88" s="195"/>
      <c r="GO88" s="196"/>
      <c r="GP88" s="197"/>
      <c r="GQ88" s="198"/>
      <c r="GR88" s="198"/>
      <c r="GS88" s="197"/>
      <c r="GT88" s="197"/>
      <c r="GU88" s="199"/>
      <c r="GV88" s="200"/>
      <c r="GW88" s="201"/>
      <c r="GX88" s="202"/>
      <c r="GY88" s="203"/>
      <c r="GZ88" s="198"/>
      <c r="HA88" s="195"/>
      <c r="HB88" s="196"/>
      <c r="HC88" s="197"/>
      <c r="HD88" s="198"/>
      <c r="HE88" s="198"/>
      <c r="HF88" s="197"/>
      <c r="HG88" s="197"/>
      <c r="HH88" s="199"/>
      <c r="HI88" s="200"/>
      <c r="HJ88" s="201"/>
      <c r="HK88" s="202"/>
      <c r="HL88" s="203"/>
      <c r="HM88" s="198"/>
      <c r="HN88" s="195"/>
      <c r="HO88" s="196"/>
      <c r="HP88" s="197"/>
      <c r="HQ88" s="198"/>
      <c r="HR88" s="198"/>
      <c r="HS88" s="197"/>
      <c r="HT88" s="197"/>
      <c r="HU88" s="199"/>
      <c r="HV88" s="200"/>
      <c r="HW88" s="201"/>
      <c r="HX88" s="202"/>
      <c r="HY88" s="203"/>
      <c r="HZ88" s="198"/>
      <c r="IA88" s="195"/>
      <c r="IB88" s="196"/>
      <c r="IC88" s="197"/>
      <c r="ID88" s="198"/>
      <c r="IE88" s="198"/>
      <c r="IF88" s="197"/>
      <c r="IG88" s="197"/>
      <c r="IH88" s="199"/>
      <c r="II88" s="200"/>
      <c r="IJ88" s="201"/>
      <c r="IK88" s="202"/>
      <c r="IL88" s="203"/>
      <c r="IM88" s="198"/>
      <c r="IN88" s="195"/>
      <c r="IO88" s="196"/>
      <c r="IP88" s="197"/>
      <c r="IQ88" s="198"/>
      <c r="IR88" s="198"/>
      <c r="IS88" s="197"/>
      <c r="IT88" s="197"/>
      <c r="IU88" s="199"/>
      <c r="IV88" s="200"/>
      <c r="IW88" s="201"/>
      <c r="IX88" s="202"/>
      <c r="IY88" s="203"/>
      <c r="IZ88" s="198"/>
      <c r="JA88" s="195"/>
      <c r="JB88" s="196"/>
      <c r="JC88" s="197"/>
      <c r="JD88" s="198"/>
      <c r="JE88" s="198"/>
      <c r="JF88" s="197"/>
      <c r="JG88" s="197"/>
      <c r="JH88" s="199"/>
      <c r="JI88" s="200"/>
      <c r="JJ88" s="201"/>
      <c r="JK88" s="202"/>
      <c r="JL88" s="203"/>
      <c r="JM88" s="198"/>
      <c r="JN88" s="195"/>
      <c r="JO88" s="196"/>
      <c r="JP88" s="197"/>
      <c r="JQ88" s="198"/>
      <c r="JR88" s="198"/>
      <c r="JS88" s="197"/>
      <c r="JT88" s="197"/>
      <c r="JU88" s="199"/>
      <c r="JV88" s="200"/>
      <c r="JW88" s="201"/>
      <c r="JX88" s="202"/>
      <c r="JY88" s="203"/>
      <c r="JZ88" s="198"/>
      <c r="KA88" s="195"/>
      <c r="KB88" s="196"/>
      <c r="KC88" s="197"/>
      <c r="KD88" s="198"/>
      <c r="KE88" s="198"/>
      <c r="KF88" s="197"/>
      <c r="KG88" s="197"/>
      <c r="KH88" s="199"/>
      <c r="KI88" s="200"/>
      <c r="KJ88" s="201"/>
      <c r="KK88" s="202"/>
      <c r="KL88" s="203"/>
      <c r="KM88" s="198"/>
      <c r="KN88" s="195"/>
      <c r="KO88" s="196"/>
      <c r="KP88" s="197"/>
      <c r="KQ88" s="198"/>
      <c r="KR88" s="198"/>
      <c r="KS88" s="197"/>
      <c r="KT88" s="197"/>
      <c r="KU88" s="199"/>
      <c r="KV88" s="200"/>
      <c r="KW88" s="201"/>
      <c r="KX88" s="202"/>
      <c r="KY88" s="203"/>
      <c r="KZ88" s="198"/>
      <c r="LA88" s="195"/>
      <c r="LB88" s="196"/>
      <c r="LC88" s="197"/>
      <c r="LD88" s="198"/>
      <c r="LE88" s="198"/>
      <c r="LF88" s="197"/>
      <c r="LG88" s="197"/>
      <c r="LH88" s="199"/>
      <c r="LI88" s="200"/>
      <c r="LJ88" s="201"/>
      <c r="LK88" s="202"/>
      <c r="LL88" s="203"/>
      <c r="LM88" s="198"/>
      <c r="LN88" s="195"/>
      <c r="LO88" s="196"/>
      <c r="LP88" s="197"/>
      <c r="LQ88" s="198"/>
      <c r="LR88" s="198"/>
      <c r="LS88" s="197"/>
      <c r="LT88" s="197"/>
      <c r="LU88" s="199"/>
      <c r="LV88" s="200"/>
      <c r="LW88" s="201"/>
      <c r="LX88" s="202"/>
      <c r="LY88" s="203"/>
      <c r="LZ88" s="198"/>
      <c r="MA88" s="195"/>
      <c r="MB88" s="196"/>
      <c r="MC88" s="197"/>
      <c r="MD88" s="198"/>
      <c r="ME88" s="198"/>
      <c r="MF88" s="197"/>
      <c r="MG88" s="197"/>
      <c r="MH88" s="199"/>
      <c r="MI88" s="200"/>
      <c r="MJ88" s="201"/>
      <c r="MK88" s="202"/>
      <c r="ML88" s="203"/>
      <c r="MM88" s="198"/>
      <c r="MN88" s="195"/>
      <c r="MO88" s="196"/>
      <c r="MP88" s="197"/>
      <c r="MQ88" s="198"/>
      <c r="MR88" s="198"/>
      <c r="MS88" s="197"/>
      <c r="MT88" s="197"/>
      <c r="MU88" s="199"/>
      <c r="MV88" s="200"/>
      <c r="MW88" s="201"/>
      <c r="MX88" s="202"/>
      <c r="MY88" s="203"/>
      <c r="MZ88" s="198"/>
      <c r="NA88" s="195"/>
      <c r="NB88" s="196"/>
      <c r="NC88" s="197"/>
      <c r="ND88" s="198"/>
      <c r="NE88" s="198"/>
      <c r="NF88" s="197"/>
      <c r="NG88" s="197"/>
      <c r="NH88" s="199"/>
      <c r="NI88" s="200"/>
      <c r="NJ88" s="201"/>
      <c r="NK88" s="202"/>
      <c r="NL88" s="203"/>
      <c r="NM88" s="198"/>
      <c r="NN88" s="195"/>
      <c r="NO88" s="196"/>
      <c r="NP88" s="197"/>
      <c r="NQ88" s="198"/>
      <c r="NR88" s="198"/>
      <c r="NS88" s="197"/>
      <c r="NT88" s="197"/>
      <c r="NU88" s="199"/>
      <c r="NV88" s="200"/>
      <c r="NW88" s="201"/>
      <c r="NX88" s="202"/>
      <c r="NY88" s="203"/>
      <c r="NZ88" s="198"/>
      <c r="OA88" s="195"/>
      <c r="OB88" s="196"/>
      <c r="OC88" s="197"/>
      <c r="OD88" s="198"/>
      <c r="OE88" s="198"/>
      <c r="OF88" s="197"/>
      <c r="OG88" s="197"/>
      <c r="OH88" s="199"/>
      <c r="OI88" s="200"/>
      <c r="OJ88" s="201"/>
      <c r="OK88" s="202"/>
      <c r="OL88" s="203"/>
      <c r="OM88" s="198"/>
      <c r="ON88" s="195"/>
      <c r="OO88" s="196"/>
      <c r="OP88" s="197"/>
      <c r="OQ88" s="198"/>
      <c r="OR88" s="198"/>
      <c r="OS88" s="197"/>
      <c r="OT88" s="197"/>
      <c r="OU88" s="199"/>
      <c r="OV88" s="200"/>
      <c r="OW88" s="201"/>
      <c r="OX88" s="202"/>
      <c r="OY88" s="203"/>
      <c r="OZ88" s="198"/>
      <c r="PA88" s="195"/>
      <c r="PB88" s="196"/>
      <c r="PC88" s="197"/>
      <c r="PD88" s="198"/>
      <c r="PE88" s="198"/>
      <c r="PF88" s="197"/>
      <c r="PG88" s="197"/>
      <c r="PH88" s="199"/>
      <c r="PI88" s="200"/>
      <c r="PJ88" s="201"/>
      <c r="PK88" s="202"/>
      <c r="PL88" s="203"/>
      <c r="PM88" s="198"/>
      <c r="PN88" s="195"/>
      <c r="PO88" s="196"/>
      <c r="PP88" s="197"/>
      <c r="PQ88" s="198"/>
      <c r="PR88" s="198"/>
      <c r="PS88" s="197"/>
      <c r="PT88" s="197"/>
      <c r="PU88" s="199"/>
      <c r="PV88" s="200"/>
      <c r="PW88" s="201"/>
      <c r="PX88" s="202"/>
      <c r="PY88" s="203"/>
      <c r="PZ88" s="198"/>
      <c r="QA88" s="195"/>
      <c r="QB88" s="196"/>
      <c r="QC88" s="197"/>
      <c r="QD88" s="198"/>
      <c r="QE88" s="198"/>
      <c r="QF88" s="197"/>
      <c r="QG88" s="197"/>
      <c r="QH88" s="199"/>
      <c r="QI88" s="200"/>
      <c r="QJ88" s="201"/>
      <c r="QK88" s="202"/>
      <c r="QL88" s="203"/>
      <c r="QM88" s="198"/>
      <c r="QN88" s="195"/>
      <c r="QO88" s="196"/>
      <c r="QP88" s="197"/>
      <c r="QQ88" s="198"/>
      <c r="QR88" s="198"/>
      <c r="QS88" s="197"/>
      <c r="QT88" s="197"/>
      <c r="QU88" s="199"/>
      <c r="QV88" s="200"/>
      <c r="QW88" s="201"/>
      <c r="QX88" s="202"/>
      <c r="QY88" s="203"/>
      <c r="QZ88" s="198"/>
      <c r="RA88" s="195"/>
      <c r="RB88" s="196"/>
      <c r="RC88" s="197"/>
      <c r="RD88" s="198"/>
      <c r="RE88" s="198"/>
      <c r="RF88" s="197"/>
      <c r="RG88" s="197"/>
      <c r="RH88" s="199"/>
      <c r="RI88" s="200"/>
      <c r="RJ88" s="201"/>
      <c r="RK88" s="202"/>
      <c r="RL88" s="203"/>
      <c r="RM88" s="198"/>
      <c r="RN88" s="195"/>
      <c r="RO88" s="196"/>
      <c r="RP88" s="197"/>
      <c r="RQ88" s="198"/>
      <c r="RR88" s="198"/>
      <c r="RS88" s="197"/>
      <c r="RT88" s="197"/>
      <c r="RU88" s="199"/>
      <c r="RV88" s="200"/>
      <c r="RW88" s="201"/>
      <c r="RX88" s="202"/>
      <c r="RY88" s="203"/>
      <c r="RZ88" s="198"/>
      <c r="SA88" s="195"/>
      <c r="SB88" s="196"/>
      <c r="SC88" s="197"/>
      <c r="SD88" s="198"/>
      <c r="SE88" s="198"/>
      <c r="SF88" s="197"/>
      <c r="SG88" s="197"/>
      <c r="SH88" s="199"/>
      <c r="SI88" s="200"/>
      <c r="SJ88" s="201"/>
      <c r="SK88" s="202"/>
      <c r="SL88" s="203"/>
      <c r="SM88" s="198"/>
      <c r="SN88" s="195"/>
      <c r="SO88" s="196"/>
      <c r="SP88" s="197"/>
      <c r="SQ88" s="198"/>
      <c r="SR88" s="198"/>
      <c r="SS88" s="197"/>
      <c r="ST88" s="197"/>
      <c r="SU88" s="199"/>
      <c r="SV88" s="200"/>
      <c r="SW88" s="201"/>
      <c r="SX88" s="202"/>
      <c r="SY88" s="203"/>
      <c r="SZ88" s="198"/>
      <c r="TA88" s="195"/>
      <c r="TB88" s="196"/>
      <c r="TC88" s="197"/>
      <c r="TD88" s="198"/>
      <c r="TE88" s="198"/>
      <c r="TF88" s="197"/>
      <c r="TG88" s="197"/>
      <c r="TH88" s="199"/>
      <c r="TI88" s="200"/>
      <c r="TJ88" s="201"/>
      <c r="TK88" s="202"/>
      <c r="TL88" s="203"/>
      <c r="TM88" s="198"/>
      <c r="TN88" s="195"/>
      <c r="TO88" s="196"/>
      <c r="TP88" s="197"/>
      <c r="TQ88" s="198"/>
      <c r="TR88" s="198"/>
      <c r="TS88" s="197"/>
      <c r="TT88" s="197"/>
      <c r="TU88" s="199"/>
      <c r="TV88" s="200"/>
      <c r="TW88" s="201"/>
      <c r="TX88" s="202"/>
      <c r="TY88" s="203"/>
      <c r="TZ88" s="198"/>
      <c r="UA88" s="195"/>
      <c r="UB88" s="196"/>
      <c r="UC88" s="197"/>
      <c r="UD88" s="198"/>
      <c r="UE88" s="198"/>
      <c r="UF88" s="197"/>
      <c r="UG88" s="197"/>
      <c r="UH88" s="199"/>
      <c r="UI88" s="200"/>
      <c r="UJ88" s="201"/>
      <c r="UK88" s="202"/>
      <c r="UL88" s="203"/>
      <c r="UM88" s="198"/>
      <c r="UN88" s="195"/>
      <c r="UO88" s="196"/>
      <c r="UP88" s="197"/>
      <c r="UQ88" s="198"/>
      <c r="UR88" s="198"/>
      <c r="US88" s="197"/>
      <c r="UT88" s="197"/>
      <c r="UU88" s="199"/>
      <c r="UV88" s="200"/>
      <c r="UW88" s="201"/>
      <c r="UX88" s="202"/>
      <c r="UY88" s="203"/>
      <c r="UZ88" s="198"/>
      <c r="VA88" s="195"/>
      <c r="VB88" s="196"/>
      <c r="VC88" s="197"/>
      <c r="VD88" s="198"/>
      <c r="VE88" s="198"/>
      <c r="VF88" s="197"/>
      <c r="VG88" s="197"/>
      <c r="VH88" s="199"/>
      <c r="VI88" s="200"/>
      <c r="VJ88" s="201"/>
      <c r="VK88" s="202"/>
      <c r="VL88" s="203"/>
      <c r="VM88" s="198"/>
      <c r="VN88" s="195"/>
      <c r="VO88" s="196"/>
      <c r="VP88" s="197"/>
      <c r="VQ88" s="198"/>
      <c r="VR88" s="198"/>
      <c r="VS88" s="197"/>
      <c r="VT88" s="197"/>
      <c r="VU88" s="199"/>
      <c r="VV88" s="200"/>
      <c r="VW88" s="201"/>
      <c r="VX88" s="202"/>
      <c r="VY88" s="203"/>
      <c r="VZ88" s="198"/>
      <c r="WA88" s="195"/>
      <c r="WB88" s="196"/>
      <c r="WC88" s="197"/>
      <c r="WD88" s="198"/>
      <c r="WE88" s="198"/>
      <c r="WF88" s="197"/>
      <c r="WG88" s="197"/>
      <c r="WH88" s="199"/>
      <c r="WI88" s="200"/>
      <c r="WJ88" s="201"/>
      <c r="WK88" s="202"/>
      <c r="WL88" s="203"/>
      <c r="WM88" s="198"/>
      <c r="WN88" s="195"/>
      <c r="WO88" s="196"/>
      <c r="WP88" s="197"/>
      <c r="WQ88" s="198"/>
      <c r="WR88" s="198"/>
      <c r="WS88" s="197"/>
      <c r="WT88" s="197"/>
      <c r="WU88" s="199"/>
      <c r="WV88" s="200"/>
      <c r="WW88" s="201"/>
      <c r="WX88" s="202"/>
      <c r="WY88" s="203"/>
      <c r="WZ88" s="198"/>
      <c r="XA88" s="195"/>
      <c r="XB88" s="196"/>
      <c r="XC88" s="197"/>
      <c r="XD88" s="198"/>
      <c r="XE88" s="198"/>
      <c r="XF88" s="197"/>
      <c r="XG88" s="197"/>
      <c r="XH88" s="199"/>
      <c r="XI88" s="200"/>
      <c r="XJ88" s="201"/>
      <c r="XK88" s="202"/>
      <c r="XL88" s="203"/>
      <c r="XM88" s="198"/>
      <c r="XN88" s="195"/>
      <c r="XO88" s="196"/>
      <c r="XP88" s="197"/>
      <c r="XQ88" s="198"/>
      <c r="XR88" s="198"/>
      <c r="XS88" s="197"/>
      <c r="XT88" s="197"/>
      <c r="XU88" s="199"/>
      <c r="XV88" s="200"/>
      <c r="XW88" s="201"/>
      <c r="XX88" s="202"/>
      <c r="XY88" s="203"/>
      <c r="XZ88" s="198"/>
      <c r="YA88" s="195"/>
      <c r="YB88" s="196"/>
      <c r="YC88" s="197"/>
      <c r="YD88" s="198"/>
      <c r="YE88" s="198"/>
      <c r="YF88" s="197"/>
      <c r="YG88" s="197"/>
      <c r="YH88" s="199"/>
      <c r="YI88" s="200"/>
      <c r="YJ88" s="201"/>
      <c r="YK88" s="202"/>
      <c r="YL88" s="203"/>
      <c r="YM88" s="198"/>
      <c r="YN88" s="195"/>
      <c r="YO88" s="196"/>
      <c r="YP88" s="197"/>
      <c r="YQ88" s="198"/>
      <c r="YR88" s="198"/>
      <c r="YS88" s="197"/>
      <c r="YT88" s="197"/>
      <c r="YU88" s="199"/>
      <c r="YV88" s="200"/>
      <c r="YW88" s="201"/>
      <c r="YX88" s="202"/>
      <c r="YY88" s="203"/>
      <c r="YZ88" s="198"/>
      <c r="ZA88" s="195"/>
      <c r="ZB88" s="196"/>
      <c r="ZC88" s="197"/>
      <c r="ZD88" s="198"/>
      <c r="ZE88" s="198"/>
      <c r="ZF88" s="197"/>
      <c r="ZG88" s="197"/>
      <c r="ZH88" s="199"/>
      <c r="ZI88" s="200"/>
      <c r="ZJ88" s="201"/>
      <c r="ZK88" s="202"/>
      <c r="ZL88" s="203"/>
      <c r="ZM88" s="198"/>
      <c r="ZN88" s="195"/>
      <c r="ZO88" s="196"/>
      <c r="ZP88" s="197"/>
      <c r="ZQ88" s="198"/>
      <c r="ZR88" s="198"/>
      <c r="ZS88" s="197"/>
      <c r="ZT88" s="197"/>
      <c r="ZU88" s="199"/>
      <c r="ZV88" s="200"/>
      <c r="ZW88" s="201"/>
      <c r="ZX88" s="202"/>
      <c r="ZY88" s="203"/>
      <c r="ZZ88" s="198"/>
      <c r="AAA88" s="195"/>
      <c r="AAB88" s="196"/>
      <c r="AAC88" s="197"/>
      <c r="AAD88" s="198"/>
      <c r="AAE88" s="198"/>
      <c r="AAF88" s="197"/>
      <c r="AAG88" s="197"/>
      <c r="AAH88" s="199"/>
      <c r="AAI88" s="200"/>
      <c r="AAJ88" s="201"/>
      <c r="AAK88" s="202"/>
      <c r="AAL88" s="203"/>
      <c r="AAM88" s="198"/>
      <c r="AAN88" s="195"/>
      <c r="AAO88" s="196"/>
      <c r="AAP88" s="197"/>
      <c r="AAQ88" s="198"/>
      <c r="AAR88" s="198"/>
      <c r="AAS88" s="197"/>
      <c r="AAT88" s="197"/>
      <c r="AAU88" s="199"/>
      <c r="AAV88" s="200"/>
      <c r="AAW88" s="201"/>
      <c r="AAX88" s="202"/>
      <c r="AAY88" s="203"/>
      <c r="AAZ88" s="198"/>
      <c r="ABA88" s="195"/>
      <c r="ABB88" s="196"/>
      <c r="ABC88" s="197"/>
      <c r="ABD88" s="198"/>
      <c r="ABE88" s="198"/>
      <c r="ABF88" s="197"/>
      <c r="ABG88" s="197"/>
      <c r="ABH88" s="199"/>
      <c r="ABI88" s="200"/>
      <c r="ABJ88" s="201"/>
      <c r="ABK88" s="202"/>
      <c r="ABL88" s="203"/>
      <c r="ABM88" s="198"/>
      <c r="ABN88" s="195"/>
      <c r="ABO88" s="196"/>
      <c r="ABP88" s="197"/>
      <c r="ABQ88" s="198"/>
      <c r="ABR88" s="198"/>
      <c r="ABS88" s="197"/>
      <c r="ABT88" s="197"/>
      <c r="ABU88" s="199"/>
      <c r="ABV88" s="200"/>
      <c r="ABW88" s="201"/>
      <c r="ABX88" s="202"/>
      <c r="ABY88" s="203"/>
      <c r="ABZ88" s="198"/>
      <c r="ACA88" s="195"/>
      <c r="ACB88" s="196"/>
      <c r="ACC88" s="197"/>
      <c r="ACD88" s="198"/>
      <c r="ACE88" s="198"/>
      <c r="ACF88" s="197"/>
      <c r="ACG88" s="197"/>
      <c r="ACH88" s="199"/>
      <c r="ACI88" s="200"/>
      <c r="ACJ88" s="201"/>
      <c r="ACK88" s="202"/>
      <c r="ACL88" s="203"/>
      <c r="ACM88" s="198"/>
      <c r="ACN88" s="195"/>
      <c r="ACO88" s="196"/>
      <c r="ACP88" s="197"/>
      <c r="ACQ88" s="198"/>
      <c r="ACR88" s="198"/>
      <c r="ACS88" s="197"/>
      <c r="ACT88" s="197"/>
      <c r="ACU88" s="199"/>
      <c r="ACV88" s="200"/>
      <c r="ACW88" s="201"/>
      <c r="ACX88" s="202"/>
      <c r="ACY88" s="203"/>
      <c r="ACZ88" s="198"/>
      <c r="ADA88" s="195"/>
      <c r="ADB88" s="196"/>
      <c r="ADC88" s="197"/>
      <c r="ADD88" s="198"/>
      <c r="ADE88" s="198"/>
      <c r="ADF88" s="197"/>
      <c r="ADG88" s="197"/>
      <c r="ADH88" s="199"/>
      <c r="ADI88" s="200"/>
      <c r="ADJ88" s="201"/>
      <c r="ADK88" s="202"/>
      <c r="ADL88" s="203"/>
      <c r="ADM88" s="198"/>
      <c r="ADN88" s="195"/>
      <c r="ADO88" s="196"/>
      <c r="ADP88" s="197"/>
      <c r="ADQ88" s="198"/>
      <c r="ADR88" s="198"/>
      <c r="ADS88" s="197"/>
      <c r="ADT88" s="197"/>
      <c r="ADU88" s="199"/>
      <c r="ADV88" s="200"/>
      <c r="ADW88" s="201"/>
      <c r="ADX88" s="202"/>
      <c r="ADY88" s="203"/>
      <c r="ADZ88" s="198"/>
      <c r="AEA88" s="195"/>
      <c r="AEB88" s="196"/>
      <c r="AEC88" s="197"/>
      <c r="AED88" s="198"/>
      <c r="AEE88" s="198"/>
      <c r="AEF88" s="197"/>
      <c r="AEG88" s="197"/>
      <c r="AEH88" s="199"/>
      <c r="AEI88" s="200"/>
      <c r="AEJ88" s="201"/>
      <c r="AEK88" s="202"/>
      <c r="AEL88" s="203"/>
      <c r="AEM88" s="198"/>
      <c r="AEN88" s="195"/>
      <c r="AEO88" s="196"/>
      <c r="AEP88" s="197"/>
      <c r="AEQ88" s="198"/>
      <c r="AER88" s="198"/>
      <c r="AES88" s="197"/>
      <c r="AET88" s="197"/>
      <c r="AEU88" s="199"/>
      <c r="AEV88" s="200"/>
      <c r="AEW88" s="201"/>
      <c r="AEX88" s="202"/>
      <c r="AEY88" s="203"/>
      <c r="AEZ88" s="198"/>
      <c r="AFA88" s="195"/>
      <c r="AFB88" s="196"/>
      <c r="AFC88" s="197"/>
      <c r="AFD88" s="198"/>
      <c r="AFE88" s="198"/>
      <c r="AFF88" s="197"/>
      <c r="AFG88" s="197"/>
      <c r="AFH88" s="199"/>
      <c r="AFI88" s="200"/>
      <c r="AFJ88" s="201"/>
      <c r="AFK88" s="202"/>
      <c r="AFL88" s="203"/>
      <c r="AFM88" s="198"/>
      <c r="AFN88" s="195"/>
      <c r="AFO88" s="196"/>
      <c r="AFP88" s="197"/>
      <c r="AFQ88" s="198"/>
      <c r="AFR88" s="198"/>
      <c r="AFS88" s="197"/>
      <c r="AFT88" s="197"/>
      <c r="AFU88" s="199"/>
      <c r="AFV88" s="200"/>
      <c r="AFW88" s="201"/>
      <c r="AFX88" s="202"/>
      <c r="AFY88" s="203"/>
      <c r="AFZ88" s="198"/>
      <c r="AGA88" s="195"/>
      <c r="AGB88" s="196"/>
      <c r="AGC88" s="197"/>
      <c r="AGD88" s="198"/>
      <c r="AGE88" s="198"/>
      <c r="AGF88" s="197"/>
      <c r="AGG88" s="197"/>
      <c r="AGH88" s="199"/>
      <c r="AGI88" s="200"/>
      <c r="AGJ88" s="201"/>
      <c r="AGK88" s="202"/>
      <c r="AGL88" s="203"/>
      <c r="AGM88" s="198"/>
      <c r="AGN88" s="195"/>
      <c r="AGO88" s="196"/>
      <c r="AGP88" s="197"/>
      <c r="AGQ88" s="198"/>
      <c r="AGR88" s="198"/>
      <c r="AGS88" s="197"/>
      <c r="AGT88" s="197"/>
      <c r="AGU88" s="199"/>
      <c r="AGV88" s="200"/>
      <c r="AGW88" s="201"/>
      <c r="AGX88" s="202"/>
      <c r="AGY88" s="203"/>
      <c r="AGZ88" s="198"/>
      <c r="AHA88" s="195"/>
      <c r="AHB88" s="196"/>
      <c r="AHC88" s="197"/>
      <c r="AHD88" s="198"/>
      <c r="AHE88" s="198"/>
      <c r="AHF88" s="197"/>
      <c r="AHG88" s="197"/>
      <c r="AHH88" s="199"/>
      <c r="AHI88" s="200"/>
      <c r="AHJ88" s="201"/>
      <c r="AHK88" s="202"/>
      <c r="AHL88" s="203"/>
      <c r="AHM88" s="198"/>
      <c r="AHN88" s="195"/>
      <c r="AHO88" s="196"/>
      <c r="AHP88" s="197"/>
      <c r="AHQ88" s="198"/>
      <c r="AHR88" s="198"/>
      <c r="AHS88" s="197"/>
      <c r="AHT88" s="197"/>
      <c r="AHU88" s="199"/>
      <c r="AHV88" s="200"/>
      <c r="AHW88" s="201"/>
      <c r="AHX88" s="202"/>
      <c r="AHY88" s="203"/>
      <c r="AHZ88" s="198"/>
      <c r="AIA88" s="195"/>
      <c r="AIB88" s="196"/>
      <c r="AIC88" s="197"/>
      <c r="AID88" s="198"/>
      <c r="AIE88" s="198"/>
      <c r="AIF88" s="197"/>
      <c r="AIG88" s="197"/>
      <c r="AIH88" s="199"/>
      <c r="AII88" s="200"/>
      <c r="AIJ88" s="201"/>
      <c r="AIK88" s="202"/>
      <c r="AIL88" s="203"/>
      <c r="AIM88" s="198"/>
      <c r="AIN88" s="195"/>
      <c r="AIO88" s="196"/>
      <c r="AIP88" s="197"/>
      <c r="AIQ88" s="198"/>
      <c r="AIR88" s="198"/>
      <c r="AIS88" s="197"/>
      <c r="AIT88" s="197"/>
      <c r="AIU88" s="199"/>
      <c r="AIV88" s="200"/>
      <c r="AIW88" s="201"/>
      <c r="AIX88" s="202"/>
      <c r="AIY88" s="203"/>
      <c r="AIZ88" s="198"/>
      <c r="AJA88" s="195"/>
      <c r="AJB88" s="196"/>
      <c r="AJC88" s="197"/>
      <c r="AJD88" s="198"/>
      <c r="AJE88" s="198"/>
      <c r="AJF88" s="197"/>
      <c r="AJG88" s="197"/>
      <c r="AJH88" s="199"/>
      <c r="AJI88" s="200"/>
      <c r="AJJ88" s="201"/>
      <c r="AJK88" s="202"/>
      <c r="AJL88" s="203"/>
      <c r="AJM88" s="198"/>
      <c r="AJN88" s="195"/>
      <c r="AJO88" s="196"/>
      <c r="AJP88" s="197"/>
      <c r="AJQ88" s="198"/>
      <c r="AJR88" s="198"/>
      <c r="AJS88" s="197"/>
      <c r="AJT88" s="197"/>
      <c r="AJU88" s="199"/>
      <c r="AJV88" s="200"/>
      <c r="AJW88" s="201"/>
      <c r="AJX88" s="202"/>
      <c r="AJY88" s="203"/>
      <c r="AJZ88" s="198"/>
      <c r="AKA88" s="195"/>
      <c r="AKB88" s="196"/>
      <c r="AKC88" s="197"/>
      <c r="AKD88" s="198"/>
      <c r="AKE88" s="198"/>
      <c r="AKF88" s="197"/>
      <c r="AKG88" s="197"/>
      <c r="AKH88" s="199"/>
      <c r="AKI88" s="200"/>
      <c r="AKJ88" s="201"/>
      <c r="AKK88" s="202"/>
      <c r="AKL88" s="203"/>
      <c r="AKM88" s="198"/>
      <c r="AKN88" s="195"/>
      <c r="AKO88" s="196"/>
      <c r="AKP88" s="197"/>
      <c r="AKQ88" s="198"/>
      <c r="AKR88" s="198"/>
      <c r="AKS88" s="197"/>
      <c r="AKT88" s="197"/>
      <c r="AKU88" s="199"/>
      <c r="AKV88" s="200"/>
      <c r="AKW88" s="201"/>
      <c r="AKX88" s="202"/>
      <c r="AKY88" s="203"/>
      <c r="AKZ88" s="198"/>
      <c r="ALA88" s="195"/>
      <c r="ALB88" s="196"/>
      <c r="ALC88" s="197"/>
      <c r="ALD88" s="198"/>
      <c r="ALE88" s="198"/>
      <c r="ALF88" s="197"/>
      <c r="ALG88" s="197"/>
      <c r="ALH88" s="199"/>
      <c r="ALI88" s="200"/>
      <c r="ALJ88" s="201"/>
      <c r="ALK88" s="202"/>
      <c r="ALL88" s="203"/>
      <c r="ALM88" s="198"/>
      <c r="ALN88" s="195"/>
      <c r="ALO88" s="196"/>
      <c r="ALP88" s="197"/>
      <c r="ALQ88" s="198"/>
      <c r="ALR88" s="198"/>
      <c r="ALS88" s="197"/>
      <c r="ALT88" s="197"/>
      <c r="ALU88" s="199"/>
      <c r="ALV88" s="200"/>
      <c r="ALW88" s="201"/>
      <c r="ALX88" s="202"/>
      <c r="ALY88" s="203"/>
      <c r="ALZ88" s="198"/>
      <c r="AMA88" s="195"/>
      <c r="AMB88" s="196"/>
      <c r="AMC88" s="197"/>
      <c r="AMD88" s="198"/>
      <c r="AME88" s="198"/>
      <c r="AMF88" s="197"/>
      <c r="AMG88" s="197"/>
      <c r="AMH88" s="199"/>
      <c r="AMI88" s="200"/>
      <c r="AMJ88" s="201"/>
      <c r="AMK88" s="202"/>
      <c r="AML88" s="203"/>
      <c r="AMM88" s="198"/>
      <c r="AMN88" s="195"/>
      <c r="AMO88" s="196"/>
      <c r="AMP88" s="197"/>
      <c r="AMQ88" s="198"/>
      <c r="AMR88" s="198"/>
      <c r="AMS88" s="197"/>
      <c r="AMT88" s="197"/>
      <c r="AMU88" s="199"/>
      <c r="AMV88" s="200"/>
      <c r="AMW88" s="201"/>
      <c r="AMX88" s="202"/>
      <c r="AMY88" s="203"/>
      <c r="AMZ88" s="198"/>
      <c r="ANA88" s="195"/>
      <c r="ANB88" s="196"/>
      <c r="ANC88" s="197"/>
      <c r="AND88" s="198"/>
      <c r="ANE88" s="198"/>
      <c r="ANF88" s="197"/>
      <c r="ANG88" s="197"/>
      <c r="ANH88" s="199"/>
      <c r="ANI88" s="200"/>
      <c r="ANJ88" s="201"/>
      <c r="ANK88" s="202"/>
      <c r="ANL88" s="203"/>
      <c r="ANM88" s="198"/>
      <c r="ANN88" s="195"/>
      <c r="ANO88" s="196"/>
      <c r="ANP88" s="197"/>
      <c r="ANQ88" s="198"/>
      <c r="ANR88" s="198"/>
      <c r="ANS88" s="197"/>
      <c r="ANT88" s="197"/>
      <c r="ANU88" s="199"/>
      <c r="ANV88" s="200"/>
      <c r="ANW88" s="201"/>
      <c r="ANX88" s="202"/>
      <c r="ANY88" s="203"/>
      <c r="ANZ88" s="198"/>
      <c r="AOA88" s="195"/>
      <c r="AOB88" s="196"/>
      <c r="AOC88" s="197"/>
      <c r="AOD88" s="198"/>
      <c r="AOE88" s="198"/>
      <c r="AOF88" s="197"/>
      <c r="AOG88" s="197"/>
      <c r="AOH88" s="199"/>
      <c r="AOI88" s="200"/>
      <c r="AOJ88" s="201"/>
      <c r="AOK88" s="202"/>
      <c r="AOL88" s="203"/>
      <c r="AOM88" s="198"/>
      <c r="AON88" s="195"/>
      <c r="AOO88" s="196"/>
      <c r="AOP88" s="197"/>
      <c r="AOQ88" s="198"/>
      <c r="AOR88" s="198"/>
      <c r="AOS88" s="197"/>
      <c r="AOT88" s="197"/>
      <c r="AOU88" s="199"/>
      <c r="AOV88" s="200"/>
      <c r="AOW88" s="201"/>
      <c r="AOX88" s="202"/>
      <c r="AOY88" s="203"/>
      <c r="AOZ88" s="198"/>
      <c r="APA88" s="195"/>
      <c r="APB88" s="196"/>
      <c r="APC88" s="197"/>
      <c r="APD88" s="198"/>
      <c r="APE88" s="198"/>
      <c r="APF88" s="197"/>
      <c r="APG88" s="197"/>
      <c r="APH88" s="199"/>
      <c r="API88" s="200"/>
      <c r="APJ88" s="201"/>
      <c r="APK88" s="202"/>
      <c r="APL88" s="203"/>
      <c r="APM88" s="198"/>
      <c r="APN88" s="195"/>
      <c r="APO88" s="196"/>
      <c r="APP88" s="197"/>
      <c r="APQ88" s="198"/>
      <c r="APR88" s="198"/>
      <c r="APS88" s="197"/>
      <c r="APT88" s="197"/>
      <c r="APU88" s="199"/>
      <c r="APV88" s="200"/>
      <c r="APW88" s="201"/>
      <c r="APX88" s="202"/>
      <c r="APY88" s="203"/>
      <c r="APZ88" s="198"/>
      <c r="AQA88" s="195"/>
      <c r="AQB88" s="196"/>
      <c r="AQC88" s="197"/>
      <c r="AQD88" s="198"/>
      <c r="AQE88" s="198"/>
      <c r="AQF88" s="197"/>
      <c r="AQG88" s="197"/>
      <c r="AQH88" s="199"/>
      <c r="AQI88" s="200"/>
      <c r="AQJ88" s="201"/>
      <c r="AQK88" s="202"/>
      <c r="AQL88" s="203"/>
      <c r="AQM88" s="198"/>
      <c r="AQN88" s="195"/>
      <c r="AQO88" s="196"/>
      <c r="AQP88" s="197"/>
      <c r="AQQ88" s="198"/>
      <c r="AQR88" s="198"/>
      <c r="AQS88" s="197"/>
      <c r="AQT88" s="197"/>
      <c r="AQU88" s="199"/>
      <c r="AQV88" s="200"/>
      <c r="AQW88" s="201"/>
      <c r="AQX88" s="202"/>
      <c r="AQY88" s="203"/>
      <c r="AQZ88" s="198"/>
      <c r="ARA88" s="195"/>
      <c r="ARB88" s="196"/>
      <c r="ARC88" s="197"/>
      <c r="ARD88" s="198"/>
      <c r="ARE88" s="198"/>
      <c r="ARF88" s="197"/>
      <c r="ARG88" s="197"/>
      <c r="ARH88" s="199"/>
      <c r="ARI88" s="200"/>
      <c r="ARJ88" s="201"/>
      <c r="ARK88" s="202"/>
      <c r="ARL88" s="203"/>
      <c r="ARM88" s="198"/>
      <c r="ARN88" s="195"/>
      <c r="ARO88" s="196"/>
      <c r="ARP88" s="197"/>
      <c r="ARQ88" s="198"/>
      <c r="ARR88" s="198"/>
      <c r="ARS88" s="197"/>
      <c r="ART88" s="197"/>
      <c r="ARU88" s="199"/>
      <c r="ARV88" s="200"/>
      <c r="ARW88" s="201"/>
      <c r="ARX88" s="202"/>
      <c r="ARY88" s="203"/>
      <c r="ARZ88" s="198"/>
      <c r="ASA88" s="195"/>
      <c r="ASB88" s="196"/>
      <c r="ASC88" s="197"/>
      <c r="ASD88" s="198"/>
      <c r="ASE88" s="198"/>
      <c r="ASF88" s="197"/>
      <c r="ASG88" s="197"/>
      <c r="ASH88" s="199"/>
      <c r="ASI88" s="200"/>
      <c r="ASJ88" s="201"/>
      <c r="ASK88" s="202"/>
      <c r="ASL88" s="203"/>
      <c r="ASM88" s="198"/>
      <c r="ASN88" s="195"/>
      <c r="ASO88" s="196"/>
      <c r="ASP88" s="197"/>
      <c r="ASQ88" s="198"/>
      <c r="ASR88" s="198"/>
      <c r="ASS88" s="197"/>
      <c r="AST88" s="197"/>
      <c r="ASU88" s="199"/>
      <c r="ASV88" s="200"/>
      <c r="ASW88" s="201"/>
      <c r="ASX88" s="202"/>
      <c r="ASY88" s="203"/>
      <c r="ASZ88" s="198"/>
      <c r="ATA88" s="195"/>
      <c r="ATB88" s="196"/>
      <c r="ATC88" s="197"/>
      <c r="ATD88" s="198"/>
      <c r="ATE88" s="198"/>
      <c r="ATF88" s="197"/>
      <c r="ATG88" s="197"/>
      <c r="ATH88" s="199"/>
      <c r="ATI88" s="200"/>
      <c r="ATJ88" s="201"/>
      <c r="ATK88" s="202"/>
      <c r="ATL88" s="203"/>
      <c r="ATM88" s="198"/>
      <c r="ATN88" s="195"/>
      <c r="ATO88" s="196"/>
      <c r="ATP88" s="197"/>
      <c r="ATQ88" s="198"/>
      <c r="ATR88" s="198"/>
      <c r="ATS88" s="197"/>
      <c r="ATT88" s="197"/>
      <c r="ATU88" s="199"/>
      <c r="ATV88" s="200"/>
      <c r="ATW88" s="201"/>
      <c r="ATX88" s="202"/>
      <c r="ATY88" s="203"/>
      <c r="ATZ88" s="198"/>
      <c r="AUA88" s="195"/>
      <c r="AUB88" s="196"/>
      <c r="AUC88" s="197"/>
      <c r="AUD88" s="198"/>
      <c r="AUE88" s="198"/>
      <c r="AUF88" s="197"/>
      <c r="AUG88" s="197"/>
      <c r="AUH88" s="199"/>
      <c r="AUI88" s="200"/>
      <c r="AUJ88" s="201"/>
      <c r="AUK88" s="202"/>
      <c r="AUL88" s="203"/>
      <c r="AUM88" s="198"/>
      <c r="AUN88" s="195"/>
      <c r="AUO88" s="196"/>
      <c r="AUP88" s="197"/>
      <c r="AUQ88" s="198"/>
      <c r="AUR88" s="198"/>
      <c r="AUS88" s="197"/>
      <c r="AUT88" s="197"/>
      <c r="AUU88" s="199"/>
      <c r="AUV88" s="200"/>
      <c r="AUW88" s="201"/>
      <c r="AUX88" s="202"/>
      <c r="AUY88" s="203"/>
      <c r="AUZ88" s="198"/>
      <c r="AVA88" s="195"/>
      <c r="AVB88" s="196"/>
      <c r="AVC88" s="197"/>
      <c r="AVD88" s="198"/>
      <c r="AVE88" s="198"/>
      <c r="AVF88" s="197"/>
      <c r="AVG88" s="197"/>
      <c r="AVH88" s="199"/>
      <c r="AVI88" s="200"/>
      <c r="AVJ88" s="201"/>
      <c r="AVK88" s="202"/>
      <c r="AVL88" s="203"/>
      <c r="AVM88" s="198"/>
      <c r="AVN88" s="195"/>
      <c r="AVO88" s="196"/>
      <c r="AVP88" s="197"/>
      <c r="AVQ88" s="198"/>
      <c r="AVR88" s="198"/>
      <c r="AVS88" s="197"/>
      <c r="AVT88" s="197"/>
      <c r="AVU88" s="199"/>
      <c r="AVV88" s="200"/>
      <c r="AVW88" s="201"/>
      <c r="AVX88" s="202"/>
      <c r="AVY88" s="203"/>
      <c r="AVZ88" s="198"/>
      <c r="AWA88" s="195"/>
      <c r="AWB88" s="196"/>
      <c r="AWC88" s="197"/>
      <c r="AWD88" s="198"/>
      <c r="AWE88" s="198"/>
      <c r="AWF88" s="197"/>
      <c r="AWG88" s="197"/>
      <c r="AWH88" s="199"/>
      <c r="AWI88" s="200"/>
      <c r="AWJ88" s="201"/>
      <c r="AWK88" s="202"/>
      <c r="AWL88" s="203"/>
      <c r="AWM88" s="198"/>
      <c r="AWN88" s="195"/>
      <c r="AWO88" s="196"/>
      <c r="AWP88" s="197"/>
      <c r="AWQ88" s="198"/>
      <c r="AWR88" s="198"/>
      <c r="AWS88" s="197"/>
      <c r="AWT88" s="197"/>
      <c r="AWU88" s="199"/>
      <c r="AWV88" s="200"/>
      <c r="AWW88" s="201"/>
      <c r="AWX88" s="202"/>
      <c r="AWY88" s="203"/>
      <c r="AWZ88" s="198"/>
      <c r="AXA88" s="195"/>
      <c r="AXB88" s="196"/>
      <c r="AXC88" s="197"/>
      <c r="AXD88" s="198"/>
      <c r="AXE88" s="198"/>
      <c r="AXF88" s="197"/>
      <c r="AXG88" s="197"/>
      <c r="AXH88" s="199"/>
      <c r="AXI88" s="200"/>
      <c r="AXJ88" s="201"/>
      <c r="AXK88" s="202"/>
      <c r="AXL88" s="203"/>
      <c r="AXM88" s="198"/>
      <c r="AXN88" s="195"/>
      <c r="AXO88" s="196"/>
      <c r="AXP88" s="197"/>
      <c r="AXQ88" s="198"/>
      <c r="AXR88" s="198"/>
      <c r="AXS88" s="197"/>
      <c r="AXT88" s="197"/>
      <c r="AXU88" s="199"/>
      <c r="AXV88" s="200"/>
      <c r="AXW88" s="201"/>
      <c r="AXX88" s="202"/>
      <c r="AXY88" s="203"/>
      <c r="AXZ88" s="198"/>
      <c r="AYA88" s="195"/>
      <c r="AYB88" s="196"/>
      <c r="AYC88" s="197"/>
      <c r="AYD88" s="198"/>
      <c r="AYE88" s="198"/>
      <c r="AYF88" s="197"/>
      <c r="AYG88" s="197"/>
      <c r="AYH88" s="199"/>
      <c r="AYI88" s="200"/>
      <c r="AYJ88" s="201"/>
      <c r="AYK88" s="202"/>
      <c r="AYL88" s="203"/>
      <c r="AYM88" s="198"/>
      <c r="AYN88" s="195"/>
      <c r="AYO88" s="196"/>
      <c r="AYP88" s="197"/>
      <c r="AYQ88" s="198"/>
      <c r="AYR88" s="198"/>
      <c r="AYS88" s="197"/>
      <c r="AYT88" s="197"/>
      <c r="AYU88" s="199"/>
      <c r="AYV88" s="200"/>
      <c r="AYW88" s="201"/>
      <c r="AYX88" s="202"/>
      <c r="AYY88" s="203"/>
      <c r="AYZ88" s="198"/>
      <c r="AZA88" s="195"/>
      <c r="AZB88" s="196"/>
      <c r="AZC88" s="197"/>
      <c r="AZD88" s="198"/>
      <c r="AZE88" s="198"/>
      <c r="AZF88" s="197"/>
      <c r="AZG88" s="197"/>
      <c r="AZH88" s="199"/>
      <c r="AZI88" s="200"/>
      <c r="AZJ88" s="201"/>
      <c r="AZK88" s="202"/>
      <c r="AZL88" s="203"/>
      <c r="AZM88" s="198"/>
      <c r="AZN88" s="195"/>
      <c r="AZO88" s="196"/>
      <c r="AZP88" s="197"/>
      <c r="AZQ88" s="198"/>
      <c r="AZR88" s="198"/>
      <c r="AZS88" s="197"/>
      <c r="AZT88" s="197"/>
      <c r="AZU88" s="199"/>
      <c r="AZV88" s="200"/>
      <c r="AZW88" s="201"/>
      <c r="AZX88" s="202"/>
      <c r="AZY88" s="203"/>
      <c r="AZZ88" s="198"/>
      <c r="BAA88" s="195"/>
      <c r="BAB88" s="196"/>
      <c r="BAC88" s="197"/>
      <c r="BAD88" s="198"/>
      <c r="BAE88" s="198"/>
      <c r="BAF88" s="197"/>
      <c r="BAG88" s="197"/>
      <c r="BAH88" s="199"/>
      <c r="BAI88" s="200"/>
      <c r="BAJ88" s="201"/>
      <c r="BAK88" s="202"/>
      <c r="BAL88" s="203"/>
      <c r="BAM88" s="198"/>
      <c r="BAN88" s="195"/>
      <c r="BAO88" s="196"/>
      <c r="BAP88" s="197"/>
      <c r="BAQ88" s="198"/>
      <c r="BAR88" s="198"/>
      <c r="BAS88" s="197"/>
      <c r="BAT88" s="197"/>
      <c r="BAU88" s="199"/>
      <c r="BAV88" s="200"/>
      <c r="BAW88" s="201"/>
      <c r="BAX88" s="202"/>
      <c r="BAY88" s="203"/>
      <c r="BAZ88" s="198"/>
      <c r="BBA88" s="195"/>
      <c r="BBB88" s="196"/>
      <c r="BBC88" s="197"/>
      <c r="BBD88" s="198"/>
      <c r="BBE88" s="198"/>
      <c r="BBF88" s="197"/>
      <c r="BBG88" s="197"/>
      <c r="BBH88" s="199"/>
      <c r="BBI88" s="200"/>
      <c r="BBJ88" s="201"/>
      <c r="BBK88" s="202"/>
      <c r="BBL88" s="203"/>
      <c r="BBM88" s="198"/>
      <c r="BBN88" s="195"/>
      <c r="BBO88" s="196"/>
      <c r="BBP88" s="197"/>
      <c r="BBQ88" s="198"/>
      <c r="BBR88" s="198"/>
      <c r="BBS88" s="197"/>
      <c r="BBT88" s="197"/>
      <c r="BBU88" s="199"/>
      <c r="BBV88" s="200"/>
      <c r="BBW88" s="201"/>
      <c r="BBX88" s="202"/>
      <c r="BBY88" s="203"/>
      <c r="BBZ88" s="198"/>
      <c r="BCA88" s="195"/>
      <c r="BCB88" s="196"/>
      <c r="BCC88" s="197"/>
      <c r="BCD88" s="198"/>
      <c r="BCE88" s="198"/>
      <c r="BCF88" s="197"/>
      <c r="BCG88" s="197"/>
      <c r="BCH88" s="199"/>
      <c r="BCI88" s="200"/>
      <c r="BCJ88" s="201"/>
      <c r="BCK88" s="202"/>
      <c r="BCL88" s="203"/>
      <c r="BCM88" s="198"/>
      <c r="BCN88" s="195"/>
      <c r="BCO88" s="196"/>
      <c r="BCP88" s="197"/>
      <c r="BCQ88" s="198"/>
      <c r="BCR88" s="198"/>
      <c r="BCS88" s="197"/>
      <c r="BCT88" s="197"/>
      <c r="BCU88" s="199"/>
      <c r="BCV88" s="200"/>
      <c r="BCW88" s="201"/>
      <c r="BCX88" s="202"/>
      <c r="BCY88" s="203"/>
      <c r="BCZ88" s="198"/>
      <c r="BDA88" s="195"/>
      <c r="BDB88" s="196"/>
      <c r="BDC88" s="197"/>
      <c r="BDD88" s="198"/>
      <c r="BDE88" s="198"/>
      <c r="BDF88" s="197"/>
      <c r="BDG88" s="197"/>
      <c r="BDH88" s="199"/>
      <c r="BDI88" s="200"/>
      <c r="BDJ88" s="201"/>
      <c r="BDK88" s="202"/>
      <c r="BDL88" s="203"/>
      <c r="BDM88" s="198"/>
      <c r="BDN88" s="195"/>
      <c r="BDO88" s="196"/>
      <c r="BDP88" s="197"/>
      <c r="BDQ88" s="198"/>
      <c r="BDR88" s="198"/>
      <c r="BDS88" s="197"/>
      <c r="BDT88" s="197"/>
      <c r="BDU88" s="199"/>
      <c r="BDV88" s="200"/>
      <c r="BDW88" s="201"/>
      <c r="BDX88" s="202"/>
      <c r="BDY88" s="203"/>
      <c r="BDZ88" s="198"/>
      <c r="BEA88" s="195"/>
      <c r="BEB88" s="196"/>
      <c r="BEC88" s="197"/>
      <c r="BED88" s="198"/>
      <c r="BEE88" s="198"/>
      <c r="BEF88" s="197"/>
      <c r="BEG88" s="197"/>
      <c r="BEH88" s="199"/>
      <c r="BEI88" s="200"/>
      <c r="BEJ88" s="201"/>
      <c r="BEK88" s="202"/>
      <c r="BEL88" s="203"/>
      <c r="BEM88" s="198"/>
      <c r="BEN88" s="195"/>
      <c r="BEO88" s="196"/>
      <c r="BEP88" s="197"/>
      <c r="BEQ88" s="198"/>
      <c r="BER88" s="198"/>
      <c r="BES88" s="197"/>
      <c r="BET88" s="197"/>
      <c r="BEU88" s="199"/>
      <c r="BEV88" s="200"/>
      <c r="BEW88" s="201"/>
      <c r="BEX88" s="202"/>
      <c r="BEY88" s="203"/>
      <c r="BEZ88" s="198"/>
      <c r="BFA88" s="195"/>
      <c r="BFB88" s="196"/>
      <c r="BFC88" s="197"/>
      <c r="BFD88" s="198"/>
      <c r="BFE88" s="198"/>
      <c r="BFF88" s="197"/>
      <c r="BFG88" s="197"/>
      <c r="BFH88" s="199"/>
      <c r="BFI88" s="200"/>
      <c r="BFJ88" s="201"/>
      <c r="BFK88" s="202"/>
      <c r="BFL88" s="203"/>
      <c r="BFM88" s="198"/>
      <c r="BFN88" s="195"/>
      <c r="BFO88" s="196"/>
      <c r="BFP88" s="197"/>
      <c r="BFQ88" s="198"/>
      <c r="BFR88" s="198"/>
      <c r="BFS88" s="197"/>
      <c r="BFT88" s="197"/>
      <c r="BFU88" s="199"/>
      <c r="BFV88" s="200"/>
      <c r="BFW88" s="201"/>
      <c r="BFX88" s="202"/>
      <c r="BFY88" s="203"/>
      <c r="BFZ88" s="198"/>
      <c r="BGA88" s="195"/>
      <c r="BGB88" s="196"/>
      <c r="BGC88" s="197"/>
      <c r="BGD88" s="198"/>
      <c r="BGE88" s="198"/>
      <c r="BGF88" s="197"/>
      <c r="BGG88" s="197"/>
      <c r="BGH88" s="199"/>
      <c r="BGI88" s="200"/>
      <c r="BGJ88" s="201"/>
      <c r="BGK88" s="202"/>
      <c r="BGL88" s="203"/>
      <c r="BGM88" s="198"/>
      <c r="BGN88" s="195"/>
      <c r="BGO88" s="196"/>
      <c r="BGP88" s="197"/>
      <c r="BGQ88" s="198"/>
      <c r="BGR88" s="198"/>
      <c r="BGS88" s="197"/>
      <c r="BGT88" s="197"/>
      <c r="BGU88" s="199"/>
      <c r="BGV88" s="200"/>
      <c r="BGW88" s="201"/>
      <c r="BGX88" s="202"/>
      <c r="BGY88" s="203"/>
      <c r="BGZ88" s="198"/>
      <c r="BHA88" s="195"/>
      <c r="BHB88" s="196"/>
      <c r="BHC88" s="197"/>
      <c r="BHD88" s="198"/>
      <c r="BHE88" s="198"/>
      <c r="BHF88" s="197"/>
      <c r="BHG88" s="197"/>
      <c r="BHH88" s="199"/>
      <c r="BHI88" s="200"/>
      <c r="BHJ88" s="201"/>
      <c r="BHK88" s="202"/>
      <c r="BHL88" s="203"/>
      <c r="BHM88" s="198"/>
      <c r="BHN88" s="195"/>
      <c r="BHO88" s="196"/>
      <c r="BHP88" s="197"/>
      <c r="BHQ88" s="198"/>
      <c r="BHR88" s="198"/>
      <c r="BHS88" s="197"/>
      <c r="BHT88" s="197"/>
      <c r="BHU88" s="199"/>
      <c r="BHV88" s="200"/>
      <c r="BHW88" s="201"/>
      <c r="BHX88" s="202"/>
      <c r="BHY88" s="203"/>
      <c r="BHZ88" s="198"/>
      <c r="BIA88" s="195"/>
      <c r="BIB88" s="196"/>
      <c r="BIC88" s="197"/>
      <c r="BID88" s="198"/>
      <c r="BIE88" s="198"/>
      <c r="BIF88" s="197"/>
      <c r="BIG88" s="197"/>
      <c r="BIH88" s="199"/>
      <c r="BII88" s="200"/>
      <c r="BIJ88" s="201"/>
      <c r="BIK88" s="202"/>
      <c r="BIL88" s="203"/>
      <c r="BIM88" s="198"/>
      <c r="BIN88" s="195"/>
      <c r="BIO88" s="196"/>
      <c r="BIP88" s="197"/>
      <c r="BIQ88" s="198"/>
      <c r="BIR88" s="198"/>
      <c r="BIS88" s="197"/>
      <c r="BIT88" s="197"/>
      <c r="BIU88" s="199"/>
      <c r="BIV88" s="200"/>
      <c r="BIW88" s="201"/>
      <c r="BIX88" s="202"/>
      <c r="BIY88" s="203"/>
      <c r="BIZ88" s="198"/>
      <c r="BJA88" s="195"/>
      <c r="BJB88" s="196"/>
      <c r="BJC88" s="197"/>
      <c r="BJD88" s="198"/>
      <c r="BJE88" s="198"/>
      <c r="BJF88" s="197"/>
      <c r="BJG88" s="197"/>
      <c r="BJH88" s="199"/>
      <c r="BJI88" s="200"/>
      <c r="BJJ88" s="201"/>
      <c r="BJK88" s="202"/>
      <c r="BJL88" s="203"/>
      <c r="BJM88" s="198"/>
      <c r="BJN88" s="195"/>
      <c r="BJO88" s="196"/>
      <c r="BJP88" s="197"/>
      <c r="BJQ88" s="198"/>
      <c r="BJR88" s="198"/>
      <c r="BJS88" s="197"/>
      <c r="BJT88" s="197"/>
      <c r="BJU88" s="199"/>
      <c r="BJV88" s="200"/>
      <c r="BJW88" s="201"/>
      <c r="BJX88" s="202"/>
      <c r="BJY88" s="203"/>
      <c r="BJZ88" s="198"/>
      <c r="BKA88" s="195"/>
      <c r="BKB88" s="196"/>
      <c r="BKC88" s="197"/>
      <c r="BKD88" s="198"/>
      <c r="BKE88" s="198"/>
      <c r="BKF88" s="197"/>
      <c r="BKG88" s="197"/>
      <c r="BKH88" s="199"/>
      <c r="BKI88" s="200"/>
      <c r="BKJ88" s="201"/>
      <c r="BKK88" s="202"/>
      <c r="BKL88" s="203"/>
      <c r="BKM88" s="198"/>
      <c r="BKN88" s="195"/>
      <c r="BKO88" s="196"/>
      <c r="BKP88" s="197"/>
      <c r="BKQ88" s="198"/>
      <c r="BKR88" s="198"/>
      <c r="BKS88" s="197"/>
      <c r="BKT88" s="197"/>
      <c r="BKU88" s="199"/>
      <c r="BKV88" s="200"/>
      <c r="BKW88" s="201"/>
      <c r="BKX88" s="202"/>
      <c r="BKY88" s="203"/>
      <c r="BKZ88" s="198"/>
      <c r="BLA88" s="195"/>
      <c r="BLB88" s="196"/>
      <c r="BLC88" s="197"/>
      <c r="BLD88" s="198"/>
      <c r="BLE88" s="198"/>
      <c r="BLF88" s="197"/>
      <c r="BLG88" s="197"/>
      <c r="BLH88" s="199"/>
      <c r="BLI88" s="200"/>
      <c r="BLJ88" s="201"/>
      <c r="BLK88" s="202"/>
      <c r="BLL88" s="203"/>
      <c r="BLM88" s="198"/>
      <c r="BLN88" s="195"/>
      <c r="BLO88" s="196"/>
      <c r="BLP88" s="197"/>
      <c r="BLQ88" s="198"/>
      <c r="BLR88" s="198"/>
      <c r="BLS88" s="197"/>
      <c r="BLT88" s="197"/>
      <c r="BLU88" s="199"/>
      <c r="BLV88" s="200"/>
      <c r="BLW88" s="201"/>
      <c r="BLX88" s="202"/>
      <c r="BLY88" s="203"/>
      <c r="BLZ88" s="198"/>
      <c r="BMA88" s="195"/>
      <c r="BMB88" s="196"/>
      <c r="BMC88" s="197"/>
      <c r="BMD88" s="198"/>
      <c r="BME88" s="198"/>
      <c r="BMF88" s="197"/>
      <c r="BMG88" s="197"/>
      <c r="BMH88" s="199"/>
      <c r="BMI88" s="200"/>
      <c r="BMJ88" s="201"/>
      <c r="BMK88" s="202"/>
      <c r="BML88" s="203"/>
      <c r="BMM88" s="198"/>
      <c r="BMN88" s="195"/>
      <c r="BMO88" s="196"/>
      <c r="BMP88" s="197"/>
      <c r="BMQ88" s="198"/>
      <c r="BMR88" s="198"/>
      <c r="BMS88" s="197"/>
      <c r="BMT88" s="197"/>
      <c r="BMU88" s="199"/>
      <c r="BMV88" s="200"/>
      <c r="BMW88" s="201"/>
      <c r="BMX88" s="202"/>
      <c r="BMY88" s="203"/>
      <c r="BMZ88" s="198"/>
      <c r="BNA88" s="195"/>
      <c r="BNB88" s="196"/>
      <c r="BNC88" s="197"/>
      <c r="BND88" s="198"/>
      <c r="BNE88" s="198"/>
      <c r="BNF88" s="197"/>
      <c r="BNG88" s="197"/>
      <c r="BNH88" s="199"/>
      <c r="BNI88" s="200"/>
      <c r="BNJ88" s="201"/>
      <c r="BNK88" s="202"/>
      <c r="BNL88" s="203"/>
      <c r="BNM88" s="198"/>
      <c r="BNN88" s="195"/>
      <c r="BNO88" s="196"/>
      <c r="BNP88" s="197"/>
      <c r="BNQ88" s="198"/>
      <c r="BNR88" s="198"/>
      <c r="BNS88" s="197"/>
      <c r="BNT88" s="197"/>
      <c r="BNU88" s="199"/>
      <c r="BNV88" s="200"/>
      <c r="BNW88" s="201"/>
      <c r="BNX88" s="202"/>
      <c r="BNY88" s="203"/>
      <c r="BNZ88" s="198"/>
      <c r="BOA88" s="195"/>
      <c r="BOB88" s="196"/>
      <c r="BOC88" s="197"/>
      <c r="BOD88" s="198"/>
      <c r="BOE88" s="198"/>
      <c r="BOF88" s="197"/>
      <c r="BOG88" s="197"/>
      <c r="BOH88" s="199"/>
      <c r="BOI88" s="200"/>
      <c r="BOJ88" s="201"/>
      <c r="BOK88" s="202"/>
      <c r="BOL88" s="203"/>
      <c r="BOM88" s="198"/>
      <c r="BON88" s="195"/>
      <c r="BOO88" s="196"/>
      <c r="BOP88" s="197"/>
      <c r="BOQ88" s="198"/>
      <c r="BOR88" s="198"/>
      <c r="BOS88" s="197"/>
      <c r="BOT88" s="197"/>
      <c r="BOU88" s="199"/>
      <c r="BOV88" s="200"/>
      <c r="BOW88" s="201"/>
      <c r="BOX88" s="202"/>
      <c r="BOY88" s="203"/>
      <c r="BOZ88" s="198"/>
      <c r="BPA88" s="195"/>
      <c r="BPB88" s="196"/>
      <c r="BPC88" s="197"/>
      <c r="BPD88" s="198"/>
      <c r="BPE88" s="198"/>
      <c r="BPF88" s="197"/>
      <c r="BPG88" s="197"/>
      <c r="BPH88" s="199"/>
      <c r="BPI88" s="200"/>
      <c r="BPJ88" s="201"/>
      <c r="BPK88" s="202"/>
      <c r="BPL88" s="203"/>
      <c r="BPM88" s="198"/>
      <c r="BPN88" s="195"/>
      <c r="BPO88" s="196"/>
      <c r="BPP88" s="197"/>
      <c r="BPQ88" s="198"/>
      <c r="BPR88" s="198"/>
      <c r="BPS88" s="197"/>
      <c r="BPT88" s="197"/>
      <c r="BPU88" s="199"/>
      <c r="BPV88" s="200"/>
      <c r="BPW88" s="201"/>
      <c r="BPX88" s="202"/>
      <c r="BPY88" s="203"/>
      <c r="BPZ88" s="198"/>
      <c r="BQA88" s="195"/>
      <c r="BQB88" s="196"/>
      <c r="BQC88" s="197"/>
      <c r="BQD88" s="198"/>
      <c r="BQE88" s="198"/>
      <c r="BQF88" s="197"/>
      <c r="BQG88" s="197"/>
      <c r="BQH88" s="199"/>
      <c r="BQI88" s="200"/>
      <c r="BQJ88" s="201"/>
      <c r="BQK88" s="202"/>
      <c r="BQL88" s="203"/>
      <c r="BQM88" s="198"/>
      <c r="BQN88" s="195"/>
      <c r="BQO88" s="196"/>
      <c r="BQP88" s="197"/>
      <c r="BQQ88" s="198"/>
      <c r="BQR88" s="198"/>
      <c r="BQS88" s="197"/>
      <c r="BQT88" s="197"/>
      <c r="BQU88" s="199"/>
      <c r="BQV88" s="200"/>
      <c r="BQW88" s="201"/>
      <c r="BQX88" s="202"/>
      <c r="BQY88" s="203"/>
      <c r="BQZ88" s="198"/>
      <c r="BRA88" s="195"/>
      <c r="BRB88" s="196"/>
      <c r="BRC88" s="197"/>
      <c r="BRD88" s="198"/>
      <c r="BRE88" s="198"/>
      <c r="BRF88" s="197"/>
      <c r="BRG88" s="197"/>
      <c r="BRH88" s="199"/>
      <c r="BRI88" s="200"/>
      <c r="BRJ88" s="201"/>
      <c r="BRK88" s="202"/>
      <c r="BRL88" s="203"/>
      <c r="BRM88" s="198"/>
      <c r="BRN88" s="195"/>
      <c r="BRO88" s="196"/>
      <c r="BRP88" s="197"/>
      <c r="BRQ88" s="198"/>
      <c r="BRR88" s="198"/>
      <c r="BRS88" s="197"/>
      <c r="BRT88" s="197"/>
      <c r="BRU88" s="199"/>
      <c r="BRV88" s="200"/>
      <c r="BRW88" s="201"/>
      <c r="BRX88" s="202"/>
      <c r="BRY88" s="203"/>
      <c r="BRZ88" s="198"/>
      <c r="BSA88" s="195"/>
      <c r="BSB88" s="196"/>
      <c r="BSC88" s="197"/>
      <c r="BSD88" s="198"/>
      <c r="BSE88" s="198"/>
      <c r="BSF88" s="197"/>
      <c r="BSG88" s="197"/>
      <c r="BSH88" s="199"/>
      <c r="BSI88" s="200"/>
      <c r="BSJ88" s="201"/>
      <c r="BSK88" s="202"/>
      <c r="BSL88" s="203"/>
      <c r="BSM88" s="198"/>
      <c r="BSN88" s="195"/>
      <c r="BSO88" s="196"/>
      <c r="BSP88" s="197"/>
      <c r="BSQ88" s="198"/>
      <c r="BSR88" s="198"/>
      <c r="BSS88" s="197"/>
      <c r="BST88" s="197"/>
      <c r="BSU88" s="199"/>
      <c r="BSV88" s="200"/>
      <c r="BSW88" s="201"/>
      <c r="BSX88" s="202"/>
      <c r="BSY88" s="203"/>
      <c r="BSZ88" s="198"/>
      <c r="BTA88" s="195"/>
      <c r="BTB88" s="196"/>
      <c r="BTC88" s="197"/>
      <c r="BTD88" s="198"/>
      <c r="BTE88" s="198"/>
      <c r="BTF88" s="197"/>
      <c r="BTG88" s="197"/>
      <c r="BTH88" s="199"/>
      <c r="BTI88" s="200"/>
      <c r="BTJ88" s="201"/>
      <c r="BTK88" s="202"/>
      <c r="BTL88" s="203"/>
      <c r="BTM88" s="198"/>
      <c r="BTN88" s="195"/>
      <c r="BTO88" s="196"/>
      <c r="BTP88" s="197"/>
      <c r="BTQ88" s="198"/>
      <c r="BTR88" s="198"/>
      <c r="BTS88" s="197"/>
      <c r="BTT88" s="197"/>
      <c r="BTU88" s="199"/>
      <c r="BTV88" s="200"/>
      <c r="BTW88" s="201"/>
      <c r="BTX88" s="202"/>
      <c r="BTY88" s="203"/>
      <c r="BTZ88" s="198"/>
      <c r="BUA88" s="195"/>
      <c r="BUB88" s="196"/>
      <c r="BUC88" s="197"/>
      <c r="BUD88" s="198"/>
      <c r="BUE88" s="198"/>
      <c r="BUF88" s="197"/>
      <c r="BUG88" s="197"/>
      <c r="BUH88" s="199"/>
      <c r="BUI88" s="200"/>
      <c r="BUJ88" s="201"/>
      <c r="BUK88" s="202"/>
      <c r="BUL88" s="203"/>
      <c r="BUM88" s="198"/>
      <c r="BUN88" s="195"/>
      <c r="BUO88" s="196"/>
      <c r="BUP88" s="197"/>
      <c r="BUQ88" s="198"/>
      <c r="BUR88" s="198"/>
      <c r="BUS88" s="197"/>
      <c r="BUT88" s="197"/>
      <c r="BUU88" s="199"/>
      <c r="BUV88" s="200"/>
      <c r="BUW88" s="201"/>
      <c r="BUX88" s="202"/>
      <c r="BUY88" s="203"/>
      <c r="BUZ88" s="198"/>
      <c r="BVA88" s="195"/>
      <c r="BVB88" s="196"/>
      <c r="BVC88" s="197"/>
      <c r="BVD88" s="198"/>
      <c r="BVE88" s="198"/>
      <c r="BVF88" s="197"/>
      <c r="BVG88" s="197"/>
      <c r="BVH88" s="199"/>
      <c r="BVI88" s="200"/>
      <c r="BVJ88" s="201"/>
      <c r="BVK88" s="202"/>
      <c r="BVL88" s="203"/>
      <c r="BVM88" s="198"/>
      <c r="BVN88" s="195"/>
      <c r="BVO88" s="196"/>
      <c r="BVP88" s="197"/>
      <c r="BVQ88" s="198"/>
      <c r="BVR88" s="198"/>
      <c r="BVS88" s="197"/>
      <c r="BVT88" s="197"/>
      <c r="BVU88" s="199"/>
      <c r="BVV88" s="200"/>
      <c r="BVW88" s="201"/>
      <c r="BVX88" s="202"/>
      <c r="BVY88" s="203"/>
      <c r="BVZ88" s="198"/>
      <c r="BWA88" s="195"/>
      <c r="BWB88" s="196"/>
      <c r="BWC88" s="197"/>
      <c r="BWD88" s="198"/>
      <c r="BWE88" s="198"/>
      <c r="BWF88" s="197"/>
      <c r="BWG88" s="197"/>
      <c r="BWH88" s="199"/>
      <c r="BWI88" s="200"/>
      <c r="BWJ88" s="201"/>
      <c r="BWK88" s="202"/>
      <c r="BWL88" s="203"/>
      <c r="BWM88" s="198"/>
      <c r="BWN88" s="195"/>
      <c r="BWO88" s="196"/>
      <c r="BWP88" s="197"/>
      <c r="BWQ88" s="198"/>
      <c r="BWR88" s="198"/>
      <c r="BWS88" s="197"/>
      <c r="BWT88" s="197"/>
      <c r="BWU88" s="199"/>
      <c r="BWV88" s="200"/>
      <c r="BWW88" s="201"/>
      <c r="BWX88" s="202"/>
      <c r="BWY88" s="203"/>
      <c r="BWZ88" s="198"/>
      <c r="BXA88" s="195"/>
      <c r="BXB88" s="196"/>
      <c r="BXC88" s="197"/>
      <c r="BXD88" s="198"/>
      <c r="BXE88" s="198"/>
      <c r="BXF88" s="197"/>
      <c r="BXG88" s="197"/>
      <c r="BXH88" s="199"/>
      <c r="BXI88" s="200"/>
      <c r="BXJ88" s="201"/>
      <c r="BXK88" s="202"/>
      <c r="BXL88" s="203"/>
      <c r="BXM88" s="198"/>
      <c r="BXN88" s="195"/>
      <c r="BXO88" s="196"/>
      <c r="BXP88" s="197"/>
      <c r="BXQ88" s="198"/>
      <c r="BXR88" s="198"/>
      <c r="BXS88" s="197"/>
      <c r="BXT88" s="197"/>
      <c r="BXU88" s="199"/>
      <c r="BXV88" s="200"/>
      <c r="BXW88" s="201"/>
      <c r="BXX88" s="202"/>
      <c r="BXY88" s="203"/>
      <c r="BXZ88" s="198"/>
      <c r="BYA88" s="195"/>
      <c r="BYB88" s="196"/>
      <c r="BYC88" s="197"/>
      <c r="BYD88" s="198"/>
      <c r="BYE88" s="198"/>
      <c r="BYF88" s="197"/>
      <c r="BYG88" s="197"/>
      <c r="BYH88" s="199"/>
      <c r="BYI88" s="200"/>
      <c r="BYJ88" s="201"/>
      <c r="BYK88" s="202"/>
      <c r="BYL88" s="203"/>
      <c r="BYM88" s="198"/>
      <c r="BYN88" s="195"/>
      <c r="BYO88" s="196"/>
      <c r="BYP88" s="197"/>
      <c r="BYQ88" s="198"/>
      <c r="BYR88" s="198"/>
      <c r="BYS88" s="197"/>
      <c r="BYT88" s="197"/>
      <c r="BYU88" s="199"/>
      <c r="BYV88" s="200"/>
      <c r="BYW88" s="201"/>
      <c r="BYX88" s="202"/>
      <c r="BYY88" s="203"/>
      <c r="BYZ88" s="198"/>
      <c r="BZA88" s="195"/>
      <c r="BZB88" s="196"/>
      <c r="BZC88" s="197"/>
      <c r="BZD88" s="198"/>
      <c r="BZE88" s="198"/>
      <c r="BZF88" s="197"/>
      <c r="BZG88" s="197"/>
      <c r="BZH88" s="199"/>
      <c r="BZI88" s="200"/>
      <c r="BZJ88" s="201"/>
      <c r="BZK88" s="202"/>
      <c r="BZL88" s="203"/>
      <c r="BZM88" s="198"/>
      <c r="BZN88" s="195"/>
      <c r="BZO88" s="196"/>
      <c r="BZP88" s="197"/>
      <c r="BZQ88" s="198"/>
      <c r="BZR88" s="198"/>
      <c r="BZS88" s="197"/>
      <c r="BZT88" s="197"/>
      <c r="BZU88" s="199"/>
      <c r="BZV88" s="200"/>
      <c r="BZW88" s="201"/>
      <c r="BZX88" s="202"/>
      <c r="BZY88" s="203"/>
      <c r="BZZ88" s="198"/>
      <c r="CAA88" s="195"/>
      <c r="CAB88" s="196"/>
      <c r="CAC88" s="197"/>
      <c r="CAD88" s="198"/>
      <c r="CAE88" s="198"/>
      <c r="CAF88" s="197"/>
      <c r="CAG88" s="197"/>
      <c r="CAH88" s="199"/>
      <c r="CAI88" s="200"/>
      <c r="CAJ88" s="201"/>
      <c r="CAK88" s="202"/>
      <c r="CAL88" s="203"/>
      <c r="CAM88" s="198"/>
      <c r="CAN88" s="195"/>
      <c r="CAO88" s="196"/>
      <c r="CAP88" s="197"/>
      <c r="CAQ88" s="198"/>
      <c r="CAR88" s="198"/>
      <c r="CAS88" s="197"/>
      <c r="CAT88" s="197"/>
      <c r="CAU88" s="199"/>
      <c r="CAV88" s="200"/>
      <c r="CAW88" s="201"/>
      <c r="CAX88" s="202"/>
      <c r="CAY88" s="203"/>
      <c r="CAZ88" s="198"/>
      <c r="CBA88" s="195"/>
      <c r="CBB88" s="196"/>
      <c r="CBC88" s="197"/>
      <c r="CBD88" s="198"/>
      <c r="CBE88" s="198"/>
      <c r="CBF88" s="197"/>
      <c r="CBG88" s="197"/>
      <c r="CBH88" s="199"/>
      <c r="CBI88" s="200"/>
      <c r="CBJ88" s="201"/>
      <c r="CBK88" s="202"/>
      <c r="CBL88" s="203"/>
      <c r="CBM88" s="198"/>
      <c r="CBN88" s="195"/>
      <c r="CBO88" s="196"/>
      <c r="CBP88" s="197"/>
      <c r="CBQ88" s="198"/>
      <c r="CBR88" s="198"/>
      <c r="CBS88" s="197"/>
      <c r="CBT88" s="197"/>
      <c r="CBU88" s="199"/>
      <c r="CBV88" s="200"/>
      <c r="CBW88" s="201"/>
      <c r="CBX88" s="202"/>
      <c r="CBY88" s="203"/>
      <c r="CBZ88" s="198"/>
      <c r="CCA88" s="195"/>
      <c r="CCB88" s="196"/>
      <c r="CCC88" s="197"/>
      <c r="CCD88" s="198"/>
      <c r="CCE88" s="198"/>
      <c r="CCF88" s="197"/>
      <c r="CCG88" s="197"/>
      <c r="CCH88" s="199"/>
      <c r="CCI88" s="200"/>
      <c r="CCJ88" s="201"/>
      <c r="CCK88" s="202"/>
      <c r="CCL88" s="203"/>
      <c r="CCM88" s="198"/>
      <c r="CCN88" s="195"/>
      <c r="CCO88" s="196"/>
      <c r="CCP88" s="197"/>
      <c r="CCQ88" s="198"/>
      <c r="CCR88" s="198"/>
      <c r="CCS88" s="197"/>
      <c r="CCT88" s="197"/>
      <c r="CCU88" s="199"/>
      <c r="CCV88" s="200"/>
      <c r="CCW88" s="201"/>
      <c r="CCX88" s="202"/>
      <c r="CCY88" s="203"/>
      <c r="CCZ88" s="198"/>
      <c r="CDA88" s="195"/>
      <c r="CDB88" s="196"/>
      <c r="CDC88" s="197"/>
      <c r="CDD88" s="198"/>
      <c r="CDE88" s="198"/>
      <c r="CDF88" s="197"/>
      <c r="CDG88" s="197"/>
      <c r="CDH88" s="199"/>
      <c r="CDI88" s="200"/>
      <c r="CDJ88" s="201"/>
      <c r="CDK88" s="202"/>
      <c r="CDL88" s="203"/>
      <c r="CDM88" s="198"/>
      <c r="CDN88" s="195"/>
      <c r="CDO88" s="196"/>
      <c r="CDP88" s="197"/>
      <c r="CDQ88" s="198"/>
      <c r="CDR88" s="198"/>
      <c r="CDS88" s="197"/>
      <c r="CDT88" s="197"/>
      <c r="CDU88" s="199"/>
      <c r="CDV88" s="200"/>
      <c r="CDW88" s="201"/>
      <c r="CDX88" s="202"/>
      <c r="CDY88" s="203"/>
      <c r="CDZ88" s="198"/>
      <c r="CEA88" s="195"/>
      <c r="CEB88" s="196"/>
      <c r="CEC88" s="197"/>
      <c r="CED88" s="198"/>
      <c r="CEE88" s="198"/>
      <c r="CEF88" s="197"/>
      <c r="CEG88" s="197"/>
      <c r="CEH88" s="199"/>
      <c r="CEI88" s="200"/>
      <c r="CEJ88" s="201"/>
      <c r="CEK88" s="202"/>
      <c r="CEL88" s="203"/>
      <c r="CEM88" s="198"/>
      <c r="CEN88" s="195"/>
      <c r="CEO88" s="196"/>
      <c r="CEP88" s="197"/>
      <c r="CEQ88" s="198"/>
      <c r="CER88" s="198"/>
      <c r="CES88" s="197"/>
      <c r="CET88" s="197"/>
      <c r="CEU88" s="199"/>
      <c r="CEV88" s="200"/>
      <c r="CEW88" s="201"/>
      <c r="CEX88" s="202"/>
      <c r="CEY88" s="203"/>
      <c r="CEZ88" s="198"/>
      <c r="CFA88" s="195"/>
      <c r="CFB88" s="196"/>
      <c r="CFC88" s="197"/>
      <c r="CFD88" s="198"/>
      <c r="CFE88" s="198"/>
      <c r="CFF88" s="197"/>
      <c r="CFG88" s="197"/>
      <c r="CFH88" s="199"/>
      <c r="CFI88" s="200"/>
      <c r="CFJ88" s="201"/>
      <c r="CFK88" s="202"/>
      <c r="CFL88" s="203"/>
      <c r="CFM88" s="198"/>
      <c r="CFN88" s="195"/>
      <c r="CFO88" s="196"/>
      <c r="CFP88" s="197"/>
      <c r="CFQ88" s="198"/>
      <c r="CFR88" s="198"/>
      <c r="CFS88" s="197"/>
      <c r="CFT88" s="197"/>
      <c r="CFU88" s="199"/>
      <c r="CFV88" s="200"/>
      <c r="CFW88" s="201"/>
      <c r="CFX88" s="202"/>
      <c r="CFY88" s="203"/>
      <c r="CFZ88" s="198"/>
      <c r="CGA88" s="195"/>
      <c r="CGB88" s="196"/>
      <c r="CGC88" s="197"/>
      <c r="CGD88" s="198"/>
      <c r="CGE88" s="198"/>
      <c r="CGF88" s="197"/>
      <c r="CGG88" s="197"/>
      <c r="CGH88" s="199"/>
      <c r="CGI88" s="200"/>
      <c r="CGJ88" s="201"/>
      <c r="CGK88" s="202"/>
      <c r="CGL88" s="203"/>
      <c r="CGM88" s="198"/>
      <c r="CGN88" s="195"/>
      <c r="CGO88" s="196"/>
      <c r="CGP88" s="197"/>
      <c r="CGQ88" s="198"/>
      <c r="CGR88" s="198"/>
      <c r="CGS88" s="197"/>
      <c r="CGT88" s="197"/>
      <c r="CGU88" s="199"/>
      <c r="CGV88" s="200"/>
      <c r="CGW88" s="201"/>
      <c r="CGX88" s="202"/>
      <c r="CGY88" s="203"/>
      <c r="CGZ88" s="198"/>
      <c r="CHA88" s="195"/>
      <c r="CHB88" s="196"/>
      <c r="CHC88" s="197"/>
      <c r="CHD88" s="198"/>
      <c r="CHE88" s="198"/>
      <c r="CHF88" s="197"/>
      <c r="CHG88" s="197"/>
      <c r="CHH88" s="199"/>
      <c r="CHI88" s="200"/>
      <c r="CHJ88" s="201"/>
      <c r="CHK88" s="202"/>
      <c r="CHL88" s="203"/>
      <c r="CHM88" s="198"/>
      <c r="CHN88" s="195"/>
      <c r="CHO88" s="196"/>
      <c r="CHP88" s="197"/>
      <c r="CHQ88" s="198"/>
      <c r="CHR88" s="198"/>
      <c r="CHS88" s="197"/>
      <c r="CHT88" s="197"/>
      <c r="CHU88" s="199"/>
      <c r="CHV88" s="200"/>
      <c r="CHW88" s="201"/>
      <c r="CHX88" s="202"/>
      <c r="CHY88" s="203"/>
      <c r="CHZ88" s="198"/>
      <c r="CIA88" s="195"/>
      <c r="CIB88" s="196"/>
      <c r="CIC88" s="197"/>
      <c r="CID88" s="198"/>
      <c r="CIE88" s="198"/>
      <c r="CIF88" s="197"/>
      <c r="CIG88" s="197"/>
      <c r="CIH88" s="199"/>
      <c r="CII88" s="200"/>
      <c r="CIJ88" s="201"/>
      <c r="CIK88" s="202"/>
      <c r="CIL88" s="203"/>
      <c r="CIM88" s="198"/>
      <c r="CIN88" s="195"/>
      <c r="CIO88" s="196"/>
      <c r="CIP88" s="197"/>
      <c r="CIQ88" s="198"/>
      <c r="CIR88" s="198"/>
      <c r="CIS88" s="197"/>
      <c r="CIT88" s="197"/>
      <c r="CIU88" s="199"/>
      <c r="CIV88" s="200"/>
      <c r="CIW88" s="201"/>
      <c r="CIX88" s="202"/>
      <c r="CIY88" s="203"/>
      <c r="CIZ88" s="198"/>
      <c r="CJA88" s="195"/>
      <c r="CJB88" s="196"/>
      <c r="CJC88" s="197"/>
      <c r="CJD88" s="198"/>
      <c r="CJE88" s="198"/>
      <c r="CJF88" s="197"/>
      <c r="CJG88" s="197"/>
      <c r="CJH88" s="199"/>
      <c r="CJI88" s="200"/>
      <c r="CJJ88" s="201"/>
      <c r="CJK88" s="202"/>
      <c r="CJL88" s="203"/>
      <c r="CJM88" s="198"/>
      <c r="CJN88" s="195"/>
      <c r="CJO88" s="196"/>
      <c r="CJP88" s="197"/>
      <c r="CJQ88" s="198"/>
      <c r="CJR88" s="198"/>
      <c r="CJS88" s="197"/>
      <c r="CJT88" s="197"/>
      <c r="CJU88" s="199"/>
      <c r="CJV88" s="200"/>
      <c r="CJW88" s="201"/>
      <c r="CJX88" s="202"/>
      <c r="CJY88" s="203"/>
      <c r="CJZ88" s="198"/>
      <c r="CKA88" s="195"/>
      <c r="CKB88" s="196"/>
      <c r="CKC88" s="197"/>
      <c r="CKD88" s="198"/>
      <c r="CKE88" s="198"/>
      <c r="CKF88" s="197"/>
      <c r="CKG88" s="197"/>
      <c r="CKH88" s="199"/>
      <c r="CKI88" s="200"/>
      <c r="CKJ88" s="201"/>
      <c r="CKK88" s="202"/>
      <c r="CKL88" s="203"/>
      <c r="CKM88" s="198"/>
      <c r="CKN88" s="195"/>
      <c r="CKO88" s="196"/>
      <c r="CKP88" s="197"/>
      <c r="CKQ88" s="198"/>
      <c r="CKR88" s="198"/>
      <c r="CKS88" s="197"/>
      <c r="CKT88" s="197"/>
      <c r="CKU88" s="199"/>
      <c r="CKV88" s="200"/>
      <c r="CKW88" s="201"/>
      <c r="CKX88" s="202"/>
      <c r="CKY88" s="203"/>
      <c r="CKZ88" s="198"/>
      <c r="CLA88" s="195"/>
      <c r="CLB88" s="196"/>
      <c r="CLC88" s="197"/>
      <c r="CLD88" s="198"/>
      <c r="CLE88" s="198"/>
      <c r="CLF88" s="197"/>
      <c r="CLG88" s="197"/>
      <c r="CLH88" s="199"/>
      <c r="CLI88" s="200"/>
      <c r="CLJ88" s="201"/>
      <c r="CLK88" s="202"/>
      <c r="CLL88" s="203"/>
      <c r="CLM88" s="198"/>
      <c r="CLN88" s="195"/>
      <c r="CLO88" s="196"/>
      <c r="CLP88" s="197"/>
      <c r="CLQ88" s="198"/>
      <c r="CLR88" s="198"/>
      <c r="CLS88" s="197"/>
      <c r="CLT88" s="197"/>
      <c r="CLU88" s="199"/>
      <c r="CLV88" s="200"/>
      <c r="CLW88" s="201"/>
      <c r="CLX88" s="202"/>
      <c r="CLY88" s="203"/>
      <c r="CLZ88" s="198"/>
      <c r="CMA88" s="195"/>
      <c r="CMB88" s="196"/>
      <c r="CMC88" s="197"/>
      <c r="CMD88" s="198"/>
      <c r="CME88" s="198"/>
      <c r="CMF88" s="197"/>
      <c r="CMG88" s="197"/>
      <c r="CMH88" s="199"/>
      <c r="CMI88" s="200"/>
      <c r="CMJ88" s="201"/>
      <c r="CMK88" s="202"/>
      <c r="CML88" s="203"/>
      <c r="CMM88" s="198"/>
      <c r="CMN88" s="195"/>
      <c r="CMO88" s="196"/>
      <c r="CMP88" s="197"/>
      <c r="CMQ88" s="198"/>
      <c r="CMR88" s="198"/>
      <c r="CMS88" s="197"/>
      <c r="CMT88" s="197"/>
      <c r="CMU88" s="199"/>
      <c r="CMV88" s="200"/>
      <c r="CMW88" s="201"/>
      <c r="CMX88" s="202"/>
      <c r="CMY88" s="203"/>
      <c r="CMZ88" s="198"/>
      <c r="CNA88" s="195"/>
      <c r="CNB88" s="196"/>
      <c r="CNC88" s="197"/>
      <c r="CND88" s="198"/>
      <c r="CNE88" s="198"/>
      <c r="CNF88" s="197"/>
      <c r="CNG88" s="197"/>
      <c r="CNH88" s="199"/>
      <c r="CNI88" s="200"/>
      <c r="CNJ88" s="201"/>
      <c r="CNK88" s="202"/>
      <c r="CNL88" s="203"/>
      <c r="CNM88" s="198"/>
      <c r="CNN88" s="195"/>
      <c r="CNO88" s="196"/>
      <c r="CNP88" s="197"/>
      <c r="CNQ88" s="198"/>
      <c r="CNR88" s="198"/>
      <c r="CNS88" s="197"/>
      <c r="CNT88" s="197"/>
      <c r="CNU88" s="199"/>
      <c r="CNV88" s="200"/>
      <c r="CNW88" s="201"/>
      <c r="CNX88" s="202"/>
      <c r="CNY88" s="203"/>
      <c r="CNZ88" s="198"/>
      <c r="COA88" s="195"/>
      <c r="COB88" s="196"/>
      <c r="COC88" s="197"/>
      <c r="COD88" s="198"/>
      <c r="COE88" s="198"/>
      <c r="COF88" s="197"/>
      <c r="COG88" s="197"/>
      <c r="COH88" s="199"/>
      <c r="COI88" s="200"/>
      <c r="COJ88" s="201"/>
      <c r="COK88" s="202"/>
      <c r="COL88" s="203"/>
      <c r="COM88" s="198"/>
      <c r="CON88" s="195"/>
      <c r="COO88" s="196"/>
      <c r="COP88" s="197"/>
      <c r="COQ88" s="198"/>
      <c r="COR88" s="198"/>
      <c r="COS88" s="197"/>
      <c r="COT88" s="197"/>
      <c r="COU88" s="199"/>
      <c r="COV88" s="200"/>
      <c r="COW88" s="201"/>
      <c r="COX88" s="202"/>
      <c r="COY88" s="203"/>
      <c r="COZ88" s="198"/>
      <c r="CPA88" s="195"/>
      <c r="CPB88" s="196"/>
      <c r="CPC88" s="197"/>
      <c r="CPD88" s="198"/>
      <c r="CPE88" s="198"/>
      <c r="CPF88" s="197"/>
      <c r="CPG88" s="197"/>
      <c r="CPH88" s="199"/>
      <c r="CPI88" s="200"/>
      <c r="CPJ88" s="201"/>
      <c r="CPK88" s="202"/>
      <c r="CPL88" s="203"/>
      <c r="CPM88" s="198"/>
      <c r="CPN88" s="195"/>
      <c r="CPO88" s="196"/>
      <c r="CPP88" s="197"/>
      <c r="CPQ88" s="198"/>
      <c r="CPR88" s="198"/>
      <c r="CPS88" s="197"/>
      <c r="CPT88" s="197"/>
      <c r="CPU88" s="199"/>
      <c r="CPV88" s="200"/>
      <c r="CPW88" s="201"/>
      <c r="CPX88" s="202"/>
      <c r="CPY88" s="203"/>
      <c r="CPZ88" s="198"/>
      <c r="CQA88" s="195"/>
      <c r="CQB88" s="196"/>
      <c r="CQC88" s="197"/>
      <c r="CQD88" s="198"/>
      <c r="CQE88" s="198"/>
      <c r="CQF88" s="197"/>
      <c r="CQG88" s="197"/>
      <c r="CQH88" s="199"/>
      <c r="CQI88" s="200"/>
      <c r="CQJ88" s="201"/>
      <c r="CQK88" s="202"/>
      <c r="CQL88" s="203"/>
      <c r="CQM88" s="198"/>
      <c r="CQN88" s="195"/>
      <c r="CQO88" s="196"/>
      <c r="CQP88" s="197"/>
      <c r="CQQ88" s="198"/>
      <c r="CQR88" s="198"/>
      <c r="CQS88" s="197"/>
      <c r="CQT88" s="197"/>
      <c r="CQU88" s="199"/>
      <c r="CQV88" s="200"/>
      <c r="CQW88" s="201"/>
      <c r="CQX88" s="202"/>
      <c r="CQY88" s="203"/>
      <c r="CQZ88" s="198"/>
      <c r="CRA88" s="195"/>
      <c r="CRB88" s="196"/>
      <c r="CRC88" s="197"/>
      <c r="CRD88" s="198"/>
      <c r="CRE88" s="198"/>
      <c r="CRF88" s="197"/>
      <c r="CRG88" s="197"/>
      <c r="CRH88" s="199"/>
      <c r="CRI88" s="200"/>
      <c r="CRJ88" s="201"/>
      <c r="CRK88" s="202"/>
      <c r="CRL88" s="203"/>
      <c r="CRM88" s="198"/>
      <c r="CRN88" s="195"/>
      <c r="CRO88" s="196"/>
      <c r="CRP88" s="197"/>
      <c r="CRQ88" s="198"/>
      <c r="CRR88" s="198"/>
      <c r="CRS88" s="197"/>
      <c r="CRT88" s="197"/>
      <c r="CRU88" s="199"/>
      <c r="CRV88" s="200"/>
      <c r="CRW88" s="201"/>
      <c r="CRX88" s="202"/>
      <c r="CRY88" s="203"/>
      <c r="CRZ88" s="198"/>
      <c r="CSA88" s="195"/>
      <c r="CSB88" s="196"/>
      <c r="CSC88" s="197"/>
      <c r="CSD88" s="198"/>
      <c r="CSE88" s="198"/>
      <c r="CSF88" s="197"/>
      <c r="CSG88" s="197"/>
      <c r="CSH88" s="199"/>
      <c r="CSI88" s="200"/>
      <c r="CSJ88" s="201"/>
      <c r="CSK88" s="202"/>
      <c r="CSL88" s="203"/>
      <c r="CSM88" s="198"/>
      <c r="CSN88" s="195"/>
      <c r="CSO88" s="196"/>
      <c r="CSP88" s="197"/>
      <c r="CSQ88" s="198"/>
      <c r="CSR88" s="198"/>
      <c r="CSS88" s="197"/>
      <c r="CST88" s="197"/>
      <c r="CSU88" s="199"/>
      <c r="CSV88" s="200"/>
      <c r="CSW88" s="201"/>
      <c r="CSX88" s="202"/>
      <c r="CSY88" s="203"/>
      <c r="CSZ88" s="198"/>
      <c r="CTA88" s="195"/>
      <c r="CTB88" s="196"/>
      <c r="CTC88" s="197"/>
      <c r="CTD88" s="198"/>
      <c r="CTE88" s="198"/>
      <c r="CTF88" s="197"/>
      <c r="CTG88" s="197"/>
      <c r="CTH88" s="199"/>
      <c r="CTI88" s="200"/>
      <c r="CTJ88" s="201"/>
      <c r="CTK88" s="202"/>
      <c r="CTL88" s="203"/>
      <c r="CTM88" s="198"/>
      <c r="CTN88" s="195"/>
      <c r="CTO88" s="196"/>
      <c r="CTP88" s="197"/>
      <c r="CTQ88" s="198"/>
      <c r="CTR88" s="198"/>
      <c r="CTS88" s="197"/>
      <c r="CTT88" s="197"/>
      <c r="CTU88" s="199"/>
      <c r="CTV88" s="200"/>
      <c r="CTW88" s="201"/>
      <c r="CTX88" s="202"/>
      <c r="CTY88" s="203"/>
      <c r="CTZ88" s="198"/>
      <c r="CUA88" s="195"/>
      <c r="CUB88" s="196"/>
      <c r="CUC88" s="197"/>
      <c r="CUD88" s="198"/>
      <c r="CUE88" s="198"/>
      <c r="CUF88" s="197"/>
      <c r="CUG88" s="197"/>
      <c r="CUH88" s="199"/>
      <c r="CUI88" s="200"/>
      <c r="CUJ88" s="201"/>
      <c r="CUK88" s="202"/>
      <c r="CUL88" s="203"/>
      <c r="CUM88" s="198"/>
      <c r="CUN88" s="195"/>
      <c r="CUO88" s="196"/>
      <c r="CUP88" s="197"/>
      <c r="CUQ88" s="198"/>
      <c r="CUR88" s="198"/>
      <c r="CUS88" s="197"/>
      <c r="CUT88" s="197"/>
      <c r="CUU88" s="199"/>
      <c r="CUV88" s="200"/>
      <c r="CUW88" s="201"/>
      <c r="CUX88" s="202"/>
      <c r="CUY88" s="203"/>
      <c r="CUZ88" s="198"/>
      <c r="CVA88" s="195"/>
      <c r="CVB88" s="196"/>
      <c r="CVC88" s="197"/>
      <c r="CVD88" s="198"/>
      <c r="CVE88" s="198"/>
      <c r="CVF88" s="197"/>
      <c r="CVG88" s="197"/>
      <c r="CVH88" s="199"/>
      <c r="CVI88" s="200"/>
      <c r="CVJ88" s="201"/>
      <c r="CVK88" s="202"/>
      <c r="CVL88" s="203"/>
      <c r="CVM88" s="198"/>
      <c r="CVN88" s="195"/>
      <c r="CVO88" s="196"/>
      <c r="CVP88" s="197"/>
      <c r="CVQ88" s="198"/>
      <c r="CVR88" s="198"/>
      <c r="CVS88" s="197"/>
      <c r="CVT88" s="197"/>
      <c r="CVU88" s="199"/>
      <c r="CVV88" s="200"/>
      <c r="CVW88" s="201"/>
      <c r="CVX88" s="202"/>
      <c r="CVY88" s="203"/>
      <c r="CVZ88" s="198"/>
      <c r="CWA88" s="195"/>
      <c r="CWB88" s="196"/>
      <c r="CWC88" s="197"/>
      <c r="CWD88" s="198"/>
      <c r="CWE88" s="198"/>
      <c r="CWF88" s="197"/>
      <c r="CWG88" s="197"/>
      <c r="CWH88" s="199"/>
      <c r="CWI88" s="200"/>
      <c r="CWJ88" s="201"/>
      <c r="CWK88" s="202"/>
      <c r="CWL88" s="203"/>
      <c r="CWM88" s="198"/>
      <c r="CWN88" s="195"/>
      <c r="CWO88" s="196"/>
      <c r="CWP88" s="197"/>
      <c r="CWQ88" s="198"/>
      <c r="CWR88" s="198"/>
      <c r="CWS88" s="197"/>
      <c r="CWT88" s="197"/>
      <c r="CWU88" s="199"/>
      <c r="CWV88" s="200"/>
      <c r="CWW88" s="201"/>
      <c r="CWX88" s="202"/>
      <c r="CWY88" s="203"/>
      <c r="CWZ88" s="198"/>
      <c r="CXA88" s="195"/>
      <c r="CXB88" s="196"/>
      <c r="CXC88" s="197"/>
      <c r="CXD88" s="198"/>
      <c r="CXE88" s="198"/>
      <c r="CXF88" s="197"/>
      <c r="CXG88" s="197"/>
      <c r="CXH88" s="199"/>
      <c r="CXI88" s="200"/>
      <c r="CXJ88" s="201"/>
      <c r="CXK88" s="202"/>
      <c r="CXL88" s="203"/>
      <c r="CXM88" s="198"/>
      <c r="CXN88" s="195"/>
      <c r="CXO88" s="196"/>
      <c r="CXP88" s="197"/>
      <c r="CXQ88" s="198"/>
      <c r="CXR88" s="198"/>
      <c r="CXS88" s="197"/>
      <c r="CXT88" s="197"/>
      <c r="CXU88" s="199"/>
      <c r="CXV88" s="200"/>
      <c r="CXW88" s="201"/>
      <c r="CXX88" s="202"/>
      <c r="CXY88" s="203"/>
      <c r="CXZ88" s="198"/>
      <c r="CYA88" s="195"/>
      <c r="CYB88" s="196"/>
      <c r="CYC88" s="197"/>
      <c r="CYD88" s="198"/>
      <c r="CYE88" s="198"/>
      <c r="CYF88" s="197"/>
      <c r="CYG88" s="197"/>
      <c r="CYH88" s="199"/>
      <c r="CYI88" s="200"/>
      <c r="CYJ88" s="201"/>
      <c r="CYK88" s="202"/>
      <c r="CYL88" s="203"/>
      <c r="CYM88" s="198"/>
      <c r="CYN88" s="195"/>
      <c r="CYO88" s="196"/>
      <c r="CYP88" s="197"/>
      <c r="CYQ88" s="198"/>
      <c r="CYR88" s="198"/>
      <c r="CYS88" s="197"/>
      <c r="CYT88" s="197"/>
      <c r="CYU88" s="199"/>
      <c r="CYV88" s="200"/>
      <c r="CYW88" s="201"/>
      <c r="CYX88" s="202"/>
      <c r="CYY88" s="203"/>
      <c r="CYZ88" s="198"/>
      <c r="CZA88" s="195"/>
      <c r="CZB88" s="196"/>
      <c r="CZC88" s="197"/>
      <c r="CZD88" s="198"/>
      <c r="CZE88" s="198"/>
      <c r="CZF88" s="197"/>
      <c r="CZG88" s="197"/>
      <c r="CZH88" s="199"/>
      <c r="CZI88" s="200"/>
      <c r="CZJ88" s="201"/>
      <c r="CZK88" s="202"/>
      <c r="CZL88" s="203"/>
      <c r="CZM88" s="198"/>
      <c r="CZN88" s="195"/>
      <c r="CZO88" s="196"/>
      <c r="CZP88" s="197"/>
      <c r="CZQ88" s="198"/>
      <c r="CZR88" s="198"/>
      <c r="CZS88" s="197"/>
      <c r="CZT88" s="197"/>
      <c r="CZU88" s="199"/>
      <c r="CZV88" s="200"/>
      <c r="CZW88" s="201"/>
      <c r="CZX88" s="202"/>
      <c r="CZY88" s="203"/>
      <c r="CZZ88" s="198"/>
      <c r="DAA88" s="195"/>
      <c r="DAB88" s="196"/>
      <c r="DAC88" s="197"/>
      <c r="DAD88" s="198"/>
      <c r="DAE88" s="198"/>
      <c r="DAF88" s="197"/>
      <c r="DAG88" s="197"/>
      <c r="DAH88" s="199"/>
      <c r="DAI88" s="200"/>
      <c r="DAJ88" s="201"/>
      <c r="DAK88" s="202"/>
      <c r="DAL88" s="203"/>
      <c r="DAM88" s="198"/>
      <c r="DAN88" s="195"/>
      <c r="DAO88" s="196"/>
      <c r="DAP88" s="197"/>
      <c r="DAQ88" s="198"/>
      <c r="DAR88" s="198"/>
      <c r="DAS88" s="197"/>
      <c r="DAT88" s="197"/>
      <c r="DAU88" s="199"/>
      <c r="DAV88" s="200"/>
      <c r="DAW88" s="201"/>
      <c r="DAX88" s="202"/>
      <c r="DAY88" s="203"/>
      <c r="DAZ88" s="198"/>
      <c r="DBA88" s="195"/>
      <c r="DBB88" s="196"/>
      <c r="DBC88" s="197"/>
      <c r="DBD88" s="198"/>
      <c r="DBE88" s="198"/>
      <c r="DBF88" s="197"/>
      <c r="DBG88" s="197"/>
      <c r="DBH88" s="199"/>
      <c r="DBI88" s="200"/>
      <c r="DBJ88" s="201"/>
      <c r="DBK88" s="202"/>
      <c r="DBL88" s="203"/>
      <c r="DBM88" s="198"/>
      <c r="DBN88" s="195"/>
      <c r="DBO88" s="196"/>
      <c r="DBP88" s="197"/>
      <c r="DBQ88" s="198"/>
      <c r="DBR88" s="198"/>
      <c r="DBS88" s="197"/>
      <c r="DBT88" s="197"/>
      <c r="DBU88" s="199"/>
      <c r="DBV88" s="200"/>
      <c r="DBW88" s="201"/>
      <c r="DBX88" s="202"/>
      <c r="DBY88" s="203"/>
      <c r="DBZ88" s="198"/>
      <c r="DCA88" s="195"/>
      <c r="DCB88" s="196"/>
      <c r="DCC88" s="197"/>
      <c r="DCD88" s="198"/>
      <c r="DCE88" s="198"/>
      <c r="DCF88" s="197"/>
      <c r="DCG88" s="197"/>
      <c r="DCH88" s="199"/>
      <c r="DCI88" s="200"/>
      <c r="DCJ88" s="201"/>
      <c r="DCK88" s="202"/>
      <c r="DCL88" s="203"/>
      <c r="DCM88" s="198"/>
      <c r="DCN88" s="195"/>
      <c r="DCO88" s="196"/>
      <c r="DCP88" s="197"/>
      <c r="DCQ88" s="198"/>
      <c r="DCR88" s="198"/>
      <c r="DCS88" s="197"/>
      <c r="DCT88" s="197"/>
      <c r="DCU88" s="199"/>
      <c r="DCV88" s="200"/>
      <c r="DCW88" s="201"/>
      <c r="DCX88" s="202"/>
      <c r="DCY88" s="203"/>
      <c r="DCZ88" s="198"/>
      <c r="DDA88" s="195"/>
      <c r="DDB88" s="196"/>
      <c r="DDC88" s="197"/>
      <c r="DDD88" s="198"/>
      <c r="DDE88" s="198"/>
      <c r="DDF88" s="197"/>
      <c r="DDG88" s="197"/>
      <c r="DDH88" s="199"/>
      <c r="DDI88" s="200"/>
      <c r="DDJ88" s="201"/>
      <c r="DDK88" s="202"/>
      <c r="DDL88" s="203"/>
      <c r="DDM88" s="198"/>
      <c r="DDN88" s="195"/>
      <c r="DDO88" s="196"/>
      <c r="DDP88" s="197"/>
      <c r="DDQ88" s="198"/>
      <c r="DDR88" s="198"/>
      <c r="DDS88" s="197"/>
      <c r="DDT88" s="197"/>
      <c r="DDU88" s="199"/>
      <c r="DDV88" s="200"/>
      <c r="DDW88" s="201"/>
      <c r="DDX88" s="202"/>
      <c r="DDY88" s="203"/>
      <c r="DDZ88" s="198"/>
      <c r="DEA88" s="195"/>
      <c r="DEB88" s="196"/>
      <c r="DEC88" s="197"/>
      <c r="DED88" s="198"/>
      <c r="DEE88" s="198"/>
      <c r="DEF88" s="197"/>
      <c r="DEG88" s="197"/>
      <c r="DEH88" s="199"/>
      <c r="DEI88" s="200"/>
      <c r="DEJ88" s="201"/>
      <c r="DEK88" s="202"/>
      <c r="DEL88" s="203"/>
      <c r="DEM88" s="198"/>
      <c r="DEN88" s="195"/>
      <c r="DEO88" s="196"/>
      <c r="DEP88" s="197"/>
      <c r="DEQ88" s="198"/>
      <c r="DER88" s="198"/>
      <c r="DES88" s="197"/>
      <c r="DET88" s="197"/>
      <c r="DEU88" s="199"/>
      <c r="DEV88" s="200"/>
      <c r="DEW88" s="201"/>
      <c r="DEX88" s="202"/>
      <c r="DEY88" s="203"/>
      <c r="DEZ88" s="198"/>
      <c r="DFA88" s="195"/>
      <c r="DFB88" s="196"/>
      <c r="DFC88" s="197"/>
      <c r="DFD88" s="198"/>
      <c r="DFE88" s="198"/>
      <c r="DFF88" s="197"/>
      <c r="DFG88" s="197"/>
      <c r="DFH88" s="199"/>
      <c r="DFI88" s="200"/>
      <c r="DFJ88" s="201"/>
      <c r="DFK88" s="202"/>
      <c r="DFL88" s="203"/>
      <c r="DFM88" s="198"/>
      <c r="DFN88" s="195"/>
      <c r="DFO88" s="196"/>
      <c r="DFP88" s="197"/>
      <c r="DFQ88" s="198"/>
      <c r="DFR88" s="198"/>
      <c r="DFS88" s="197"/>
      <c r="DFT88" s="197"/>
      <c r="DFU88" s="199"/>
      <c r="DFV88" s="200"/>
      <c r="DFW88" s="201"/>
      <c r="DFX88" s="202"/>
      <c r="DFY88" s="203"/>
      <c r="DFZ88" s="198"/>
      <c r="DGA88" s="195"/>
      <c r="DGB88" s="196"/>
      <c r="DGC88" s="197"/>
      <c r="DGD88" s="198"/>
      <c r="DGE88" s="198"/>
      <c r="DGF88" s="197"/>
      <c r="DGG88" s="197"/>
      <c r="DGH88" s="199"/>
      <c r="DGI88" s="200"/>
      <c r="DGJ88" s="201"/>
      <c r="DGK88" s="202"/>
      <c r="DGL88" s="203"/>
      <c r="DGM88" s="198"/>
      <c r="DGN88" s="195"/>
      <c r="DGO88" s="196"/>
      <c r="DGP88" s="197"/>
      <c r="DGQ88" s="198"/>
      <c r="DGR88" s="198"/>
      <c r="DGS88" s="197"/>
      <c r="DGT88" s="197"/>
      <c r="DGU88" s="199"/>
      <c r="DGV88" s="200"/>
      <c r="DGW88" s="201"/>
      <c r="DGX88" s="202"/>
      <c r="DGY88" s="203"/>
      <c r="DGZ88" s="198"/>
      <c r="DHA88" s="195"/>
      <c r="DHB88" s="196"/>
      <c r="DHC88" s="197"/>
      <c r="DHD88" s="198"/>
      <c r="DHE88" s="198"/>
      <c r="DHF88" s="197"/>
      <c r="DHG88" s="197"/>
      <c r="DHH88" s="199"/>
      <c r="DHI88" s="200"/>
      <c r="DHJ88" s="201"/>
      <c r="DHK88" s="202"/>
      <c r="DHL88" s="203"/>
      <c r="DHM88" s="198"/>
      <c r="DHN88" s="195"/>
      <c r="DHO88" s="196"/>
      <c r="DHP88" s="197"/>
      <c r="DHQ88" s="198"/>
      <c r="DHR88" s="198"/>
      <c r="DHS88" s="197"/>
      <c r="DHT88" s="197"/>
      <c r="DHU88" s="199"/>
      <c r="DHV88" s="200"/>
      <c r="DHW88" s="201"/>
      <c r="DHX88" s="202"/>
      <c r="DHY88" s="203"/>
      <c r="DHZ88" s="198"/>
      <c r="DIA88" s="195"/>
      <c r="DIB88" s="196"/>
      <c r="DIC88" s="197"/>
      <c r="DID88" s="198"/>
      <c r="DIE88" s="198"/>
      <c r="DIF88" s="197"/>
      <c r="DIG88" s="197"/>
      <c r="DIH88" s="199"/>
      <c r="DII88" s="200"/>
      <c r="DIJ88" s="201"/>
      <c r="DIK88" s="202"/>
      <c r="DIL88" s="203"/>
      <c r="DIM88" s="198"/>
      <c r="DIN88" s="195"/>
      <c r="DIO88" s="196"/>
      <c r="DIP88" s="197"/>
      <c r="DIQ88" s="198"/>
      <c r="DIR88" s="198"/>
      <c r="DIS88" s="197"/>
      <c r="DIT88" s="197"/>
      <c r="DIU88" s="199"/>
      <c r="DIV88" s="200"/>
      <c r="DIW88" s="201"/>
      <c r="DIX88" s="202"/>
      <c r="DIY88" s="203"/>
      <c r="DIZ88" s="198"/>
      <c r="DJA88" s="195"/>
      <c r="DJB88" s="196"/>
      <c r="DJC88" s="197"/>
      <c r="DJD88" s="198"/>
      <c r="DJE88" s="198"/>
      <c r="DJF88" s="197"/>
      <c r="DJG88" s="197"/>
      <c r="DJH88" s="199"/>
      <c r="DJI88" s="200"/>
      <c r="DJJ88" s="201"/>
      <c r="DJK88" s="202"/>
      <c r="DJL88" s="203"/>
      <c r="DJM88" s="198"/>
      <c r="DJN88" s="195"/>
      <c r="DJO88" s="196"/>
      <c r="DJP88" s="197"/>
      <c r="DJQ88" s="198"/>
      <c r="DJR88" s="198"/>
      <c r="DJS88" s="197"/>
      <c r="DJT88" s="197"/>
      <c r="DJU88" s="199"/>
      <c r="DJV88" s="200"/>
      <c r="DJW88" s="201"/>
      <c r="DJX88" s="202"/>
      <c r="DJY88" s="203"/>
      <c r="DJZ88" s="198"/>
      <c r="DKA88" s="195"/>
      <c r="DKB88" s="196"/>
      <c r="DKC88" s="197"/>
      <c r="DKD88" s="198"/>
      <c r="DKE88" s="198"/>
      <c r="DKF88" s="197"/>
      <c r="DKG88" s="197"/>
      <c r="DKH88" s="199"/>
      <c r="DKI88" s="200"/>
      <c r="DKJ88" s="201"/>
      <c r="DKK88" s="202"/>
      <c r="DKL88" s="203"/>
      <c r="DKM88" s="198"/>
      <c r="DKN88" s="195"/>
      <c r="DKO88" s="196"/>
      <c r="DKP88" s="197"/>
      <c r="DKQ88" s="198"/>
      <c r="DKR88" s="198"/>
      <c r="DKS88" s="197"/>
      <c r="DKT88" s="197"/>
      <c r="DKU88" s="199"/>
      <c r="DKV88" s="200"/>
      <c r="DKW88" s="201"/>
      <c r="DKX88" s="202"/>
      <c r="DKY88" s="203"/>
      <c r="DKZ88" s="198"/>
      <c r="DLA88" s="195"/>
      <c r="DLB88" s="196"/>
      <c r="DLC88" s="197"/>
      <c r="DLD88" s="198"/>
      <c r="DLE88" s="198"/>
      <c r="DLF88" s="197"/>
      <c r="DLG88" s="197"/>
      <c r="DLH88" s="199"/>
      <c r="DLI88" s="200"/>
      <c r="DLJ88" s="201"/>
      <c r="DLK88" s="202"/>
      <c r="DLL88" s="203"/>
      <c r="DLM88" s="198"/>
      <c r="DLN88" s="195"/>
      <c r="DLO88" s="196"/>
      <c r="DLP88" s="197"/>
      <c r="DLQ88" s="198"/>
      <c r="DLR88" s="198"/>
      <c r="DLS88" s="197"/>
      <c r="DLT88" s="197"/>
      <c r="DLU88" s="199"/>
      <c r="DLV88" s="200"/>
      <c r="DLW88" s="201"/>
      <c r="DLX88" s="202"/>
      <c r="DLY88" s="203"/>
      <c r="DLZ88" s="198"/>
      <c r="DMA88" s="195"/>
      <c r="DMB88" s="196"/>
      <c r="DMC88" s="197"/>
      <c r="DMD88" s="198"/>
      <c r="DME88" s="198"/>
      <c r="DMF88" s="197"/>
      <c r="DMG88" s="197"/>
      <c r="DMH88" s="199"/>
      <c r="DMI88" s="200"/>
      <c r="DMJ88" s="201"/>
      <c r="DMK88" s="202"/>
      <c r="DML88" s="203"/>
      <c r="DMM88" s="198"/>
      <c r="DMN88" s="195"/>
      <c r="DMO88" s="196"/>
      <c r="DMP88" s="197"/>
      <c r="DMQ88" s="198"/>
      <c r="DMR88" s="198"/>
      <c r="DMS88" s="197"/>
      <c r="DMT88" s="197"/>
      <c r="DMU88" s="199"/>
      <c r="DMV88" s="200"/>
      <c r="DMW88" s="201"/>
      <c r="DMX88" s="202"/>
      <c r="DMY88" s="203"/>
      <c r="DMZ88" s="198"/>
      <c r="DNA88" s="195"/>
      <c r="DNB88" s="196"/>
      <c r="DNC88" s="197"/>
      <c r="DND88" s="198"/>
      <c r="DNE88" s="198"/>
      <c r="DNF88" s="197"/>
      <c r="DNG88" s="197"/>
      <c r="DNH88" s="199"/>
      <c r="DNI88" s="200"/>
      <c r="DNJ88" s="201"/>
      <c r="DNK88" s="202"/>
      <c r="DNL88" s="203"/>
      <c r="DNM88" s="198"/>
      <c r="DNN88" s="195"/>
      <c r="DNO88" s="196"/>
      <c r="DNP88" s="197"/>
      <c r="DNQ88" s="198"/>
      <c r="DNR88" s="198"/>
      <c r="DNS88" s="197"/>
      <c r="DNT88" s="197"/>
      <c r="DNU88" s="199"/>
      <c r="DNV88" s="200"/>
      <c r="DNW88" s="201"/>
      <c r="DNX88" s="202"/>
      <c r="DNY88" s="203"/>
      <c r="DNZ88" s="198"/>
      <c r="DOA88" s="195"/>
      <c r="DOB88" s="196"/>
      <c r="DOC88" s="197"/>
      <c r="DOD88" s="198"/>
      <c r="DOE88" s="198"/>
      <c r="DOF88" s="197"/>
      <c r="DOG88" s="197"/>
      <c r="DOH88" s="199"/>
      <c r="DOI88" s="200"/>
      <c r="DOJ88" s="201"/>
      <c r="DOK88" s="202"/>
      <c r="DOL88" s="203"/>
      <c r="DOM88" s="198"/>
      <c r="DON88" s="195"/>
      <c r="DOO88" s="196"/>
      <c r="DOP88" s="197"/>
      <c r="DOQ88" s="198"/>
      <c r="DOR88" s="198"/>
      <c r="DOS88" s="197"/>
      <c r="DOT88" s="197"/>
      <c r="DOU88" s="199"/>
      <c r="DOV88" s="200"/>
      <c r="DOW88" s="201"/>
      <c r="DOX88" s="202"/>
      <c r="DOY88" s="203"/>
      <c r="DOZ88" s="198"/>
      <c r="DPA88" s="195"/>
      <c r="DPB88" s="196"/>
      <c r="DPC88" s="197"/>
      <c r="DPD88" s="198"/>
      <c r="DPE88" s="198"/>
      <c r="DPF88" s="197"/>
      <c r="DPG88" s="197"/>
      <c r="DPH88" s="199"/>
      <c r="DPI88" s="200"/>
      <c r="DPJ88" s="201"/>
      <c r="DPK88" s="202"/>
      <c r="DPL88" s="203"/>
      <c r="DPM88" s="198"/>
      <c r="DPN88" s="195"/>
      <c r="DPO88" s="196"/>
      <c r="DPP88" s="197"/>
      <c r="DPQ88" s="198"/>
      <c r="DPR88" s="198"/>
      <c r="DPS88" s="197"/>
      <c r="DPT88" s="197"/>
      <c r="DPU88" s="199"/>
      <c r="DPV88" s="200"/>
      <c r="DPW88" s="201"/>
      <c r="DPX88" s="202"/>
      <c r="DPY88" s="203"/>
      <c r="DPZ88" s="198"/>
      <c r="DQA88" s="195"/>
      <c r="DQB88" s="196"/>
      <c r="DQC88" s="197"/>
      <c r="DQD88" s="198"/>
      <c r="DQE88" s="198"/>
      <c r="DQF88" s="197"/>
      <c r="DQG88" s="197"/>
      <c r="DQH88" s="199"/>
      <c r="DQI88" s="200"/>
      <c r="DQJ88" s="201"/>
      <c r="DQK88" s="202"/>
      <c r="DQL88" s="203"/>
      <c r="DQM88" s="198"/>
      <c r="DQN88" s="195"/>
      <c r="DQO88" s="196"/>
      <c r="DQP88" s="197"/>
      <c r="DQQ88" s="198"/>
      <c r="DQR88" s="198"/>
      <c r="DQS88" s="197"/>
      <c r="DQT88" s="197"/>
      <c r="DQU88" s="199"/>
      <c r="DQV88" s="200"/>
      <c r="DQW88" s="201"/>
      <c r="DQX88" s="202"/>
      <c r="DQY88" s="203"/>
      <c r="DQZ88" s="198"/>
      <c r="DRA88" s="195"/>
      <c r="DRB88" s="196"/>
      <c r="DRC88" s="197"/>
      <c r="DRD88" s="198"/>
      <c r="DRE88" s="198"/>
      <c r="DRF88" s="197"/>
      <c r="DRG88" s="197"/>
      <c r="DRH88" s="199"/>
      <c r="DRI88" s="200"/>
      <c r="DRJ88" s="201"/>
      <c r="DRK88" s="202"/>
      <c r="DRL88" s="203"/>
      <c r="DRM88" s="198"/>
      <c r="DRN88" s="195"/>
      <c r="DRO88" s="196"/>
      <c r="DRP88" s="197"/>
      <c r="DRQ88" s="198"/>
      <c r="DRR88" s="198"/>
      <c r="DRS88" s="197"/>
      <c r="DRT88" s="197"/>
      <c r="DRU88" s="199"/>
      <c r="DRV88" s="200"/>
      <c r="DRW88" s="201"/>
      <c r="DRX88" s="202"/>
      <c r="DRY88" s="203"/>
      <c r="DRZ88" s="198"/>
      <c r="DSA88" s="195"/>
      <c r="DSB88" s="196"/>
      <c r="DSC88" s="197"/>
      <c r="DSD88" s="198"/>
      <c r="DSE88" s="198"/>
      <c r="DSF88" s="197"/>
      <c r="DSG88" s="197"/>
      <c r="DSH88" s="199"/>
      <c r="DSI88" s="200"/>
      <c r="DSJ88" s="201"/>
      <c r="DSK88" s="202"/>
      <c r="DSL88" s="203"/>
      <c r="DSM88" s="198"/>
      <c r="DSN88" s="195"/>
      <c r="DSO88" s="196"/>
      <c r="DSP88" s="197"/>
      <c r="DSQ88" s="198"/>
      <c r="DSR88" s="198"/>
      <c r="DSS88" s="197"/>
      <c r="DST88" s="197"/>
      <c r="DSU88" s="199"/>
      <c r="DSV88" s="200"/>
      <c r="DSW88" s="201"/>
      <c r="DSX88" s="202"/>
      <c r="DSY88" s="203"/>
      <c r="DSZ88" s="198"/>
      <c r="DTA88" s="195"/>
      <c r="DTB88" s="196"/>
      <c r="DTC88" s="197"/>
      <c r="DTD88" s="198"/>
      <c r="DTE88" s="198"/>
      <c r="DTF88" s="197"/>
      <c r="DTG88" s="197"/>
      <c r="DTH88" s="199"/>
      <c r="DTI88" s="200"/>
      <c r="DTJ88" s="201"/>
      <c r="DTK88" s="202"/>
      <c r="DTL88" s="203"/>
      <c r="DTM88" s="198"/>
      <c r="DTN88" s="195"/>
      <c r="DTO88" s="196"/>
      <c r="DTP88" s="197"/>
      <c r="DTQ88" s="198"/>
      <c r="DTR88" s="198"/>
      <c r="DTS88" s="197"/>
      <c r="DTT88" s="197"/>
      <c r="DTU88" s="199"/>
      <c r="DTV88" s="200"/>
      <c r="DTW88" s="201"/>
      <c r="DTX88" s="202"/>
      <c r="DTY88" s="203"/>
      <c r="DTZ88" s="198"/>
      <c r="DUA88" s="195"/>
      <c r="DUB88" s="196"/>
      <c r="DUC88" s="197"/>
      <c r="DUD88" s="198"/>
      <c r="DUE88" s="198"/>
      <c r="DUF88" s="197"/>
      <c r="DUG88" s="197"/>
      <c r="DUH88" s="199"/>
      <c r="DUI88" s="200"/>
      <c r="DUJ88" s="201"/>
      <c r="DUK88" s="202"/>
      <c r="DUL88" s="203"/>
      <c r="DUM88" s="198"/>
      <c r="DUN88" s="195"/>
      <c r="DUO88" s="196"/>
      <c r="DUP88" s="197"/>
      <c r="DUQ88" s="198"/>
      <c r="DUR88" s="198"/>
      <c r="DUS88" s="197"/>
      <c r="DUT88" s="197"/>
      <c r="DUU88" s="199"/>
      <c r="DUV88" s="200"/>
      <c r="DUW88" s="201"/>
      <c r="DUX88" s="202"/>
      <c r="DUY88" s="203"/>
      <c r="DUZ88" s="198"/>
      <c r="DVA88" s="195"/>
      <c r="DVB88" s="196"/>
      <c r="DVC88" s="197"/>
      <c r="DVD88" s="198"/>
      <c r="DVE88" s="198"/>
      <c r="DVF88" s="197"/>
      <c r="DVG88" s="197"/>
      <c r="DVH88" s="199"/>
      <c r="DVI88" s="200"/>
      <c r="DVJ88" s="201"/>
      <c r="DVK88" s="202"/>
      <c r="DVL88" s="203"/>
      <c r="DVM88" s="198"/>
      <c r="DVN88" s="195"/>
      <c r="DVO88" s="196"/>
      <c r="DVP88" s="197"/>
      <c r="DVQ88" s="198"/>
      <c r="DVR88" s="198"/>
      <c r="DVS88" s="197"/>
      <c r="DVT88" s="197"/>
      <c r="DVU88" s="199"/>
      <c r="DVV88" s="200"/>
      <c r="DVW88" s="201"/>
      <c r="DVX88" s="202"/>
      <c r="DVY88" s="203"/>
      <c r="DVZ88" s="198"/>
      <c r="DWA88" s="195"/>
      <c r="DWB88" s="196"/>
      <c r="DWC88" s="197"/>
      <c r="DWD88" s="198"/>
      <c r="DWE88" s="198"/>
      <c r="DWF88" s="197"/>
      <c r="DWG88" s="197"/>
      <c r="DWH88" s="199"/>
      <c r="DWI88" s="200"/>
      <c r="DWJ88" s="201"/>
      <c r="DWK88" s="202"/>
      <c r="DWL88" s="203"/>
      <c r="DWM88" s="198"/>
      <c r="DWN88" s="195"/>
      <c r="DWO88" s="196"/>
      <c r="DWP88" s="197"/>
      <c r="DWQ88" s="198"/>
      <c r="DWR88" s="198"/>
      <c r="DWS88" s="197"/>
      <c r="DWT88" s="197"/>
      <c r="DWU88" s="199"/>
      <c r="DWV88" s="200"/>
      <c r="DWW88" s="201"/>
      <c r="DWX88" s="202"/>
      <c r="DWY88" s="203"/>
      <c r="DWZ88" s="198"/>
      <c r="DXA88" s="195"/>
      <c r="DXB88" s="196"/>
      <c r="DXC88" s="197"/>
      <c r="DXD88" s="198"/>
      <c r="DXE88" s="198"/>
      <c r="DXF88" s="197"/>
      <c r="DXG88" s="197"/>
      <c r="DXH88" s="199"/>
      <c r="DXI88" s="200"/>
      <c r="DXJ88" s="201"/>
      <c r="DXK88" s="202"/>
      <c r="DXL88" s="203"/>
      <c r="DXM88" s="198"/>
      <c r="DXN88" s="195"/>
      <c r="DXO88" s="196"/>
      <c r="DXP88" s="197"/>
      <c r="DXQ88" s="198"/>
      <c r="DXR88" s="198"/>
      <c r="DXS88" s="197"/>
      <c r="DXT88" s="197"/>
      <c r="DXU88" s="199"/>
      <c r="DXV88" s="200"/>
      <c r="DXW88" s="201"/>
      <c r="DXX88" s="202"/>
      <c r="DXY88" s="203"/>
      <c r="DXZ88" s="198"/>
      <c r="DYA88" s="195"/>
      <c r="DYB88" s="196"/>
      <c r="DYC88" s="197"/>
      <c r="DYD88" s="198"/>
      <c r="DYE88" s="198"/>
      <c r="DYF88" s="197"/>
      <c r="DYG88" s="197"/>
      <c r="DYH88" s="199"/>
      <c r="DYI88" s="200"/>
      <c r="DYJ88" s="201"/>
      <c r="DYK88" s="202"/>
      <c r="DYL88" s="203"/>
      <c r="DYM88" s="198"/>
      <c r="DYN88" s="195"/>
      <c r="DYO88" s="196"/>
      <c r="DYP88" s="197"/>
      <c r="DYQ88" s="198"/>
      <c r="DYR88" s="198"/>
      <c r="DYS88" s="197"/>
      <c r="DYT88" s="197"/>
      <c r="DYU88" s="199"/>
      <c r="DYV88" s="200"/>
      <c r="DYW88" s="201"/>
      <c r="DYX88" s="202"/>
      <c r="DYY88" s="203"/>
      <c r="DYZ88" s="198"/>
      <c r="DZA88" s="195"/>
      <c r="DZB88" s="196"/>
      <c r="DZC88" s="197"/>
      <c r="DZD88" s="198"/>
      <c r="DZE88" s="198"/>
      <c r="DZF88" s="197"/>
      <c r="DZG88" s="197"/>
      <c r="DZH88" s="199"/>
      <c r="DZI88" s="200"/>
      <c r="DZJ88" s="201"/>
      <c r="DZK88" s="202"/>
      <c r="DZL88" s="203"/>
      <c r="DZM88" s="198"/>
      <c r="DZN88" s="195"/>
      <c r="DZO88" s="196"/>
      <c r="DZP88" s="197"/>
      <c r="DZQ88" s="198"/>
      <c r="DZR88" s="198"/>
      <c r="DZS88" s="197"/>
      <c r="DZT88" s="197"/>
      <c r="DZU88" s="199"/>
      <c r="DZV88" s="200"/>
      <c r="DZW88" s="201"/>
      <c r="DZX88" s="202"/>
      <c r="DZY88" s="203"/>
      <c r="DZZ88" s="198"/>
      <c r="EAA88" s="195"/>
      <c r="EAB88" s="196"/>
      <c r="EAC88" s="197"/>
      <c r="EAD88" s="198"/>
      <c r="EAE88" s="198"/>
      <c r="EAF88" s="197"/>
      <c r="EAG88" s="197"/>
      <c r="EAH88" s="199"/>
      <c r="EAI88" s="200"/>
      <c r="EAJ88" s="201"/>
      <c r="EAK88" s="202"/>
      <c r="EAL88" s="203"/>
      <c r="EAM88" s="198"/>
      <c r="EAN88" s="195"/>
      <c r="EAO88" s="196"/>
      <c r="EAP88" s="197"/>
      <c r="EAQ88" s="198"/>
      <c r="EAR88" s="198"/>
      <c r="EAS88" s="197"/>
      <c r="EAT88" s="197"/>
      <c r="EAU88" s="199"/>
      <c r="EAV88" s="200"/>
      <c r="EAW88" s="201"/>
      <c r="EAX88" s="202"/>
      <c r="EAY88" s="203"/>
      <c r="EAZ88" s="198"/>
      <c r="EBA88" s="195"/>
      <c r="EBB88" s="196"/>
      <c r="EBC88" s="197"/>
      <c r="EBD88" s="198"/>
      <c r="EBE88" s="198"/>
      <c r="EBF88" s="197"/>
      <c r="EBG88" s="197"/>
      <c r="EBH88" s="199"/>
      <c r="EBI88" s="200"/>
      <c r="EBJ88" s="201"/>
      <c r="EBK88" s="202"/>
      <c r="EBL88" s="203"/>
      <c r="EBM88" s="198"/>
      <c r="EBN88" s="195"/>
      <c r="EBO88" s="196"/>
      <c r="EBP88" s="197"/>
      <c r="EBQ88" s="198"/>
      <c r="EBR88" s="198"/>
      <c r="EBS88" s="197"/>
      <c r="EBT88" s="197"/>
      <c r="EBU88" s="199"/>
      <c r="EBV88" s="200"/>
      <c r="EBW88" s="201"/>
      <c r="EBX88" s="202"/>
      <c r="EBY88" s="203"/>
      <c r="EBZ88" s="198"/>
      <c r="ECA88" s="195"/>
      <c r="ECB88" s="196"/>
      <c r="ECC88" s="197"/>
      <c r="ECD88" s="198"/>
      <c r="ECE88" s="198"/>
      <c r="ECF88" s="197"/>
      <c r="ECG88" s="197"/>
      <c r="ECH88" s="199"/>
      <c r="ECI88" s="200"/>
      <c r="ECJ88" s="201"/>
      <c r="ECK88" s="202"/>
      <c r="ECL88" s="203"/>
      <c r="ECM88" s="198"/>
      <c r="ECN88" s="195"/>
      <c r="ECO88" s="196"/>
      <c r="ECP88" s="197"/>
      <c r="ECQ88" s="198"/>
      <c r="ECR88" s="198"/>
      <c r="ECS88" s="197"/>
      <c r="ECT88" s="197"/>
      <c r="ECU88" s="199"/>
      <c r="ECV88" s="200"/>
      <c r="ECW88" s="201"/>
      <c r="ECX88" s="202"/>
      <c r="ECY88" s="203"/>
      <c r="ECZ88" s="198"/>
      <c r="EDA88" s="195"/>
      <c r="EDB88" s="196"/>
      <c r="EDC88" s="197"/>
      <c r="EDD88" s="198"/>
      <c r="EDE88" s="198"/>
      <c r="EDF88" s="197"/>
      <c r="EDG88" s="197"/>
      <c r="EDH88" s="199"/>
      <c r="EDI88" s="200"/>
      <c r="EDJ88" s="201"/>
      <c r="EDK88" s="202"/>
      <c r="EDL88" s="203"/>
      <c r="EDM88" s="198"/>
      <c r="EDN88" s="195"/>
      <c r="EDO88" s="196"/>
      <c r="EDP88" s="197"/>
      <c r="EDQ88" s="198"/>
      <c r="EDR88" s="198"/>
      <c r="EDS88" s="197"/>
      <c r="EDT88" s="197"/>
      <c r="EDU88" s="199"/>
      <c r="EDV88" s="200"/>
      <c r="EDW88" s="201"/>
      <c r="EDX88" s="202"/>
      <c r="EDY88" s="203"/>
      <c r="EDZ88" s="198"/>
      <c r="EEA88" s="195"/>
      <c r="EEB88" s="196"/>
      <c r="EEC88" s="197"/>
      <c r="EED88" s="198"/>
      <c r="EEE88" s="198"/>
      <c r="EEF88" s="197"/>
      <c r="EEG88" s="197"/>
      <c r="EEH88" s="199"/>
      <c r="EEI88" s="200"/>
      <c r="EEJ88" s="201"/>
      <c r="EEK88" s="202"/>
      <c r="EEL88" s="203"/>
      <c r="EEM88" s="198"/>
      <c r="EEN88" s="195"/>
      <c r="EEO88" s="196"/>
      <c r="EEP88" s="197"/>
      <c r="EEQ88" s="198"/>
      <c r="EER88" s="198"/>
      <c r="EES88" s="197"/>
      <c r="EET88" s="197"/>
      <c r="EEU88" s="199"/>
      <c r="EEV88" s="200"/>
      <c r="EEW88" s="201"/>
      <c r="EEX88" s="202"/>
      <c r="EEY88" s="203"/>
      <c r="EEZ88" s="198"/>
      <c r="EFA88" s="195"/>
      <c r="EFB88" s="196"/>
      <c r="EFC88" s="197"/>
      <c r="EFD88" s="198"/>
      <c r="EFE88" s="198"/>
      <c r="EFF88" s="197"/>
      <c r="EFG88" s="197"/>
      <c r="EFH88" s="199"/>
      <c r="EFI88" s="200"/>
      <c r="EFJ88" s="201"/>
      <c r="EFK88" s="202"/>
      <c r="EFL88" s="203"/>
      <c r="EFM88" s="198"/>
      <c r="EFN88" s="195"/>
      <c r="EFO88" s="196"/>
      <c r="EFP88" s="197"/>
      <c r="EFQ88" s="198"/>
      <c r="EFR88" s="198"/>
      <c r="EFS88" s="197"/>
      <c r="EFT88" s="197"/>
      <c r="EFU88" s="199"/>
      <c r="EFV88" s="200"/>
      <c r="EFW88" s="201"/>
      <c r="EFX88" s="202"/>
      <c r="EFY88" s="203"/>
      <c r="EFZ88" s="198"/>
      <c r="EGA88" s="195"/>
      <c r="EGB88" s="196"/>
      <c r="EGC88" s="197"/>
      <c r="EGD88" s="198"/>
      <c r="EGE88" s="198"/>
      <c r="EGF88" s="197"/>
      <c r="EGG88" s="197"/>
      <c r="EGH88" s="199"/>
      <c r="EGI88" s="200"/>
      <c r="EGJ88" s="201"/>
      <c r="EGK88" s="202"/>
      <c r="EGL88" s="203"/>
      <c r="EGM88" s="198"/>
      <c r="EGN88" s="195"/>
      <c r="EGO88" s="196"/>
      <c r="EGP88" s="197"/>
      <c r="EGQ88" s="198"/>
      <c r="EGR88" s="198"/>
      <c r="EGS88" s="197"/>
      <c r="EGT88" s="197"/>
      <c r="EGU88" s="199"/>
      <c r="EGV88" s="200"/>
      <c r="EGW88" s="201"/>
      <c r="EGX88" s="202"/>
      <c r="EGY88" s="203"/>
      <c r="EGZ88" s="198"/>
      <c r="EHA88" s="195"/>
      <c r="EHB88" s="196"/>
      <c r="EHC88" s="197"/>
      <c r="EHD88" s="198"/>
      <c r="EHE88" s="198"/>
      <c r="EHF88" s="197"/>
      <c r="EHG88" s="197"/>
      <c r="EHH88" s="199"/>
      <c r="EHI88" s="200"/>
      <c r="EHJ88" s="201"/>
      <c r="EHK88" s="202"/>
      <c r="EHL88" s="203"/>
      <c r="EHM88" s="198"/>
      <c r="EHN88" s="195"/>
      <c r="EHO88" s="196"/>
      <c r="EHP88" s="197"/>
      <c r="EHQ88" s="198"/>
      <c r="EHR88" s="198"/>
      <c r="EHS88" s="197"/>
      <c r="EHT88" s="197"/>
      <c r="EHU88" s="199"/>
      <c r="EHV88" s="200"/>
      <c r="EHW88" s="201"/>
      <c r="EHX88" s="202"/>
      <c r="EHY88" s="203"/>
      <c r="EHZ88" s="198"/>
      <c r="EIA88" s="195"/>
      <c r="EIB88" s="196"/>
      <c r="EIC88" s="197"/>
      <c r="EID88" s="198"/>
      <c r="EIE88" s="198"/>
      <c r="EIF88" s="197"/>
      <c r="EIG88" s="197"/>
      <c r="EIH88" s="199"/>
      <c r="EII88" s="200"/>
      <c r="EIJ88" s="201"/>
      <c r="EIK88" s="202"/>
      <c r="EIL88" s="203"/>
      <c r="EIM88" s="198"/>
      <c r="EIN88" s="195"/>
      <c r="EIO88" s="196"/>
      <c r="EIP88" s="197"/>
      <c r="EIQ88" s="198"/>
      <c r="EIR88" s="198"/>
      <c r="EIS88" s="197"/>
      <c r="EIT88" s="197"/>
      <c r="EIU88" s="199"/>
      <c r="EIV88" s="200"/>
      <c r="EIW88" s="201"/>
      <c r="EIX88" s="202"/>
      <c r="EIY88" s="203"/>
      <c r="EIZ88" s="198"/>
      <c r="EJA88" s="195"/>
      <c r="EJB88" s="196"/>
      <c r="EJC88" s="197"/>
      <c r="EJD88" s="198"/>
      <c r="EJE88" s="198"/>
      <c r="EJF88" s="197"/>
      <c r="EJG88" s="197"/>
      <c r="EJH88" s="199"/>
      <c r="EJI88" s="200"/>
      <c r="EJJ88" s="201"/>
      <c r="EJK88" s="202"/>
      <c r="EJL88" s="203"/>
      <c r="EJM88" s="198"/>
      <c r="EJN88" s="195"/>
      <c r="EJO88" s="196"/>
      <c r="EJP88" s="197"/>
      <c r="EJQ88" s="198"/>
      <c r="EJR88" s="198"/>
      <c r="EJS88" s="197"/>
      <c r="EJT88" s="197"/>
      <c r="EJU88" s="199"/>
      <c r="EJV88" s="200"/>
      <c r="EJW88" s="201"/>
      <c r="EJX88" s="202"/>
      <c r="EJY88" s="203"/>
      <c r="EJZ88" s="198"/>
      <c r="EKA88" s="195"/>
      <c r="EKB88" s="196"/>
      <c r="EKC88" s="197"/>
      <c r="EKD88" s="198"/>
      <c r="EKE88" s="198"/>
      <c r="EKF88" s="197"/>
      <c r="EKG88" s="197"/>
      <c r="EKH88" s="199"/>
      <c r="EKI88" s="200"/>
      <c r="EKJ88" s="201"/>
      <c r="EKK88" s="202"/>
      <c r="EKL88" s="203"/>
      <c r="EKM88" s="198"/>
      <c r="EKN88" s="195"/>
      <c r="EKO88" s="196"/>
      <c r="EKP88" s="197"/>
      <c r="EKQ88" s="198"/>
      <c r="EKR88" s="198"/>
      <c r="EKS88" s="197"/>
      <c r="EKT88" s="197"/>
      <c r="EKU88" s="199"/>
      <c r="EKV88" s="200"/>
      <c r="EKW88" s="201"/>
      <c r="EKX88" s="202"/>
      <c r="EKY88" s="203"/>
      <c r="EKZ88" s="198"/>
      <c r="ELA88" s="195"/>
      <c r="ELB88" s="196"/>
      <c r="ELC88" s="197"/>
      <c r="ELD88" s="198"/>
      <c r="ELE88" s="198"/>
      <c r="ELF88" s="197"/>
      <c r="ELG88" s="197"/>
      <c r="ELH88" s="199"/>
      <c r="ELI88" s="200"/>
      <c r="ELJ88" s="201"/>
      <c r="ELK88" s="202"/>
      <c r="ELL88" s="203"/>
      <c r="ELM88" s="198"/>
      <c r="ELN88" s="195"/>
      <c r="ELO88" s="196"/>
      <c r="ELP88" s="197"/>
      <c r="ELQ88" s="198"/>
      <c r="ELR88" s="198"/>
      <c r="ELS88" s="197"/>
      <c r="ELT88" s="197"/>
      <c r="ELU88" s="199"/>
      <c r="ELV88" s="200"/>
      <c r="ELW88" s="201"/>
      <c r="ELX88" s="202"/>
      <c r="ELY88" s="203"/>
      <c r="ELZ88" s="198"/>
      <c r="EMA88" s="195"/>
      <c r="EMB88" s="196"/>
      <c r="EMC88" s="197"/>
      <c r="EMD88" s="198"/>
      <c r="EME88" s="198"/>
      <c r="EMF88" s="197"/>
      <c r="EMG88" s="197"/>
      <c r="EMH88" s="199"/>
      <c r="EMI88" s="200"/>
      <c r="EMJ88" s="201"/>
      <c r="EMK88" s="202"/>
      <c r="EML88" s="203"/>
      <c r="EMM88" s="198"/>
      <c r="EMN88" s="195"/>
      <c r="EMO88" s="196"/>
      <c r="EMP88" s="197"/>
      <c r="EMQ88" s="198"/>
      <c r="EMR88" s="198"/>
      <c r="EMS88" s="197"/>
      <c r="EMT88" s="197"/>
      <c r="EMU88" s="199"/>
      <c r="EMV88" s="200"/>
      <c r="EMW88" s="201"/>
      <c r="EMX88" s="202"/>
      <c r="EMY88" s="203"/>
      <c r="EMZ88" s="198"/>
      <c r="ENA88" s="195"/>
      <c r="ENB88" s="196"/>
      <c r="ENC88" s="197"/>
      <c r="END88" s="198"/>
      <c r="ENE88" s="198"/>
      <c r="ENF88" s="197"/>
      <c r="ENG88" s="197"/>
      <c r="ENH88" s="199"/>
      <c r="ENI88" s="200"/>
      <c r="ENJ88" s="201"/>
      <c r="ENK88" s="202"/>
      <c r="ENL88" s="203"/>
      <c r="ENM88" s="198"/>
      <c r="ENN88" s="195"/>
      <c r="ENO88" s="196"/>
      <c r="ENP88" s="197"/>
      <c r="ENQ88" s="198"/>
      <c r="ENR88" s="198"/>
      <c r="ENS88" s="197"/>
      <c r="ENT88" s="197"/>
      <c r="ENU88" s="199"/>
      <c r="ENV88" s="200"/>
      <c r="ENW88" s="201"/>
      <c r="ENX88" s="202"/>
      <c r="ENY88" s="203"/>
      <c r="ENZ88" s="198"/>
      <c r="EOA88" s="195"/>
      <c r="EOB88" s="196"/>
      <c r="EOC88" s="197"/>
      <c r="EOD88" s="198"/>
      <c r="EOE88" s="198"/>
      <c r="EOF88" s="197"/>
      <c r="EOG88" s="197"/>
      <c r="EOH88" s="199"/>
      <c r="EOI88" s="200"/>
      <c r="EOJ88" s="201"/>
      <c r="EOK88" s="202"/>
      <c r="EOL88" s="203"/>
      <c r="EOM88" s="198"/>
      <c r="EON88" s="195"/>
      <c r="EOO88" s="196"/>
      <c r="EOP88" s="197"/>
      <c r="EOQ88" s="198"/>
      <c r="EOR88" s="198"/>
      <c r="EOS88" s="197"/>
      <c r="EOT88" s="197"/>
      <c r="EOU88" s="199"/>
      <c r="EOV88" s="200"/>
      <c r="EOW88" s="201"/>
      <c r="EOX88" s="202"/>
      <c r="EOY88" s="203"/>
      <c r="EOZ88" s="198"/>
      <c r="EPA88" s="195"/>
      <c r="EPB88" s="196"/>
      <c r="EPC88" s="197"/>
      <c r="EPD88" s="198"/>
      <c r="EPE88" s="198"/>
      <c r="EPF88" s="197"/>
      <c r="EPG88" s="197"/>
      <c r="EPH88" s="199"/>
      <c r="EPI88" s="200"/>
      <c r="EPJ88" s="201"/>
      <c r="EPK88" s="202"/>
      <c r="EPL88" s="203"/>
      <c r="EPM88" s="198"/>
      <c r="EPN88" s="195"/>
      <c r="EPO88" s="196"/>
      <c r="EPP88" s="197"/>
      <c r="EPQ88" s="198"/>
      <c r="EPR88" s="198"/>
      <c r="EPS88" s="197"/>
      <c r="EPT88" s="197"/>
      <c r="EPU88" s="199"/>
      <c r="EPV88" s="200"/>
      <c r="EPW88" s="201"/>
      <c r="EPX88" s="202"/>
      <c r="EPY88" s="203"/>
      <c r="EPZ88" s="198"/>
      <c r="EQA88" s="195"/>
      <c r="EQB88" s="196"/>
      <c r="EQC88" s="197"/>
      <c r="EQD88" s="198"/>
      <c r="EQE88" s="198"/>
      <c r="EQF88" s="197"/>
      <c r="EQG88" s="197"/>
      <c r="EQH88" s="199"/>
      <c r="EQI88" s="200"/>
      <c r="EQJ88" s="201"/>
      <c r="EQK88" s="202"/>
      <c r="EQL88" s="203"/>
      <c r="EQM88" s="198"/>
      <c r="EQN88" s="195"/>
      <c r="EQO88" s="196"/>
      <c r="EQP88" s="197"/>
      <c r="EQQ88" s="198"/>
      <c r="EQR88" s="198"/>
      <c r="EQS88" s="197"/>
      <c r="EQT88" s="197"/>
      <c r="EQU88" s="199"/>
      <c r="EQV88" s="200"/>
      <c r="EQW88" s="201"/>
      <c r="EQX88" s="202"/>
      <c r="EQY88" s="203"/>
      <c r="EQZ88" s="198"/>
      <c r="ERA88" s="195"/>
      <c r="ERB88" s="196"/>
      <c r="ERC88" s="197"/>
      <c r="ERD88" s="198"/>
      <c r="ERE88" s="198"/>
      <c r="ERF88" s="197"/>
      <c r="ERG88" s="197"/>
      <c r="ERH88" s="199"/>
      <c r="ERI88" s="200"/>
      <c r="ERJ88" s="201"/>
      <c r="ERK88" s="202"/>
      <c r="ERL88" s="203"/>
      <c r="ERM88" s="198"/>
      <c r="ERN88" s="195"/>
      <c r="ERO88" s="196"/>
      <c r="ERP88" s="197"/>
      <c r="ERQ88" s="198"/>
      <c r="ERR88" s="198"/>
      <c r="ERS88" s="197"/>
      <c r="ERT88" s="197"/>
      <c r="ERU88" s="199"/>
      <c r="ERV88" s="200"/>
      <c r="ERW88" s="201"/>
      <c r="ERX88" s="202"/>
      <c r="ERY88" s="203"/>
      <c r="ERZ88" s="198"/>
      <c r="ESA88" s="195"/>
      <c r="ESB88" s="196"/>
      <c r="ESC88" s="197"/>
      <c r="ESD88" s="198"/>
      <c r="ESE88" s="198"/>
      <c r="ESF88" s="197"/>
      <c r="ESG88" s="197"/>
      <c r="ESH88" s="199"/>
      <c r="ESI88" s="200"/>
      <c r="ESJ88" s="201"/>
      <c r="ESK88" s="202"/>
      <c r="ESL88" s="203"/>
      <c r="ESM88" s="198"/>
      <c r="ESN88" s="195"/>
      <c r="ESO88" s="196"/>
      <c r="ESP88" s="197"/>
      <c r="ESQ88" s="198"/>
      <c r="ESR88" s="198"/>
      <c r="ESS88" s="197"/>
      <c r="EST88" s="197"/>
      <c r="ESU88" s="199"/>
      <c r="ESV88" s="200"/>
      <c r="ESW88" s="201"/>
      <c r="ESX88" s="202"/>
      <c r="ESY88" s="203"/>
      <c r="ESZ88" s="198"/>
      <c r="ETA88" s="195"/>
      <c r="ETB88" s="196"/>
      <c r="ETC88" s="197"/>
      <c r="ETD88" s="198"/>
      <c r="ETE88" s="198"/>
      <c r="ETF88" s="197"/>
      <c r="ETG88" s="197"/>
      <c r="ETH88" s="199"/>
      <c r="ETI88" s="200"/>
      <c r="ETJ88" s="201"/>
      <c r="ETK88" s="202"/>
      <c r="ETL88" s="203"/>
      <c r="ETM88" s="198"/>
      <c r="ETN88" s="195"/>
      <c r="ETO88" s="196"/>
      <c r="ETP88" s="197"/>
      <c r="ETQ88" s="198"/>
      <c r="ETR88" s="198"/>
      <c r="ETS88" s="197"/>
      <c r="ETT88" s="197"/>
      <c r="ETU88" s="199"/>
      <c r="ETV88" s="200"/>
      <c r="ETW88" s="201"/>
      <c r="ETX88" s="202"/>
      <c r="ETY88" s="203"/>
      <c r="ETZ88" s="198"/>
      <c r="EUA88" s="195"/>
      <c r="EUB88" s="196"/>
      <c r="EUC88" s="197"/>
      <c r="EUD88" s="198"/>
      <c r="EUE88" s="198"/>
      <c r="EUF88" s="197"/>
      <c r="EUG88" s="197"/>
      <c r="EUH88" s="199"/>
      <c r="EUI88" s="200"/>
      <c r="EUJ88" s="201"/>
      <c r="EUK88" s="202"/>
      <c r="EUL88" s="203"/>
      <c r="EUM88" s="198"/>
      <c r="EUN88" s="195"/>
      <c r="EUO88" s="196"/>
      <c r="EUP88" s="197"/>
      <c r="EUQ88" s="198"/>
      <c r="EUR88" s="198"/>
      <c r="EUS88" s="197"/>
      <c r="EUT88" s="197"/>
      <c r="EUU88" s="199"/>
      <c r="EUV88" s="200"/>
      <c r="EUW88" s="201"/>
      <c r="EUX88" s="202"/>
      <c r="EUY88" s="203"/>
      <c r="EUZ88" s="198"/>
      <c r="EVA88" s="195"/>
      <c r="EVB88" s="196"/>
      <c r="EVC88" s="197"/>
      <c r="EVD88" s="198"/>
      <c r="EVE88" s="198"/>
      <c r="EVF88" s="197"/>
      <c r="EVG88" s="197"/>
      <c r="EVH88" s="199"/>
      <c r="EVI88" s="200"/>
      <c r="EVJ88" s="201"/>
      <c r="EVK88" s="202"/>
      <c r="EVL88" s="203"/>
      <c r="EVM88" s="198"/>
      <c r="EVN88" s="195"/>
      <c r="EVO88" s="196"/>
      <c r="EVP88" s="197"/>
      <c r="EVQ88" s="198"/>
      <c r="EVR88" s="198"/>
      <c r="EVS88" s="197"/>
      <c r="EVT88" s="197"/>
      <c r="EVU88" s="199"/>
      <c r="EVV88" s="200"/>
      <c r="EVW88" s="201"/>
      <c r="EVX88" s="202"/>
      <c r="EVY88" s="203"/>
      <c r="EVZ88" s="198"/>
      <c r="EWA88" s="195"/>
      <c r="EWB88" s="196"/>
      <c r="EWC88" s="197"/>
      <c r="EWD88" s="198"/>
      <c r="EWE88" s="198"/>
      <c r="EWF88" s="197"/>
      <c r="EWG88" s="197"/>
      <c r="EWH88" s="199"/>
      <c r="EWI88" s="200"/>
      <c r="EWJ88" s="201"/>
      <c r="EWK88" s="202"/>
      <c r="EWL88" s="203"/>
      <c r="EWM88" s="198"/>
      <c r="EWN88" s="195"/>
      <c r="EWO88" s="196"/>
      <c r="EWP88" s="197"/>
      <c r="EWQ88" s="198"/>
      <c r="EWR88" s="198"/>
      <c r="EWS88" s="197"/>
      <c r="EWT88" s="197"/>
      <c r="EWU88" s="199"/>
      <c r="EWV88" s="200"/>
      <c r="EWW88" s="201"/>
      <c r="EWX88" s="202"/>
      <c r="EWY88" s="203"/>
      <c r="EWZ88" s="198"/>
      <c r="EXA88" s="195"/>
      <c r="EXB88" s="196"/>
      <c r="EXC88" s="197"/>
      <c r="EXD88" s="198"/>
      <c r="EXE88" s="198"/>
      <c r="EXF88" s="197"/>
      <c r="EXG88" s="197"/>
      <c r="EXH88" s="199"/>
      <c r="EXI88" s="200"/>
      <c r="EXJ88" s="201"/>
      <c r="EXK88" s="202"/>
      <c r="EXL88" s="203"/>
      <c r="EXM88" s="198"/>
      <c r="EXN88" s="195"/>
      <c r="EXO88" s="196"/>
      <c r="EXP88" s="197"/>
      <c r="EXQ88" s="198"/>
      <c r="EXR88" s="198"/>
      <c r="EXS88" s="197"/>
      <c r="EXT88" s="197"/>
      <c r="EXU88" s="199"/>
      <c r="EXV88" s="200"/>
      <c r="EXW88" s="201"/>
      <c r="EXX88" s="202"/>
      <c r="EXY88" s="203"/>
      <c r="EXZ88" s="198"/>
      <c r="EYA88" s="195"/>
      <c r="EYB88" s="196"/>
      <c r="EYC88" s="197"/>
      <c r="EYD88" s="198"/>
      <c r="EYE88" s="198"/>
      <c r="EYF88" s="197"/>
      <c r="EYG88" s="197"/>
      <c r="EYH88" s="199"/>
      <c r="EYI88" s="200"/>
      <c r="EYJ88" s="201"/>
      <c r="EYK88" s="202"/>
      <c r="EYL88" s="203"/>
      <c r="EYM88" s="198"/>
      <c r="EYN88" s="195"/>
      <c r="EYO88" s="196"/>
      <c r="EYP88" s="197"/>
      <c r="EYQ88" s="198"/>
      <c r="EYR88" s="198"/>
      <c r="EYS88" s="197"/>
      <c r="EYT88" s="197"/>
      <c r="EYU88" s="199"/>
      <c r="EYV88" s="200"/>
      <c r="EYW88" s="201"/>
      <c r="EYX88" s="202"/>
      <c r="EYY88" s="203"/>
      <c r="EYZ88" s="198"/>
      <c r="EZA88" s="195"/>
      <c r="EZB88" s="196"/>
      <c r="EZC88" s="197"/>
      <c r="EZD88" s="198"/>
      <c r="EZE88" s="198"/>
      <c r="EZF88" s="197"/>
      <c r="EZG88" s="197"/>
      <c r="EZH88" s="199"/>
      <c r="EZI88" s="200"/>
      <c r="EZJ88" s="201"/>
      <c r="EZK88" s="202"/>
      <c r="EZL88" s="203"/>
      <c r="EZM88" s="198"/>
      <c r="EZN88" s="195"/>
      <c r="EZO88" s="196"/>
      <c r="EZP88" s="197"/>
      <c r="EZQ88" s="198"/>
      <c r="EZR88" s="198"/>
      <c r="EZS88" s="197"/>
      <c r="EZT88" s="197"/>
      <c r="EZU88" s="199"/>
      <c r="EZV88" s="200"/>
      <c r="EZW88" s="201"/>
      <c r="EZX88" s="202"/>
      <c r="EZY88" s="203"/>
      <c r="EZZ88" s="198"/>
      <c r="FAA88" s="195"/>
      <c r="FAB88" s="196"/>
      <c r="FAC88" s="197"/>
      <c r="FAD88" s="198"/>
      <c r="FAE88" s="198"/>
      <c r="FAF88" s="197"/>
      <c r="FAG88" s="197"/>
      <c r="FAH88" s="199"/>
      <c r="FAI88" s="200"/>
      <c r="FAJ88" s="201"/>
      <c r="FAK88" s="202"/>
      <c r="FAL88" s="203"/>
      <c r="FAM88" s="198"/>
      <c r="FAN88" s="195"/>
      <c r="FAO88" s="196"/>
      <c r="FAP88" s="197"/>
      <c r="FAQ88" s="198"/>
      <c r="FAR88" s="198"/>
      <c r="FAS88" s="197"/>
      <c r="FAT88" s="197"/>
      <c r="FAU88" s="199"/>
      <c r="FAV88" s="200"/>
      <c r="FAW88" s="201"/>
      <c r="FAX88" s="202"/>
      <c r="FAY88" s="203"/>
      <c r="FAZ88" s="198"/>
      <c r="FBA88" s="195"/>
      <c r="FBB88" s="196"/>
      <c r="FBC88" s="197"/>
      <c r="FBD88" s="198"/>
      <c r="FBE88" s="198"/>
      <c r="FBF88" s="197"/>
      <c r="FBG88" s="197"/>
      <c r="FBH88" s="199"/>
      <c r="FBI88" s="200"/>
      <c r="FBJ88" s="201"/>
      <c r="FBK88" s="202"/>
      <c r="FBL88" s="203"/>
      <c r="FBM88" s="198"/>
      <c r="FBN88" s="195"/>
      <c r="FBO88" s="196"/>
      <c r="FBP88" s="197"/>
      <c r="FBQ88" s="198"/>
      <c r="FBR88" s="198"/>
      <c r="FBS88" s="197"/>
      <c r="FBT88" s="197"/>
      <c r="FBU88" s="199"/>
      <c r="FBV88" s="200"/>
      <c r="FBW88" s="201"/>
      <c r="FBX88" s="202"/>
      <c r="FBY88" s="203"/>
      <c r="FBZ88" s="198"/>
      <c r="FCA88" s="195"/>
      <c r="FCB88" s="196"/>
      <c r="FCC88" s="197"/>
      <c r="FCD88" s="198"/>
      <c r="FCE88" s="198"/>
      <c r="FCF88" s="197"/>
      <c r="FCG88" s="197"/>
      <c r="FCH88" s="199"/>
      <c r="FCI88" s="200"/>
      <c r="FCJ88" s="201"/>
      <c r="FCK88" s="202"/>
      <c r="FCL88" s="203"/>
      <c r="FCM88" s="198"/>
      <c r="FCN88" s="195"/>
      <c r="FCO88" s="196"/>
      <c r="FCP88" s="197"/>
      <c r="FCQ88" s="198"/>
      <c r="FCR88" s="198"/>
      <c r="FCS88" s="197"/>
      <c r="FCT88" s="197"/>
      <c r="FCU88" s="199"/>
      <c r="FCV88" s="200"/>
      <c r="FCW88" s="201"/>
      <c r="FCX88" s="202"/>
      <c r="FCY88" s="203"/>
      <c r="FCZ88" s="198"/>
      <c r="FDA88" s="195"/>
      <c r="FDB88" s="196"/>
      <c r="FDC88" s="197"/>
      <c r="FDD88" s="198"/>
      <c r="FDE88" s="198"/>
      <c r="FDF88" s="197"/>
      <c r="FDG88" s="197"/>
      <c r="FDH88" s="199"/>
      <c r="FDI88" s="200"/>
      <c r="FDJ88" s="201"/>
      <c r="FDK88" s="202"/>
      <c r="FDL88" s="203"/>
      <c r="FDM88" s="198"/>
      <c r="FDN88" s="195"/>
      <c r="FDO88" s="196"/>
      <c r="FDP88" s="197"/>
      <c r="FDQ88" s="198"/>
      <c r="FDR88" s="198"/>
      <c r="FDS88" s="197"/>
      <c r="FDT88" s="197"/>
      <c r="FDU88" s="199"/>
      <c r="FDV88" s="200"/>
      <c r="FDW88" s="201"/>
      <c r="FDX88" s="202"/>
      <c r="FDY88" s="203"/>
      <c r="FDZ88" s="198"/>
      <c r="FEA88" s="195"/>
      <c r="FEB88" s="196"/>
      <c r="FEC88" s="197"/>
      <c r="FED88" s="198"/>
      <c r="FEE88" s="198"/>
      <c r="FEF88" s="197"/>
      <c r="FEG88" s="197"/>
      <c r="FEH88" s="199"/>
      <c r="FEI88" s="200"/>
      <c r="FEJ88" s="201"/>
      <c r="FEK88" s="202"/>
      <c r="FEL88" s="203"/>
      <c r="FEM88" s="198"/>
      <c r="FEN88" s="195"/>
      <c r="FEO88" s="196"/>
      <c r="FEP88" s="197"/>
      <c r="FEQ88" s="198"/>
      <c r="FER88" s="198"/>
      <c r="FES88" s="197"/>
      <c r="FET88" s="197"/>
      <c r="FEU88" s="199"/>
      <c r="FEV88" s="200"/>
      <c r="FEW88" s="201"/>
      <c r="FEX88" s="202"/>
      <c r="FEY88" s="203"/>
      <c r="FEZ88" s="198"/>
      <c r="FFA88" s="195"/>
      <c r="FFB88" s="196"/>
      <c r="FFC88" s="197"/>
      <c r="FFD88" s="198"/>
      <c r="FFE88" s="198"/>
      <c r="FFF88" s="197"/>
      <c r="FFG88" s="197"/>
      <c r="FFH88" s="199"/>
      <c r="FFI88" s="200"/>
      <c r="FFJ88" s="201"/>
      <c r="FFK88" s="202"/>
      <c r="FFL88" s="203"/>
      <c r="FFM88" s="198"/>
      <c r="FFN88" s="195"/>
      <c r="FFO88" s="196"/>
      <c r="FFP88" s="197"/>
      <c r="FFQ88" s="198"/>
      <c r="FFR88" s="198"/>
      <c r="FFS88" s="197"/>
      <c r="FFT88" s="197"/>
      <c r="FFU88" s="199"/>
      <c r="FFV88" s="200"/>
      <c r="FFW88" s="201"/>
      <c r="FFX88" s="202"/>
      <c r="FFY88" s="203"/>
      <c r="FFZ88" s="198"/>
      <c r="FGA88" s="195"/>
      <c r="FGB88" s="196"/>
      <c r="FGC88" s="197"/>
      <c r="FGD88" s="198"/>
      <c r="FGE88" s="198"/>
      <c r="FGF88" s="197"/>
      <c r="FGG88" s="197"/>
      <c r="FGH88" s="199"/>
      <c r="FGI88" s="200"/>
      <c r="FGJ88" s="201"/>
      <c r="FGK88" s="202"/>
      <c r="FGL88" s="203"/>
      <c r="FGM88" s="198"/>
      <c r="FGN88" s="195"/>
      <c r="FGO88" s="196"/>
      <c r="FGP88" s="197"/>
      <c r="FGQ88" s="198"/>
      <c r="FGR88" s="198"/>
      <c r="FGS88" s="197"/>
      <c r="FGT88" s="197"/>
      <c r="FGU88" s="199"/>
      <c r="FGV88" s="200"/>
      <c r="FGW88" s="201"/>
      <c r="FGX88" s="202"/>
      <c r="FGY88" s="203"/>
      <c r="FGZ88" s="198"/>
      <c r="FHA88" s="195"/>
      <c r="FHB88" s="196"/>
      <c r="FHC88" s="197"/>
      <c r="FHD88" s="198"/>
      <c r="FHE88" s="198"/>
      <c r="FHF88" s="197"/>
      <c r="FHG88" s="197"/>
      <c r="FHH88" s="199"/>
      <c r="FHI88" s="200"/>
      <c r="FHJ88" s="201"/>
      <c r="FHK88" s="202"/>
      <c r="FHL88" s="203"/>
      <c r="FHM88" s="198"/>
      <c r="FHN88" s="195"/>
      <c r="FHO88" s="196"/>
      <c r="FHP88" s="197"/>
      <c r="FHQ88" s="198"/>
      <c r="FHR88" s="198"/>
      <c r="FHS88" s="197"/>
      <c r="FHT88" s="197"/>
      <c r="FHU88" s="199"/>
      <c r="FHV88" s="200"/>
      <c r="FHW88" s="201"/>
      <c r="FHX88" s="202"/>
      <c r="FHY88" s="203"/>
      <c r="FHZ88" s="198"/>
      <c r="FIA88" s="195"/>
      <c r="FIB88" s="196"/>
      <c r="FIC88" s="197"/>
      <c r="FID88" s="198"/>
      <c r="FIE88" s="198"/>
      <c r="FIF88" s="197"/>
      <c r="FIG88" s="197"/>
      <c r="FIH88" s="199"/>
      <c r="FII88" s="200"/>
      <c r="FIJ88" s="201"/>
      <c r="FIK88" s="202"/>
      <c r="FIL88" s="203"/>
      <c r="FIM88" s="198"/>
      <c r="FIN88" s="195"/>
      <c r="FIO88" s="196"/>
      <c r="FIP88" s="197"/>
      <c r="FIQ88" s="198"/>
      <c r="FIR88" s="198"/>
      <c r="FIS88" s="197"/>
      <c r="FIT88" s="197"/>
      <c r="FIU88" s="199"/>
      <c r="FIV88" s="200"/>
      <c r="FIW88" s="201"/>
      <c r="FIX88" s="202"/>
      <c r="FIY88" s="203"/>
      <c r="FIZ88" s="198"/>
      <c r="FJA88" s="195"/>
      <c r="FJB88" s="196"/>
      <c r="FJC88" s="197"/>
      <c r="FJD88" s="198"/>
      <c r="FJE88" s="198"/>
      <c r="FJF88" s="197"/>
      <c r="FJG88" s="197"/>
      <c r="FJH88" s="199"/>
      <c r="FJI88" s="200"/>
      <c r="FJJ88" s="201"/>
      <c r="FJK88" s="202"/>
      <c r="FJL88" s="203"/>
      <c r="FJM88" s="198"/>
      <c r="FJN88" s="195"/>
      <c r="FJO88" s="196"/>
      <c r="FJP88" s="197"/>
      <c r="FJQ88" s="198"/>
      <c r="FJR88" s="198"/>
      <c r="FJS88" s="197"/>
      <c r="FJT88" s="197"/>
      <c r="FJU88" s="199"/>
      <c r="FJV88" s="200"/>
      <c r="FJW88" s="201"/>
      <c r="FJX88" s="202"/>
      <c r="FJY88" s="203"/>
      <c r="FJZ88" s="198"/>
      <c r="FKA88" s="195"/>
      <c r="FKB88" s="196"/>
      <c r="FKC88" s="197"/>
      <c r="FKD88" s="198"/>
      <c r="FKE88" s="198"/>
      <c r="FKF88" s="197"/>
      <c r="FKG88" s="197"/>
      <c r="FKH88" s="199"/>
      <c r="FKI88" s="200"/>
      <c r="FKJ88" s="201"/>
      <c r="FKK88" s="202"/>
      <c r="FKL88" s="203"/>
      <c r="FKM88" s="198"/>
      <c r="FKN88" s="195"/>
      <c r="FKO88" s="196"/>
      <c r="FKP88" s="197"/>
      <c r="FKQ88" s="198"/>
      <c r="FKR88" s="198"/>
      <c r="FKS88" s="197"/>
      <c r="FKT88" s="197"/>
      <c r="FKU88" s="199"/>
      <c r="FKV88" s="200"/>
      <c r="FKW88" s="201"/>
      <c r="FKX88" s="202"/>
      <c r="FKY88" s="203"/>
      <c r="FKZ88" s="198"/>
      <c r="FLA88" s="195"/>
      <c r="FLB88" s="196"/>
      <c r="FLC88" s="197"/>
      <c r="FLD88" s="198"/>
      <c r="FLE88" s="198"/>
      <c r="FLF88" s="197"/>
      <c r="FLG88" s="197"/>
      <c r="FLH88" s="199"/>
      <c r="FLI88" s="200"/>
      <c r="FLJ88" s="201"/>
      <c r="FLK88" s="202"/>
      <c r="FLL88" s="203"/>
      <c r="FLM88" s="198"/>
      <c r="FLN88" s="195"/>
      <c r="FLO88" s="196"/>
      <c r="FLP88" s="197"/>
      <c r="FLQ88" s="198"/>
      <c r="FLR88" s="198"/>
      <c r="FLS88" s="197"/>
      <c r="FLT88" s="197"/>
      <c r="FLU88" s="199"/>
      <c r="FLV88" s="200"/>
      <c r="FLW88" s="201"/>
      <c r="FLX88" s="202"/>
      <c r="FLY88" s="203"/>
      <c r="FLZ88" s="198"/>
      <c r="FMA88" s="195"/>
      <c r="FMB88" s="196"/>
      <c r="FMC88" s="197"/>
      <c r="FMD88" s="198"/>
      <c r="FME88" s="198"/>
      <c r="FMF88" s="197"/>
      <c r="FMG88" s="197"/>
      <c r="FMH88" s="199"/>
      <c r="FMI88" s="200"/>
      <c r="FMJ88" s="201"/>
      <c r="FMK88" s="202"/>
      <c r="FML88" s="203"/>
      <c r="FMM88" s="198"/>
      <c r="FMN88" s="195"/>
      <c r="FMO88" s="196"/>
      <c r="FMP88" s="197"/>
      <c r="FMQ88" s="198"/>
      <c r="FMR88" s="198"/>
      <c r="FMS88" s="197"/>
      <c r="FMT88" s="197"/>
      <c r="FMU88" s="199"/>
      <c r="FMV88" s="200"/>
      <c r="FMW88" s="201"/>
      <c r="FMX88" s="202"/>
      <c r="FMY88" s="203"/>
      <c r="FMZ88" s="198"/>
      <c r="FNA88" s="195"/>
      <c r="FNB88" s="196"/>
      <c r="FNC88" s="197"/>
      <c r="FND88" s="198"/>
      <c r="FNE88" s="198"/>
      <c r="FNF88" s="197"/>
      <c r="FNG88" s="197"/>
      <c r="FNH88" s="199"/>
      <c r="FNI88" s="200"/>
      <c r="FNJ88" s="201"/>
      <c r="FNK88" s="202"/>
      <c r="FNL88" s="203"/>
      <c r="FNM88" s="198"/>
      <c r="FNN88" s="195"/>
      <c r="FNO88" s="196"/>
      <c r="FNP88" s="197"/>
      <c r="FNQ88" s="198"/>
      <c r="FNR88" s="198"/>
      <c r="FNS88" s="197"/>
      <c r="FNT88" s="197"/>
      <c r="FNU88" s="199"/>
      <c r="FNV88" s="200"/>
      <c r="FNW88" s="201"/>
      <c r="FNX88" s="202"/>
      <c r="FNY88" s="203"/>
      <c r="FNZ88" s="198"/>
      <c r="FOA88" s="195"/>
      <c r="FOB88" s="196"/>
      <c r="FOC88" s="197"/>
      <c r="FOD88" s="198"/>
      <c r="FOE88" s="198"/>
      <c r="FOF88" s="197"/>
      <c r="FOG88" s="197"/>
      <c r="FOH88" s="199"/>
      <c r="FOI88" s="200"/>
      <c r="FOJ88" s="201"/>
      <c r="FOK88" s="202"/>
      <c r="FOL88" s="203"/>
      <c r="FOM88" s="198"/>
      <c r="FON88" s="195"/>
      <c r="FOO88" s="196"/>
      <c r="FOP88" s="197"/>
      <c r="FOQ88" s="198"/>
      <c r="FOR88" s="198"/>
      <c r="FOS88" s="197"/>
      <c r="FOT88" s="197"/>
      <c r="FOU88" s="199"/>
      <c r="FOV88" s="200"/>
      <c r="FOW88" s="201"/>
      <c r="FOX88" s="202"/>
      <c r="FOY88" s="203"/>
      <c r="FOZ88" s="198"/>
      <c r="FPA88" s="195"/>
      <c r="FPB88" s="196"/>
      <c r="FPC88" s="197"/>
      <c r="FPD88" s="198"/>
      <c r="FPE88" s="198"/>
      <c r="FPF88" s="197"/>
      <c r="FPG88" s="197"/>
      <c r="FPH88" s="199"/>
      <c r="FPI88" s="200"/>
      <c r="FPJ88" s="201"/>
      <c r="FPK88" s="202"/>
      <c r="FPL88" s="203"/>
      <c r="FPM88" s="198"/>
      <c r="FPN88" s="195"/>
      <c r="FPO88" s="196"/>
      <c r="FPP88" s="197"/>
      <c r="FPQ88" s="198"/>
      <c r="FPR88" s="198"/>
      <c r="FPS88" s="197"/>
      <c r="FPT88" s="197"/>
      <c r="FPU88" s="199"/>
      <c r="FPV88" s="200"/>
      <c r="FPW88" s="201"/>
      <c r="FPX88" s="202"/>
      <c r="FPY88" s="203"/>
      <c r="FPZ88" s="198"/>
      <c r="FQA88" s="195"/>
      <c r="FQB88" s="196"/>
      <c r="FQC88" s="197"/>
      <c r="FQD88" s="198"/>
      <c r="FQE88" s="198"/>
      <c r="FQF88" s="197"/>
      <c r="FQG88" s="197"/>
      <c r="FQH88" s="199"/>
      <c r="FQI88" s="200"/>
      <c r="FQJ88" s="201"/>
      <c r="FQK88" s="202"/>
      <c r="FQL88" s="203"/>
      <c r="FQM88" s="198"/>
      <c r="FQN88" s="195"/>
      <c r="FQO88" s="196"/>
      <c r="FQP88" s="197"/>
      <c r="FQQ88" s="198"/>
      <c r="FQR88" s="198"/>
      <c r="FQS88" s="197"/>
      <c r="FQT88" s="197"/>
      <c r="FQU88" s="199"/>
      <c r="FQV88" s="200"/>
      <c r="FQW88" s="201"/>
      <c r="FQX88" s="202"/>
      <c r="FQY88" s="203"/>
      <c r="FQZ88" s="198"/>
      <c r="FRA88" s="195"/>
      <c r="FRB88" s="196"/>
      <c r="FRC88" s="197"/>
      <c r="FRD88" s="198"/>
      <c r="FRE88" s="198"/>
      <c r="FRF88" s="197"/>
      <c r="FRG88" s="197"/>
      <c r="FRH88" s="199"/>
      <c r="FRI88" s="200"/>
      <c r="FRJ88" s="201"/>
      <c r="FRK88" s="202"/>
      <c r="FRL88" s="203"/>
      <c r="FRM88" s="198"/>
      <c r="FRN88" s="195"/>
      <c r="FRO88" s="196"/>
      <c r="FRP88" s="197"/>
      <c r="FRQ88" s="198"/>
      <c r="FRR88" s="198"/>
      <c r="FRS88" s="197"/>
      <c r="FRT88" s="197"/>
      <c r="FRU88" s="199"/>
      <c r="FRV88" s="200"/>
      <c r="FRW88" s="201"/>
      <c r="FRX88" s="202"/>
      <c r="FRY88" s="203"/>
      <c r="FRZ88" s="198"/>
      <c r="FSA88" s="195"/>
      <c r="FSB88" s="196"/>
      <c r="FSC88" s="197"/>
      <c r="FSD88" s="198"/>
      <c r="FSE88" s="198"/>
      <c r="FSF88" s="197"/>
      <c r="FSG88" s="197"/>
      <c r="FSH88" s="199"/>
      <c r="FSI88" s="200"/>
      <c r="FSJ88" s="201"/>
      <c r="FSK88" s="202"/>
      <c r="FSL88" s="203"/>
      <c r="FSM88" s="198"/>
      <c r="FSN88" s="195"/>
      <c r="FSO88" s="196"/>
      <c r="FSP88" s="197"/>
      <c r="FSQ88" s="198"/>
      <c r="FSR88" s="198"/>
      <c r="FSS88" s="197"/>
      <c r="FST88" s="197"/>
      <c r="FSU88" s="199"/>
      <c r="FSV88" s="200"/>
      <c r="FSW88" s="201"/>
      <c r="FSX88" s="202"/>
      <c r="FSY88" s="203"/>
      <c r="FSZ88" s="198"/>
      <c r="FTA88" s="195"/>
      <c r="FTB88" s="196"/>
      <c r="FTC88" s="197"/>
      <c r="FTD88" s="198"/>
      <c r="FTE88" s="198"/>
      <c r="FTF88" s="197"/>
      <c r="FTG88" s="197"/>
      <c r="FTH88" s="199"/>
      <c r="FTI88" s="200"/>
      <c r="FTJ88" s="201"/>
      <c r="FTK88" s="202"/>
      <c r="FTL88" s="203"/>
      <c r="FTM88" s="198"/>
      <c r="FTN88" s="195"/>
      <c r="FTO88" s="196"/>
      <c r="FTP88" s="197"/>
      <c r="FTQ88" s="198"/>
      <c r="FTR88" s="198"/>
      <c r="FTS88" s="197"/>
      <c r="FTT88" s="197"/>
      <c r="FTU88" s="199"/>
      <c r="FTV88" s="200"/>
      <c r="FTW88" s="201"/>
      <c r="FTX88" s="202"/>
      <c r="FTY88" s="203"/>
      <c r="FTZ88" s="198"/>
      <c r="FUA88" s="195"/>
      <c r="FUB88" s="196"/>
      <c r="FUC88" s="197"/>
      <c r="FUD88" s="198"/>
      <c r="FUE88" s="198"/>
      <c r="FUF88" s="197"/>
      <c r="FUG88" s="197"/>
      <c r="FUH88" s="199"/>
      <c r="FUI88" s="200"/>
      <c r="FUJ88" s="201"/>
      <c r="FUK88" s="202"/>
      <c r="FUL88" s="203"/>
      <c r="FUM88" s="198"/>
      <c r="FUN88" s="195"/>
      <c r="FUO88" s="196"/>
      <c r="FUP88" s="197"/>
      <c r="FUQ88" s="198"/>
      <c r="FUR88" s="198"/>
      <c r="FUS88" s="197"/>
      <c r="FUT88" s="197"/>
      <c r="FUU88" s="199"/>
      <c r="FUV88" s="200"/>
      <c r="FUW88" s="201"/>
      <c r="FUX88" s="202"/>
      <c r="FUY88" s="203"/>
      <c r="FUZ88" s="198"/>
      <c r="FVA88" s="195"/>
      <c r="FVB88" s="196"/>
      <c r="FVC88" s="197"/>
      <c r="FVD88" s="198"/>
      <c r="FVE88" s="198"/>
      <c r="FVF88" s="197"/>
      <c r="FVG88" s="197"/>
      <c r="FVH88" s="199"/>
      <c r="FVI88" s="200"/>
      <c r="FVJ88" s="201"/>
      <c r="FVK88" s="202"/>
      <c r="FVL88" s="203"/>
      <c r="FVM88" s="198"/>
      <c r="FVN88" s="195"/>
      <c r="FVO88" s="196"/>
      <c r="FVP88" s="197"/>
      <c r="FVQ88" s="198"/>
      <c r="FVR88" s="198"/>
      <c r="FVS88" s="197"/>
      <c r="FVT88" s="197"/>
      <c r="FVU88" s="199"/>
      <c r="FVV88" s="200"/>
      <c r="FVW88" s="201"/>
      <c r="FVX88" s="202"/>
      <c r="FVY88" s="203"/>
      <c r="FVZ88" s="198"/>
      <c r="FWA88" s="195"/>
      <c r="FWB88" s="196"/>
      <c r="FWC88" s="197"/>
      <c r="FWD88" s="198"/>
      <c r="FWE88" s="198"/>
      <c r="FWF88" s="197"/>
      <c r="FWG88" s="197"/>
      <c r="FWH88" s="199"/>
      <c r="FWI88" s="200"/>
      <c r="FWJ88" s="201"/>
      <c r="FWK88" s="202"/>
      <c r="FWL88" s="203"/>
      <c r="FWM88" s="198"/>
      <c r="FWN88" s="195"/>
      <c r="FWO88" s="196"/>
      <c r="FWP88" s="197"/>
      <c r="FWQ88" s="198"/>
      <c r="FWR88" s="198"/>
      <c r="FWS88" s="197"/>
      <c r="FWT88" s="197"/>
      <c r="FWU88" s="199"/>
      <c r="FWV88" s="200"/>
      <c r="FWW88" s="201"/>
      <c r="FWX88" s="202"/>
      <c r="FWY88" s="203"/>
      <c r="FWZ88" s="198"/>
      <c r="FXA88" s="195"/>
      <c r="FXB88" s="196"/>
      <c r="FXC88" s="197"/>
      <c r="FXD88" s="198"/>
      <c r="FXE88" s="198"/>
      <c r="FXF88" s="197"/>
      <c r="FXG88" s="197"/>
      <c r="FXH88" s="199"/>
      <c r="FXI88" s="200"/>
      <c r="FXJ88" s="201"/>
      <c r="FXK88" s="202"/>
      <c r="FXL88" s="203"/>
      <c r="FXM88" s="198"/>
      <c r="FXN88" s="195"/>
      <c r="FXO88" s="196"/>
      <c r="FXP88" s="197"/>
      <c r="FXQ88" s="198"/>
      <c r="FXR88" s="198"/>
      <c r="FXS88" s="197"/>
      <c r="FXT88" s="197"/>
      <c r="FXU88" s="199"/>
      <c r="FXV88" s="200"/>
      <c r="FXW88" s="201"/>
      <c r="FXX88" s="202"/>
      <c r="FXY88" s="203"/>
      <c r="FXZ88" s="198"/>
      <c r="FYA88" s="195"/>
      <c r="FYB88" s="196"/>
      <c r="FYC88" s="197"/>
      <c r="FYD88" s="198"/>
      <c r="FYE88" s="198"/>
      <c r="FYF88" s="197"/>
      <c r="FYG88" s="197"/>
      <c r="FYH88" s="199"/>
      <c r="FYI88" s="200"/>
      <c r="FYJ88" s="201"/>
      <c r="FYK88" s="202"/>
      <c r="FYL88" s="203"/>
      <c r="FYM88" s="198"/>
      <c r="FYN88" s="195"/>
      <c r="FYO88" s="196"/>
      <c r="FYP88" s="197"/>
      <c r="FYQ88" s="198"/>
      <c r="FYR88" s="198"/>
      <c r="FYS88" s="197"/>
      <c r="FYT88" s="197"/>
      <c r="FYU88" s="199"/>
      <c r="FYV88" s="200"/>
      <c r="FYW88" s="201"/>
      <c r="FYX88" s="202"/>
      <c r="FYY88" s="203"/>
      <c r="FYZ88" s="198"/>
      <c r="FZA88" s="195"/>
      <c r="FZB88" s="196"/>
      <c r="FZC88" s="197"/>
      <c r="FZD88" s="198"/>
      <c r="FZE88" s="198"/>
      <c r="FZF88" s="197"/>
      <c r="FZG88" s="197"/>
      <c r="FZH88" s="199"/>
      <c r="FZI88" s="200"/>
      <c r="FZJ88" s="201"/>
      <c r="FZK88" s="202"/>
      <c r="FZL88" s="203"/>
      <c r="FZM88" s="198"/>
      <c r="FZN88" s="195"/>
      <c r="FZO88" s="196"/>
      <c r="FZP88" s="197"/>
      <c r="FZQ88" s="198"/>
      <c r="FZR88" s="198"/>
      <c r="FZS88" s="197"/>
      <c r="FZT88" s="197"/>
      <c r="FZU88" s="199"/>
      <c r="FZV88" s="200"/>
      <c r="FZW88" s="201"/>
      <c r="FZX88" s="202"/>
      <c r="FZY88" s="203"/>
      <c r="FZZ88" s="198"/>
      <c r="GAA88" s="195"/>
      <c r="GAB88" s="196"/>
      <c r="GAC88" s="197"/>
      <c r="GAD88" s="198"/>
      <c r="GAE88" s="198"/>
      <c r="GAF88" s="197"/>
      <c r="GAG88" s="197"/>
      <c r="GAH88" s="199"/>
      <c r="GAI88" s="200"/>
      <c r="GAJ88" s="201"/>
      <c r="GAK88" s="202"/>
      <c r="GAL88" s="203"/>
      <c r="GAM88" s="198"/>
      <c r="GAN88" s="195"/>
      <c r="GAO88" s="196"/>
      <c r="GAP88" s="197"/>
      <c r="GAQ88" s="198"/>
      <c r="GAR88" s="198"/>
      <c r="GAS88" s="197"/>
      <c r="GAT88" s="197"/>
      <c r="GAU88" s="199"/>
      <c r="GAV88" s="200"/>
      <c r="GAW88" s="201"/>
      <c r="GAX88" s="202"/>
      <c r="GAY88" s="203"/>
      <c r="GAZ88" s="198"/>
      <c r="GBA88" s="195"/>
      <c r="GBB88" s="196"/>
      <c r="GBC88" s="197"/>
      <c r="GBD88" s="198"/>
      <c r="GBE88" s="198"/>
      <c r="GBF88" s="197"/>
      <c r="GBG88" s="197"/>
      <c r="GBH88" s="199"/>
      <c r="GBI88" s="200"/>
      <c r="GBJ88" s="201"/>
      <c r="GBK88" s="202"/>
      <c r="GBL88" s="203"/>
      <c r="GBM88" s="198"/>
      <c r="GBN88" s="195"/>
      <c r="GBO88" s="196"/>
      <c r="GBP88" s="197"/>
      <c r="GBQ88" s="198"/>
      <c r="GBR88" s="198"/>
      <c r="GBS88" s="197"/>
      <c r="GBT88" s="197"/>
      <c r="GBU88" s="199"/>
      <c r="GBV88" s="200"/>
      <c r="GBW88" s="201"/>
      <c r="GBX88" s="202"/>
      <c r="GBY88" s="203"/>
      <c r="GBZ88" s="198"/>
      <c r="GCA88" s="195"/>
      <c r="GCB88" s="196"/>
      <c r="GCC88" s="197"/>
      <c r="GCD88" s="198"/>
      <c r="GCE88" s="198"/>
      <c r="GCF88" s="197"/>
      <c r="GCG88" s="197"/>
      <c r="GCH88" s="199"/>
      <c r="GCI88" s="200"/>
      <c r="GCJ88" s="201"/>
      <c r="GCK88" s="202"/>
      <c r="GCL88" s="203"/>
      <c r="GCM88" s="198"/>
      <c r="GCN88" s="195"/>
      <c r="GCO88" s="196"/>
      <c r="GCP88" s="197"/>
      <c r="GCQ88" s="198"/>
      <c r="GCR88" s="198"/>
      <c r="GCS88" s="197"/>
      <c r="GCT88" s="197"/>
      <c r="GCU88" s="199"/>
      <c r="GCV88" s="200"/>
      <c r="GCW88" s="201"/>
      <c r="GCX88" s="202"/>
      <c r="GCY88" s="203"/>
      <c r="GCZ88" s="198"/>
      <c r="GDA88" s="195"/>
      <c r="GDB88" s="196"/>
      <c r="GDC88" s="197"/>
      <c r="GDD88" s="198"/>
      <c r="GDE88" s="198"/>
      <c r="GDF88" s="197"/>
      <c r="GDG88" s="197"/>
      <c r="GDH88" s="199"/>
      <c r="GDI88" s="200"/>
      <c r="GDJ88" s="201"/>
      <c r="GDK88" s="202"/>
      <c r="GDL88" s="203"/>
      <c r="GDM88" s="198"/>
      <c r="GDN88" s="195"/>
      <c r="GDO88" s="196"/>
      <c r="GDP88" s="197"/>
      <c r="GDQ88" s="198"/>
      <c r="GDR88" s="198"/>
      <c r="GDS88" s="197"/>
      <c r="GDT88" s="197"/>
      <c r="GDU88" s="199"/>
      <c r="GDV88" s="200"/>
      <c r="GDW88" s="201"/>
      <c r="GDX88" s="202"/>
      <c r="GDY88" s="203"/>
      <c r="GDZ88" s="198"/>
      <c r="GEA88" s="195"/>
      <c r="GEB88" s="196"/>
      <c r="GEC88" s="197"/>
      <c r="GED88" s="198"/>
      <c r="GEE88" s="198"/>
      <c r="GEF88" s="197"/>
      <c r="GEG88" s="197"/>
      <c r="GEH88" s="199"/>
      <c r="GEI88" s="200"/>
      <c r="GEJ88" s="201"/>
      <c r="GEK88" s="202"/>
      <c r="GEL88" s="203"/>
      <c r="GEM88" s="198"/>
      <c r="GEN88" s="195"/>
      <c r="GEO88" s="196"/>
      <c r="GEP88" s="197"/>
      <c r="GEQ88" s="198"/>
      <c r="GER88" s="198"/>
      <c r="GES88" s="197"/>
      <c r="GET88" s="197"/>
      <c r="GEU88" s="199"/>
      <c r="GEV88" s="200"/>
      <c r="GEW88" s="201"/>
      <c r="GEX88" s="202"/>
      <c r="GEY88" s="203"/>
      <c r="GEZ88" s="198"/>
      <c r="GFA88" s="195"/>
      <c r="GFB88" s="196"/>
      <c r="GFC88" s="197"/>
      <c r="GFD88" s="198"/>
      <c r="GFE88" s="198"/>
      <c r="GFF88" s="197"/>
      <c r="GFG88" s="197"/>
      <c r="GFH88" s="199"/>
      <c r="GFI88" s="200"/>
      <c r="GFJ88" s="201"/>
      <c r="GFK88" s="202"/>
      <c r="GFL88" s="203"/>
      <c r="GFM88" s="198"/>
      <c r="GFN88" s="195"/>
      <c r="GFO88" s="196"/>
      <c r="GFP88" s="197"/>
      <c r="GFQ88" s="198"/>
      <c r="GFR88" s="198"/>
      <c r="GFS88" s="197"/>
      <c r="GFT88" s="197"/>
      <c r="GFU88" s="199"/>
      <c r="GFV88" s="200"/>
      <c r="GFW88" s="201"/>
      <c r="GFX88" s="202"/>
      <c r="GFY88" s="203"/>
      <c r="GFZ88" s="198"/>
      <c r="GGA88" s="195"/>
      <c r="GGB88" s="196"/>
      <c r="GGC88" s="197"/>
      <c r="GGD88" s="198"/>
      <c r="GGE88" s="198"/>
      <c r="GGF88" s="197"/>
      <c r="GGG88" s="197"/>
      <c r="GGH88" s="199"/>
      <c r="GGI88" s="200"/>
      <c r="GGJ88" s="201"/>
      <c r="GGK88" s="202"/>
      <c r="GGL88" s="203"/>
      <c r="GGM88" s="198"/>
      <c r="GGN88" s="195"/>
      <c r="GGO88" s="196"/>
      <c r="GGP88" s="197"/>
      <c r="GGQ88" s="198"/>
      <c r="GGR88" s="198"/>
      <c r="GGS88" s="197"/>
      <c r="GGT88" s="197"/>
      <c r="GGU88" s="199"/>
      <c r="GGV88" s="200"/>
      <c r="GGW88" s="201"/>
      <c r="GGX88" s="202"/>
      <c r="GGY88" s="203"/>
      <c r="GGZ88" s="198"/>
      <c r="GHA88" s="195"/>
      <c r="GHB88" s="196"/>
      <c r="GHC88" s="197"/>
      <c r="GHD88" s="198"/>
      <c r="GHE88" s="198"/>
      <c r="GHF88" s="197"/>
      <c r="GHG88" s="197"/>
      <c r="GHH88" s="199"/>
      <c r="GHI88" s="200"/>
      <c r="GHJ88" s="201"/>
      <c r="GHK88" s="202"/>
      <c r="GHL88" s="203"/>
      <c r="GHM88" s="198"/>
      <c r="GHN88" s="195"/>
      <c r="GHO88" s="196"/>
      <c r="GHP88" s="197"/>
      <c r="GHQ88" s="198"/>
      <c r="GHR88" s="198"/>
      <c r="GHS88" s="197"/>
      <c r="GHT88" s="197"/>
      <c r="GHU88" s="199"/>
      <c r="GHV88" s="200"/>
      <c r="GHW88" s="201"/>
      <c r="GHX88" s="202"/>
      <c r="GHY88" s="203"/>
      <c r="GHZ88" s="198"/>
      <c r="GIA88" s="195"/>
      <c r="GIB88" s="196"/>
      <c r="GIC88" s="197"/>
      <c r="GID88" s="198"/>
      <c r="GIE88" s="198"/>
      <c r="GIF88" s="197"/>
      <c r="GIG88" s="197"/>
      <c r="GIH88" s="199"/>
      <c r="GII88" s="200"/>
      <c r="GIJ88" s="201"/>
      <c r="GIK88" s="202"/>
      <c r="GIL88" s="203"/>
      <c r="GIM88" s="198"/>
      <c r="GIN88" s="195"/>
      <c r="GIO88" s="196"/>
      <c r="GIP88" s="197"/>
      <c r="GIQ88" s="198"/>
      <c r="GIR88" s="198"/>
      <c r="GIS88" s="197"/>
      <c r="GIT88" s="197"/>
      <c r="GIU88" s="199"/>
      <c r="GIV88" s="200"/>
      <c r="GIW88" s="201"/>
      <c r="GIX88" s="202"/>
      <c r="GIY88" s="203"/>
      <c r="GIZ88" s="198"/>
      <c r="GJA88" s="195"/>
      <c r="GJB88" s="196"/>
      <c r="GJC88" s="197"/>
      <c r="GJD88" s="198"/>
      <c r="GJE88" s="198"/>
      <c r="GJF88" s="197"/>
      <c r="GJG88" s="197"/>
      <c r="GJH88" s="199"/>
      <c r="GJI88" s="200"/>
      <c r="GJJ88" s="201"/>
      <c r="GJK88" s="202"/>
      <c r="GJL88" s="203"/>
      <c r="GJM88" s="198"/>
      <c r="GJN88" s="195"/>
      <c r="GJO88" s="196"/>
      <c r="GJP88" s="197"/>
      <c r="GJQ88" s="198"/>
      <c r="GJR88" s="198"/>
      <c r="GJS88" s="197"/>
      <c r="GJT88" s="197"/>
      <c r="GJU88" s="199"/>
      <c r="GJV88" s="200"/>
      <c r="GJW88" s="201"/>
      <c r="GJX88" s="202"/>
      <c r="GJY88" s="203"/>
      <c r="GJZ88" s="198"/>
      <c r="GKA88" s="195"/>
      <c r="GKB88" s="196"/>
      <c r="GKC88" s="197"/>
      <c r="GKD88" s="198"/>
      <c r="GKE88" s="198"/>
      <c r="GKF88" s="197"/>
      <c r="GKG88" s="197"/>
      <c r="GKH88" s="199"/>
      <c r="GKI88" s="200"/>
      <c r="GKJ88" s="201"/>
      <c r="GKK88" s="202"/>
      <c r="GKL88" s="203"/>
      <c r="GKM88" s="198"/>
      <c r="GKN88" s="195"/>
      <c r="GKO88" s="196"/>
      <c r="GKP88" s="197"/>
      <c r="GKQ88" s="198"/>
      <c r="GKR88" s="198"/>
      <c r="GKS88" s="197"/>
      <c r="GKT88" s="197"/>
      <c r="GKU88" s="199"/>
      <c r="GKV88" s="200"/>
      <c r="GKW88" s="201"/>
      <c r="GKX88" s="202"/>
      <c r="GKY88" s="203"/>
      <c r="GKZ88" s="198"/>
      <c r="GLA88" s="195"/>
      <c r="GLB88" s="196"/>
      <c r="GLC88" s="197"/>
      <c r="GLD88" s="198"/>
      <c r="GLE88" s="198"/>
      <c r="GLF88" s="197"/>
      <c r="GLG88" s="197"/>
      <c r="GLH88" s="199"/>
      <c r="GLI88" s="200"/>
      <c r="GLJ88" s="201"/>
      <c r="GLK88" s="202"/>
      <c r="GLL88" s="203"/>
      <c r="GLM88" s="198"/>
      <c r="GLN88" s="195"/>
      <c r="GLO88" s="196"/>
      <c r="GLP88" s="197"/>
      <c r="GLQ88" s="198"/>
      <c r="GLR88" s="198"/>
      <c r="GLS88" s="197"/>
      <c r="GLT88" s="197"/>
      <c r="GLU88" s="199"/>
      <c r="GLV88" s="200"/>
      <c r="GLW88" s="201"/>
      <c r="GLX88" s="202"/>
      <c r="GLY88" s="203"/>
      <c r="GLZ88" s="198"/>
      <c r="GMA88" s="195"/>
      <c r="GMB88" s="196"/>
      <c r="GMC88" s="197"/>
      <c r="GMD88" s="198"/>
      <c r="GME88" s="198"/>
      <c r="GMF88" s="197"/>
      <c r="GMG88" s="197"/>
      <c r="GMH88" s="199"/>
      <c r="GMI88" s="200"/>
      <c r="GMJ88" s="201"/>
      <c r="GMK88" s="202"/>
      <c r="GML88" s="203"/>
      <c r="GMM88" s="198"/>
      <c r="GMN88" s="195"/>
      <c r="GMO88" s="196"/>
      <c r="GMP88" s="197"/>
      <c r="GMQ88" s="198"/>
      <c r="GMR88" s="198"/>
      <c r="GMS88" s="197"/>
      <c r="GMT88" s="197"/>
      <c r="GMU88" s="199"/>
      <c r="GMV88" s="200"/>
      <c r="GMW88" s="201"/>
      <c r="GMX88" s="202"/>
      <c r="GMY88" s="203"/>
      <c r="GMZ88" s="198"/>
      <c r="GNA88" s="195"/>
      <c r="GNB88" s="196"/>
      <c r="GNC88" s="197"/>
      <c r="GND88" s="198"/>
      <c r="GNE88" s="198"/>
      <c r="GNF88" s="197"/>
      <c r="GNG88" s="197"/>
      <c r="GNH88" s="199"/>
      <c r="GNI88" s="200"/>
      <c r="GNJ88" s="201"/>
      <c r="GNK88" s="202"/>
      <c r="GNL88" s="203"/>
      <c r="GNM88" s="198"/>
      <c r="GNN88" s="195"/>
      <c r="GNO88" s="196"/>
      <c r="GNP88" s="197"/>
      <c r="GNQ88" s="198"/>
      <c r="GNR88" s="198"/>
      <c r="GNS88" s="197"/>
      <c r="GNT88" s="197"/>
      <c r="GNU88" s="199"/>
      <c r="GNV88" s="200"/>
      <c r="GNW88" s="201"/>
      <c r="GNX88" s="202"/>
      <c r="GNY88" s="203"/>
      <c r="GNZ88" s="198"/>
      <c r="GOA88" s="195"/>
      <c r="GOB88" s="196"/>
      <c r="GOC88" s="197"/>
      <c r="GOD88" s="198"/>
      <c r="GOE88" s="198"/>
      <c r="GOF88" s="197"/>
      <c r="GOG88" s="197"/>
      <c r="GOH88" s="199"/>
      <c r="GOI88" s="200"/>
      <c r="GOJ88" s="201"/>
      <c r="GOK88" s="202"/>
      <c r="GOL88" s="203"/>
      <c r="GOM88" s="198"/>
      <c r="GON88" s="195"/>
      <c r="GOO88" s="196"/>
      <c r="GOP88" s="197"/>
      <c r="GOQ88" s="198"/>
      <c r="GOR88" s="198"/>
      <c r="GOS88" s="197"/>
      <c r="GOT88" s="197"/>
      <c r="GOU88" s="199"/>
      <c r="GOV88" s="200"/>
      <c r="GOW88" s="201"/>
      <c r="GOX88" s="202"/>
      <c r="GOY88" s="203"/>
      <c r="GOZ88" s="198"/>
      <c r="GPA88" s="195"/>
      <c r="GPB88" s="196"/>
      <c r="GPC88" s="197"/>
      <c r="GPD88" s="198"/>
      <c r="GPE88" s="198"/>
      <c r="GPF88" s="197"/>
      <c r="GPG88" s="197"/>
      <c r="GPH88" s="199"/>
      <c r="GPI88" s="200"/>
      <c r="GPJ88" s="201"/>
      <c r="GPK88" s="202"/>
      <c r="GPL88" s="203"/>
      <c r="GPM88" s="198"/>
      <c r="GPN88" s="195"/>
      <c r="GPO88" s="196"/>
      <c r="GPP88" s="197"/>
      <c r="GPQ88" s="198"/>
      <c r="GPR88" s="198"/>
      <c r="GPS88" s="197"/>
      <c r="GPT88" s="197"/>
      <c r="GPU88" s="199"/>
      <c r="GPV88" s="200"/>
      <c r="GPW88" s="201"/>
      <c r="GPX88" s="202"/>
      <c r="GPY88" s="203"/>
      <c r="GPZ88" s="198"/>
      <c r="GQA88" s="195"/>
      <c r="GQB88" s="196"/>
      <c r="GQC88" s="197"/>
      <c r="GQD88" s="198"/>
      <c r="GQE88" s="198"/>
      <c r="GQF88" s="197"/>
      <c r="GQG88" s="197"/>
      <c r="GQH88" s="199"/>
      <c r="GQI88" s="200"/>
      <c r="GQJ88" s="201"/>
      <c r="GQK88" s="202"/>
      <c r="GQL88" s="203"/>
      <c r="GQM88" s="198"/>
      <c r="GQN88" s="195"/>
      <c r="GQO88" s="196"/>
      <c r="GQP88" s="197"/>
      <c r="GQQ88" s="198"/>
      <c r="GQR88" s="198"/>
      <c r="GQS88" s="197"/>
      <c r="GQT88" s="197"/>
      <c r="GQU88" s="199"/>
      <c r="GQV88" s="200"/>
      <c r="GQW88" s="201"/>
      <c r="GQX88" s="202"/>
      <c r="GQY88" s="203"/>
      <c r="GQZ88" s="198"/>
      <c r="GRA88" s="195"/>
      <c r="GRB88" s="196"/>
      <c r="GRC88" s="197"/>
      <c r="GRD88" s="198"/>
      <c r="GRE88" s="198"/>
      <c r="GRF88" s="197"/>
      <c r="GRG88" s="197"/>
      <c r="GRH88" s="199"/>
      <c r="GRI88" s="200"/>
      <c r="GRJ88" s="201"/>
      <c r="GRK88" s="202"/>
      <c r="GRL88" s="203"/>
      <c r="GRM88" s="198"/>
      <c r="GRN88" s="195"/>
      <c r="GRO88" s="196"/>
      <c r="GRP88" s="197"/>
      <c r="GRQ88" s="198"/>
      <c r="GRR88" s="198"/>
      <c r="GRS88" s="197"/>
      <c r="GRT88" s="197"/>
      <c r="GRU88" s="199"/>
      <c r="GRV88" s="200"/>
      <c r="GRW88" s="201"/>
      <c r="GRX88" s="202"/>
      <c r="GRY88" s="203"/>
      <c r="GRZ88" s="198"/>
      <c r="GSA88" s="195"/>
      <c r="GSB88" s="196"/>
      <c r="GSC88" s="197"/>
      <c r="GSD88" s="198"/>
      <c r="GSE88" s="198"/>
      <c r="GSF88" s="197"/>
      <c r="GSG88" s="197"/>
      <c r="GSH88" s="199"/>
      <c r="GSI88" s="200"/>
      <c r="GSJ88" s="201"/>
      <c r="GSK88" s="202"/>
      <c r="GSL88" s="203"/>
      <c r="GSM88" s="198"/>
      <c r="GSN88" s="195"/>
      <c r="GSO88" s="196"/>
      <c r="GSP88" s="197"/>
      <c r="GSQ88" s="198"/>
      <c r="GSR88" s="198"/>
      <c r="GSS88" s="197"/>
      <c r="GST88" s="197"/>
      <c r="GSU88" s="199"/>
      <c r="GSV88" s="200"/>
      <c r="GSW88" s="201"/>
      <c r="GSX88" s="202"/>
      <c r="GSY88" s="203"/>
      <c r="GSZ88" s="198"/>
      <c r="GTA88" s="195"/>
      <c r="GTB88" s="196"/>
      <c r="GTC88" s="197"/>
      <c r="GTD88" s="198"/>
      <c r="GTE88" s="198"/>
      <c r="GTF88" s="197"/>
      <c r="GTG88" s="197"/>
      <c r="GTH88" s="199"/>
      <c r="GTI88" s="200"/>
      <c r="GTJ88" s="201"/>
      <c r="GTK88" s="202"/>
      <c r="GTL88" s="203"/>
      <c r="GTM88" s="198"/>
      <c r="GTN88" s="195"/>
      <c r="GTO88" s="196"/>
      <c r="GTP88" s="197"/>
      <c r="GTQ88" s="198"/>
      <c r="GTR88" s="198"/>
      <c r="GTS88" s="197"/>
      <c r="GTT88" s="197"/>
      <c r="GTU88" s="199"/>
      <c r="GTV88" s="200"/>
      <c r="GTW88" s="201"/>
      <c r="GTX88" s="202"/>
      <c r="GTY88" s="203"/>
      <c r="GTZ88" s="198"/>
      <c r="GUA88" s="195"/>
      <c r="GUB88" s="196"/>
      <c r="GUC88" s="197"/>
      <c r="GUD88" s="198"/>
      <c r="GUE88" s="198"/>
      <c r="GUF88" s="197"/>
      <c r="GUG88" s="197"/>
      <c r="GUH88" s="199"/>
      <c r="GUI88" s="200"/>
      <c r="GUJ88" s="201"/>
      <c r="GUK88" s="202"/>
      <c r="GUL88" s="203"/>
      <c r="GUM88" s="198"/>
      <c r="GUN88" s="195"/>
      <c r="GUO88" s="196"/>
      <c r="GUP88" s="197"/>
      <c r="GUQ88" s="198"/>
      <c r="GUR88" s="198"/>
      <c r="GUS88" s="197"/>
      <c r="GUT88" s="197"/>
      <c r="GUU88" s="199"/>
      <c r="GUV88" s="200"/>
      <c r="GUW88" s="201"/>
      <c r="GUX88" s="202"/>
      <c r="GUY88" s="203"/>
      <c r="GUZ88" s="198"/>
      <c r="GVA88" s="195"/>
      <c r="GVB88" s="196"/>
      <c r="GVC88" s="197"/>
      <c r="GVD88" s="198"/>
      <c r="GVE88" s="198"/>
      <c r="GVF88" s="197"/>
      <c r="GVG88" s="197"/>
      <c r="GVH88" s="199"/>
      <c r="GVI88" s="200"/>
      <c r="GVJ88" s="201"/>
      <c r="GVK88" s="202"/>
      <c r="GVL88" s="203"/>
      <c r="GVM88" s="198"/>
      <c r="GVN88" s="195"/>
      <c r="GVO88" s="196"/>
      <c r="GVP88" s="197"/>
      <c r="GVQ88" s="198"/>
      <c r="GVR88" s="198"/>
      <c r="GVS88" s="197"/>
      <c r="GVT88" s="197"/>
      <c r="GVU88" s="199"/>
      <c r="GVV88" s="200"/>
      <c r="GVW88" s="201"/>
      <c r="GVX88" s="202"/>
      <c r="GVY88" s="203"/>
      <c r="GVZ88" s="198"/>
      <c r="GWA88" s="195"/>
      <c r="GWB88" s="196"/>
      <c r="GWC88" s="197"/>
      <c r="GWD88" s="198"/>
      <c r="GWE88" s="198"/>
      <c r="GWF88" s="197"/>
      <c r="GWG88" s="197"/>
      <c r="GWH88" s="199"/>
      <c r="GWI88" s="200"/>
      <c r="GWJ88" s="201"/>
      <c r="GWK88" s="202"/>
      <c r="GWL88" s="203"/>
      <c r="GWM88" s="198"/>
      <c r="GWN88" s="195"/>
      <c r="GWO88" s="196"/>
      <c r="GWP88" s="197"/>
      <c r="GWQ88" s="198"/>
      <c r="GWR88" s="198"/>
      <c r="GWS88" s="197"/>
      <c r="GWT88" s="197"/>
      <c r="GWU88" s="199"/>
      <c r="GWV88" s="200"/>
      <c r="GWW88" s="201"/>
      <c r="GWX88" s="202"/>
      <c r="GWY88" s="203"/>
      <c r="GWZ88" s="198"/>
      <c r="GXA88" s="195"/>
      <c r="GXB88" s="196"/>
      <c r="GXC88" s="197"/>
      <c r="GXD88" s="198"/>
      <c r="GXE88" s="198"/>
      <c r="GXF88" s="197"/>
      <c r="GXG88" s="197"/>
      <c r="GXH88" s="199"/>
      <c r="GXI88" s="200"/>
      <c r="GXJ88" s="201"/>
      <c r="GXK88" s="202"/>
      <c r="GXL88" s="203"/>
      <c r="GXM88" s="198"/>
      <c r="GXN88" s="195"/>
      <c r="GXO88" s="196"/>
      <c r="GXP88" s="197"/>
      <c r="GXQ88" s="198"/>
      <c r="GXR88" s="198"/>
      <c r="GXS88" s="197"/>
      <c r="GXT88" s="197"/>
      <c r="GXU88" s="199"/>
      <c r="GXV88" s="200"/>
      <c r="GXW88" s="201"/>
      <c r="GXX88" s="202"/>
      <c r="GXY88" s="203"/>
      <c r="GXZ88" s="198"/>
      <c r="GYA88" s="195"/>
      <c r="GYB88" s="196"/>
      <c r="GYC88" s="197"/>
      <c r="GYD88" s="198"/>
      <c r="GYE88" s="198"/>
      <c r="GYF88" s="197"/>
      <c r="GYG88" s="197"/>
      <c r="GYH88" s="199"/>
      <c r="GYI88" s="200"/>
      <c r="GYJ88" s="201"/>
      <c r="GYK88" s="202"/>
      <c r="GYL88" s="203"/>
      <c r="GYM88" s="198"/>
      <c r="GYN88" s="195"/>
      <c r="GYO88" s="196"/>
      <c r="GYP88" s="197"/>
      <c r="GYQ88" s="198"/>
      <c r="GYR88" s="198"/>
      <c r="GYS88" s="197"/>
      <c r="GYT88" s="197"/>
      <c r="GYU88" s="199"/>
      <c r="GYV88" s="200"/>
      <c r="GYW88" s="201"/>
      <c r="GYX88" s="202"/>
      <c r="GYY88" s="203"/>
      <c r="GYZ88" s="198"/>
      <c r="GZA88" s="195"/>
      <c r="GZB88" s="196"/>
      <c r="GZC88" s="197"/>
      <c r="GZD88" s="198"/>
      <c r="GZE88" s="198"/>
      <c r="GZF88" s="197"/>
      <c r="GZG88" s="197"/>
      <c r="GZH88" s="199"/>
      <c r="GZI88" s="200"/>
      <c r="GZJ88" s="201"/>
      <c r="GZK88" s="202"/>
      <c r="GZL88" s="203"/>
      <c r="GZM88" s="198"/>
      <c r="GZN88" s="195"/>
      <c r="GZO88" s="196"/>
      <c r="GZP88" s="197"/>
      <c r="GZQ88" s="198"/>
      <c r="GZR88" s="198"/>
      <c r="GZS88" s="197"/>
      <c r="GZT88" s="197"/>
      <c r="GZU88" s="199"/>
      <c r="GZV88" s="200"/>
      <c r="GZW88" s="201"/>
      <c r="GZX88" s="202"/>
      <c r="GZY88" s="203"/>
      <c r="GZZ88" s="198"/>
      <c r="HAA88" s="195"/>
      <c r="HAB88" s="196"/>
      <c r="HAC88" s="197"/>
      <c r="HAD88" s="198"/>
      <c r="HAE88" s="198"/>
      <c r="HAF88" s="197"/>
      <c r="HAG88" s="197"/>
      <c r="HAH88" s="199"/>
      <c r="HAI88" s="200"/>
      <c r="HAJ88" s="201"/>
      <c r="HAK88" s="202"/>
      <c r="HAL88" s="203"/>
      <c r="HAM88" s="198"/>
      <c r="HAN88" s="195"/>
      <c r="HAO88" s="196"/>
      <c r="HAP88" s="197"/>
      <c r="HAQ88" s="198"/>
      <c r="HAR88" s="198"/>
      <c r="HAS88" s="197"/>
      <c r="HAT88" s="197"/>
      <c r="HAU88" s="199"/>
      <c r="HAV88" s="200"/>
      <c r="HAW88" s="201"/>
      <c r="HAX88" s="202"/>
      <c r="HAY88" s="203"/>
      <c r="HAZ88" s="198"/>
      <c r="HBA88" s="195"/>
      <c r="HBB88" s="196"/>
      <c r="HBC88" s="197"/>
      <c r="HBD88" s="198"/>
      <c r="HBE88" s="198"/>
      <c r="HBF88" s="197"/>
      <c r="HBG88" s="197"/>
      <c r="HBH88" s="199"/>
      <c r="HBI88" s="200"/>
      <c r="HBJ88" s="201"/>
      <c r="HBK88" s="202"/>
      <c r="HBL88" s="203"/>
      <c r="HBM88" s="198"/>
      <c r="HBN88" s="195"/>
      <c r="HBO88" s="196"/>
      <c r="HBP88" s="197"/>
      <c r="HBQ88" s="198"/>
      <c r="HBR88" s="198"/>
      <c r="HBS88" s="197"/>
      <c r="HBT88" s="197"/>
      <c r="HBU88" s="199"/>
      <c r="HBV88" s="200"/>
      <c r="HBW88" s="201"/>
      <c r="HBX88" s="202"/>
      <c r="HBY88" s="203"/>
      <c r="HBZ88" s="198"/>
      <c r="HCA88" s="195"/>
      <c r="HCB88" s="196"/>
      <c r="HCC88" s="197"/>
      <c r="HCD88" s="198"/>
      <c r="HCE88" s="198"/>
      <c r="HCF88" s="197"/>
      <c r="HCG88" s="197"/>
      <c r="HCH88" s="199"/>
      <c r="HCI88" s="200"/>
      <c r="HCJ88" s="201"/>
      <c r="HCK88" s="202"/>
      <c r="HCL88" s="203"/>
      <c r="HCM88" s="198"/>
      <c r="HCN88" s="195"/>
      <c r="HCO88" s="196"/>
      <c r="HCP88" s="197"/>
      <c r="HCQ88" s="198"/>
      <c r="HCR88" s="198"/>
      <c r="HCS88" s="197"/>
      <c r="HCT88" s="197"/>
      <c r="HCU88" s="199"/>
      <c r="HCV88" s="200"/>
      <c r="HCW88" s="201"/>
      <c r="HCX88" s="202"/>
      <c r="HCY88" s="203"/>
      <c r="HCZ88" s="198"/>
      <c r="HDA88" s="195"/>
      <c r="HDB88" s="196"/>
      <c r="HDC88" s="197"/>
      <c r="HDD88" s="198"/>
      <c r="HDE88" s="198"/>
      <c r="HDF88" s="197"/>
      <c r="HDG88" s="197"/>
      <c r="HDH88" s="199"/>
      <c r="HDI88" s="200"/>
      <c r="HDJ88" s="201"/>
      <c r="HDK88" s="202"/>
      <c r="HDL88" s="203"/>
      <c r="HDM88" s="198"/>
      <c r="HDN88" s="195"/>
      <c r="HDO88" s="196"/>
      <c r="HDP88" s="197"/>
      <c r="HDQ88" s="198"/>
      <c r="HDR88" s="198"/>
      <c r="HDS88" s="197"/>
      <c r="HDT88" s="197"/>
      <c r="HDU88" s="199"/>
      <c r="HDV88" s="200"/>
      <c r="HDW88" s="201"/>
      <c r="HDX88" s="202"/>
      <c r="HDY88" s="203"/>
      <c r="HDZ88" s="198"/>
      <c r="HEA88" s="195"/>
      <c r="HEB88" s="196"/>
      <c r="HEC88" s="197"/>
      <c r="HED88" s="198"/>
      <c r="HEE88" s="198"/>
      <c r="HEF88" s="197"/>
      <c r="HEG88" s="197"/>
      <c r="HEH88" s="199"/>
      <c r="HEI88" s="200"/>
      <c r="HEJ88" s="201"/>
      <c r="HEK88" s="202"/>
      <c r="HEL88" s="203"/>
      <c r="HEM88" s="198"/>
      <c r="HEN88" s="195"/>
      <c r="HEO88" s="196"/>
      <c r="HEP88" s="197"/>
      <c r="HEQ88" s="198"/>
      <c r="HER88" s="198"/>
      <c r="HES88" s="197"/>
      <c r="HET88" s="197"/>
      <c r="HEU88" s="199"/>
      <c r="HEV88" s="200"/>
      <c r="HEW88" s="201"/>
      <c r="HEX88" s="202"/>
      <c r="HEY88" s="203"/>
      <c r="HEZ88" s="198"/>
      <c r="HFA88" s="195"/>
      <c r="HFB88" s="196"/>
      <c r="HFC88" s="197"/>
      <c r="HFD88" s="198"/>
      <c r="HFE88" s="198"/>
      <c r="HFF88" s="197"/>
      <c r="HFG88" s="197"/>
      <c r="HFH88" s="199"/>
      <c r="HFI88" s="200"/>
      <c r="HFJ88" s="201"/>
      <c r="HFK88" s="202"/>
      <c r="HFL88" s="203"/>
      <c r="HFM88" s="198"/>
      <c r="HFN88" s="195"/>
      <c r="HFO88" s="196"/>
      <c r="HFP88" s="197"/>
      <c r="HFQ88" s="198"/>
      <c r="HFR88" s="198"/>
      <c r="HFS88" s="197"/>
      <c r="HFT88" s="197"/>
      <c r="HFU88" s="199"/>
      <c r="HFV88" s="200"/>
      <c r="HFW88" s="201"/>
      <c r="HFX88" s="202"/>
      <c r="HFY88" s="203"/>
      <c r="HFZ88" s="198"/>
      <c r="HGA88" s="195"/>
      <c r="HGB88" s="196"/>
      <c r="HGC88" s="197"/>
      <c r="HGD88" s="198"/>
      <c r="HGE88" s="198"/>
      <c r="HGF88" s="197"/>
      <c r="HGG88" s="197"/>
      <c r="HGH88" s="199"/>
      <c r="HGI88" s="200"/>
      <c r="HGJ88" s="201"/>
      <c r="HGK88" s="202"/>
      <c r="HGL88" s="203"/>
      <c r="HGM88" s="198"/>
      <c r="HGN88" s="195"/>
      <c r="HGO88" s="196"/>
      <c r="HGP88" s="197"/>
      <c r="HGQ88" s="198"/>
      <c r="HGR88" s="198"/>
      <c r="HGS88" s="197"/>
      <c r="HGT88" s="197"/>
      <c r="HGU88" s="199"/>
      <c r="HGV88" s="200"/>
      <c r="HGW88" s="201"/>
      <c r="HGX88" s="202"/>
      <c r="HGY88" s="203"/>
      <c r="HGZ88" s="198"/>
      <c r="HHA88" s="195"/>
      <c r="HHB88" s="196"/>
      <c r="HHC88" s="197"/>
      <c r="HHD88" s="198"/>
      <c r="HHE88" s="198"/>
      <c r="HHF88" s="197"/>
      <c r="HHG88" s="197"/>
      <c r="HHH88" s="199"/>
      <c r="HHI88" s="200"/>
      <c r="HHJ88" s="201"/>
      <c r="HHK88" s="202"/>
      <c r="HHL88" s="203"/>
      <c r="HHM88" s="198"/>
      <c r="HHN88" s="195"/>
      <c r="HHO88" s="196"/>
      <c r="HHP88" s="197"/>
      <c r="HHQ88" s="198"/>
      <c r="HHR88" s="198"/>
      <c r="HHS88" s="197"/>
      <c r="HHT88" s="197"/>
      <c r="HHU88" s="199"/>
      <c r="HHV88" s="200"/>
      <c r="HHW88" s="201"/>
      <c r="HHX88" s="202"/>
      <c r="HHY88" s="203"/>
      <c r="HHZ88" s="198"/>
      <c r="HIA88" s="195"/>
      <c r="HIB88" s="196"/>
      <c r="HIC88" s="197"/>
      <c r="HID88" s="198"/>
      <c r="HIE88" s="198"/>
      <c r="HIF88" s="197"/>
      <c r="HIG88" s="197"/>
      <c r="HIH88" s="199"/>
      <c r="HII88" s="200"/>
      <c r="HIJ88" s="201"/>
      <c r="HIK88" s="202"/>
      <c r="HIL88" s="203"/>
      <c r="HIM88" s="198"/>
      <c r="HIN88" s="195"/>
      <c r="HIO88" s="196"/>
      <c r="HIP88" s="197"/>
      <c r="HIQ88" s="198"/>
      <c r="HIR88" s="198"/>
      <c r="HIS88" s="197"/>
      <c r="HIT88" s="197"/>
      <c r="HIU88" s="199"/>
      <c r="HIV88" s="200"/>
      <c r="HIW88" s="201"/>
      <c r="HIX88" s="202"/>
      <c r="HIY88" s="203"/>
      <c r="HIZ88" s="198"/>
      <c r="HJA88" s="195"/>
      <c r="HJB88" s="196"/>
      <c r="HJC88" s="197"/>
      <c r="HJD88" s="198"/>
      <c r="HJE88" s="198"/>
      <c r="HJF88" s="197"/>
      <c r="HJG88" s="197"/>
      <c r="HJH88" s="199"/>
      <c r="HJI88" s="200"/>
      <c r="HJJ88" s="201"/>
      <c r="HJK88" s="202"/>
      <c r="HJL88" s="203"/>
      <c r="HJM88" s="198"/>
      <c r="HJN88" s="195"/>
      <c r="HJO88" s="196"/>
      <c r="HJP88" s="197"/>
      <c r="HJQ88" s="198"/>
      <c r="HJR88" s="198"/>
      <c r="HJS88" s="197"/>
      <c r="HJT88" s="197"/>
      <c r="HJU88" s="199"/>
      <c r="HJV88" s="200"/>
      <c r="HJW88" s="201"/>
      <c r="HJX88" s="202"/>
      <c r="HJY88" s="203"/>
      <c r="HJZ88" s="198"/>
      <c r="HKA88" s="195"/>
      <c r="HKB88" s="196"/>
      <c r="HKC88" s="197"/>
      <c r="HKD88" s="198"/>
      <c r="HKE88" s="198"/>
      <c r="HKF88" s="197"/>
      <c r="HKG88" s="197"/>
      <c r="HKH88" s="199"/>
      <c r="HKI88" s="200"/>
      <c r="HKJ88" s="201"/>
      <c r="HKK88" s="202"/>
      <c r="HKL88" s="203"/>
      <c r="HKM88" s="198"/>
      <c r="HKN88" s="195"/>
      <c r="HKO88" s="196"/>
      <c r="HKP88" s="197"/>
      <c r="HKQ88" s="198"/>
      <c r="HKR88" s="198"/>
      <c r="HKS88" s="197"/>
      <c r="HKT88" s="197"/>
      <c r="HKU88" s="199"/>
      <c r="HKV88" s="200"/>
      <c r="HKW88" s="201"/>
      <c r="HKX88" s="202"/>
      <c r="HKY88" s="203"/>
      <c r="HKZ88" s="198"/>
      <c r="HLA88" s="195"/>
      <c r="HLB88" s="196"/>
      <c r="HLC88" s="197"/>
      <c r="HLD88" s="198"/>
      <c r="HLE88" s="198"/>
      <c r="HLF88" s="197"/>
      <c r="HLG88" s="197"/>
      <c r="HLH88" s="199"/>
      <c r="HLI88" s="200"/>
      <c r="HLJ88" s="201"/>
      <c r="HLK88" s="202"/>
      <c r="HLL88" s="203"/>
      <c r="HLM88" s="198"/>
      <c r="HLN88" s="195"/>
      <c r="HLO88" s="196"/>
      <c r="HLP88" s="197"/>
      <c r="HLQ88" s="198"/>
      <c r="HLR88" s="198"/>
      <c r="HLS88" s="197"/>
      <c r="HLT88" s="197"/>
      <c r="HLU88" s="199"/>
      <c r="HLV88" s="200"/>
      <c r="HLW88" s="201"/>
      <c r="HLX88" s="202"/>
      <c r="HLY88" s="203"/>
      <c r="HLZ88" s="198"/>
      <c r="HMA88" s="195"/>
      <c r="HMB88" s="196"/>
      <c r="HMC88" s="197"/>
      <c r="HMD88" s="198"/>
      <c r="HME88" s="198"/>
      <c r="HMF88" s="197"/>
      <c r="HMG88" s="197"/>
      <c r="HMH88" s="199"/>
      <c r="HMI88" s="200"/>
      <c r="HMJ88" s="201"/>
      <c r="HMK88" s="202"/>
      <c r="HML88" s="203"/>
      <c r="HMM88" s="198"/>
      <c r="HMN88" s="195"/>
      <c r="HMO88" s="196"/>
      <c r="HMP88" s="197"/>
      <c r="HMQ88" s="198"/>
      <c r="HMR88" s="198"/>
      <c r="HMS88" s="197"/>
      <c r="HMT88" s="197"/>
      <c r="HMU88" s="199"/>
      <c r="HMV88" s="200"/>
      <c r="HMW88" s="201"/>
      <c r="HMX88" s="202"/>
      <c r="HMY88" s="203"/>
      <c r="HMZ88" s="198"/>
      <c r="HNA88" s="195"/>
      <c r="HNB88" s="196"/>
      <c r="HNC88" s="197"/>
      <c r="HND88" s="198"/>
      <c r="HNE88" s="198"/>
      <c r="HNF88" s="197"/>
      <c r="HNG88" s="197"/>
      <c r="HNH88" s="199"/>
      <c r="HNI88" s="200"/>
      <c r="HNJ88" s="201"/>
      <c r="HNK88" s="202"/>
      <c r="HNL88" s="203"/>
      <c r="HNM88" s="198"/>
      <c r="HNN88" s="195"/>
      <c r="HNO88" s="196"/>
      <c r="HNP88" s="197"/>
      <c r="HNQ88" s="198"/>
      <c r="HNR88" s="198"/>
      <c r="HNS88" s="197"/>
      <c r="HNT88" s="197"/>
      <c r="HNU88" s="199"/>
      <c r="HNV88" s="200"/>
      <c r="HNW88" s="201"/>
      <c r="HNX88" s="202"/>
      <c r="HNY88" s="203"/>
      <c r="HNZ88" s="198"/>
      <c r="HOA88" s="195"/>
      <c r="HOB88" s="196"/>
      <c r="HOC88" s="197"/>
      <c r="HOD88" s="198"/>
      <c r="HOE88" s="198"/>
      <c r="HOF88" s="197"/>
      <c r="HOG88" s="197"/>
      <c r="HOH88" s="199"/>
      <c r="HOI88" s="200"/>
      <c r="HOJ88" s="201"/>
      <c r="HOK88" s="202"/>
      <c r="HOL88" s="203"/>
      <c r="HOM88" s="198"/>
      <c r="HON88" s="195"/>
      <c r="HOO88" s="196"/>
      <c r="HOP88" s="197"/>
      <c r="HOQ88" s="198"/>
      <c r="HOR88" s="198"/>
      <c r="HOS88" s="197"/>
      <c r="HOT88" s="197"/>
      <c r="HOU88" s="199"/>
      <c r="HOV88" s="200"/>
      <c r="HOW88" s="201"/>
      <c r="HOX88" s="202"/>
      <c r="HOY88" s="203"/>
      <c r="HOZ88" s="198"/>
      <c r="HPA88" s="195"/>
      <c r="HPB88" s="196"/>
      <c r="HPC88" s="197"/>
      <c r="HPD88" s="198"/>
      <c r="HPE88" s="198"/>
      <c r="HPF88" s="197"/>
      <c r="HPG88" s="197"/>
      <c r="HPH88" s="199"/>
      <c r="HPI88" s="200"/>
      <c r="HPJ88" s="201"/>
      <c r="HPK88" s="202"/>
      <c r="HPL88" s="203"/>
      <c r="HPM88" s="198"/>
      <c r="HPN88" s="195"/>
      <c r="HPO88" s="196"/>
      <c r="HPP88" s="197"/>
      <c r="HPQ88" s="198"/>
      <c r="HPR88" s="198"/>
      <c r="HPS88" s="197"/>
      <c r="HPT88" s="197"/>
      <c r="HPU88" s="199"/>
      <c r="HPV88" s="200"/>
      <c r="HPW88" s="201"/>
      <c r="HPX88" s="202"/>
      <c r="HPY88" s="203"/>
      <c r="HPZ88" s="198"/>
      <c r="HQA88" s="195"/>
      <c r="HQB88" s="196"/>
      <c r="HQC88" s="197"/>
      <c r="HQD88" s="198"/>
      <c r="HQE88" s="198"/>
      <c r="HQF88" s="197"/>
      <c r="HQG88" s="197"/>
      <c r="HQH88" s="199"/>
      <c r="HQI88" s="200"/>
      <c r="HQJ88" s="201"/>
      <c r="HQK88" s="202"/>
      <c r="HQL88" s="203"/>
      <c r="HQM88" s="198"/>
      <c r="HQN88" s="195"/>
      <c r="HQO88" s="196"/>
      <c r="HQP88" s="197"/>
      <c r="HQQ88" s="198"/>
      <c r="HQR88" s="198"/>
      <c r="HQS88" s="197"/>
      <c r="HQT88" s="197"/>
      <c r="HQU88" s="199"/>
      <c r="HQV88" s="200"/>
      <c r="HQW88" s="201"/>
      <c r="HQX88" s="202"/>
      <c r="HQY88" s="203"/>
      <c r="HQZ88" s="198"/>
      <c r="HRA88" s="195"/>
      <c r="HRB88" s="196"/>
      <c r="HRC88" s="197"/>
      <c r="HRD88" s="198"/>
      <c r="HRE88" s="198"/>
      <c r="HRF88" s="197"/>
      <c r="HRG88" s="197"/>
      <c r="HRH88" s="199"/>
      <c r="HRI88" s="200"/>
      <c r="HRJ88" s="201"/>
      <c r="HRK88" s="202"/>
      <c r="HRL88" s="203"/>
      <c r="HRM88" s="198"/>
      <c r="HRN88" s="195"/>
      <c r="HRO88" s="196"/>
      <c r="HRP88" s="197"/>
      <c r="HRQ88" s="198"/>
      <c r="HRR88" s="198"/>
      <c r="HRS88" s="197"/>
      <c r="HRT88" s="197"/>
      <c r="HRU88" s="199"/>
      <c r="HRV88" s="200"/>
      <c r="HRW88" s="201"/>
      <c r="HRX88" s="202"/>
      <c r="HRY88" s="203"/>
      <c r="HRZ88" s="198"/>
      <c r="HSA88" s="195"/>
      <c r="HSB88" s="196"/>
      <c r="HSC88" s="197"/>
      <c r="HSD88" s="198"/>
      <c r="HSE88" s="198"/>
      <c r="HSF88" s="197"/>
      <c r="HSG88" s="197"/>
      <c r="HSH88" s="199"/>
      <c r="HSI88" s="200"/>
      <c r="HSJ88" s="201"/>
      <c r="HSK88" s="202"/>
      <c r="HSL88" s="203"/>
      <c r="HSM88" s="198"/>
      <c r="HSN88" s="195"/>
      <c r="HSO88" s="196"/>
      <c r="HSP88" s="197"/>
      <c r="HSQ88" s="198"/>
      <c r="HSR88" s="198"/>
      <c r="HSS88" s="197"/>
      <c r="HST88" s="197"/>
      <c r="HSU88" s="199"/>
      <c r="HSV88" s="200"/>
      <c r="HSW88" s="201"/>
      <c r="HSX88" s="202"/>
      <c r="HSY88" s="203"/>
      <c r="HSZ88" s="198"/>
      <c r="HTA88" s="195"/>
      <c r="HTB88" s="196"/>
      <c r="HTC88" s="197"/>
      <c r="HTD88" s="198"/>
      <c r="HTE88" s="198"/>
      <c r="HTF88" s="197"/>
      <c r="HTG88" s="197"/>
      <c r="HTH88" s="199"/>
      <c r="HTI88" s="200"/>
      <c r="HTJ88" s="201"/>
      <c r="HTK88" s="202"/>
      <c r="HTL88" s="203"/>
      <c r="HTM88" s="198"/>
      <c r="HTN88" s="195"/>
      <c r="HTO88" s="196"/>
      <c r="HTP88" s="197"/>
      <c r="HTQ88" s="198"/>
      <c r="HTR88" s="198"/>
      <c r="HTS88" s="197"/>
      <c r="HTT88" s="197"/>
      <c r="HTU88" s="199"/>
      <c r="HTV88" s="200"/>
      <c r="HTW88" s="201"/>
      <c r="HTX88" s="202"/>
      <c r="HTY88" s="203"/>
      <c r="HTZ88" s="198"/>
      <c r="HUA88" s="195"/>
      <c r="HUB88" s="196"/>
      <c r="HUC88" s="197"/>
      <c r="HUD88" s="198"/>
      <c r="HUE88" s="198"/>
      <c r="HUF88" s="197"/>
      <c r="HUG88" s="197"/>
      <c r="HUH88" s="199"/>
      <c r="HUI88" s="200"/>
      <c r="HUJ88" s="201"/>
      <c r="HUK88" s="202"/>
      <c r="HUL88" s="203"/>
      <c r="HUM88" s="198"/>
      <c r="HUN88" s="195"/>
      <c r="HUO88" s="196"/>
      <c r="HUP88" s="197"/>
      <c r="HUQ88" s="198"/>
      <c r="HUR88" s="198"/>
      <c r="HUS88" s="197"/>
      <c r="HUT88" s="197"/>
      <c r="HUU88" s="199"/>
      <c r="HUV88" s="200"/>
      <c r="HUW88" s="201"/>
      <c r="HUX88" s="202"/>
      <c r="HUY88" s="203"/>
      <c r="HUZ88" s="198"/>
      <c r="HVA88" s="195"/>
      <c r="HVB88" s="196"/>
      <c r="HVC88" s="197"/>
      <c r="HVD88" s="198"/>
      <c r="HVE88" s="198"/>
      <c r="HVF88" s="197"/>
      <c r="HVG88" s="197"/>
      <c r="HVH88" s="199"/>
      <c r="HVI88" s="200"/>
      <c r="HVJ88" s="201"/>
      <c r="HVK88" s="202"/>
      <c r="HVL88" s="203"/>
      <c r="HVM88" s="198"/>
      <c r="HVN88" s="195"/>
      <c r="HVO88" s="196"/>
      <c r="HVP88" s="197"/>
      <c r="HVQ88" s="198"/>
      <c r="HVR88" s="198"/>
      <c r="HVS88" s="197"/>
      <c r="HVT88" s="197"/>
      <c r="HVU88" s="199"/>
      <c r="HVV88" s="200"/>
      <c r="HVW88" s="201"/>
      <c r="HVX88" s="202"/>
      <c r="HVY88" s="203"/>
      <c r="HVZ88" s="198"/>
      <c r="HWA88" s="195"/>
      <c r="HWB88" s="196"/>
      <c r="HWC88" s="197"/>
      <c r="HWD88" s="198"/>
      <c r="HWE88" s="198"/>
      <c r="HWF88" s="197"/>
      <c r="HWG88" s="197"/>
      <c r="HWH88" s="199"/>
      <c r="HWI88" s="200"/>
      <c r="HWJ88" s="201"/>
      <c r="HWK88" s="202"/>
      <c r="HWL88" s="203"/>
      <c r="HWM88" s="198"/>
      <c r="HWN88" s="195"/>
      <c r="HWO88" s="196"/>
      <c r="HWP88" s="197"/>
      <c r="HWQ88" s="198"/>
      <c r="HWR88" s="198"/>
      <c r="HWS88" s="197"/>
      <c r="HWT88" s="197"/>
      <c r="HWU88" s="199"/>
      <c r="HWV88" s="200"/>
      <c r="HWW88" s="201"/>
      <c r="HWX88" s="202"/>
      <c r="HWY88" s="203"/>
      <c r="HWZ88" s="198"/>
      <c r="HXA88" s="195"/>
      <c r="HXB88" s="196"/>
      <c r="HXC88" s="197"/>
      <c r="HXD88" s="198"/>
      <c r="HXE88" s="198"/>
      <c r="HXF88" s="197"/>
      <c r="HXG88" s="197"/>
      <c r="HXH88" s="199"/>
      <c r="HXI88" s="200"/>
      <c r="HXJ88" s="201"/>
      <c r="HXK88" s="202"/>
      <c r="HXL88" s="203"/>
      <c r="HXM88" s="198"/>
      <c r="HXN88" s="195"/>
      <c r="HXO88" s="196"/>
      <c r="HXP88" s="197"/>
      <c r="HXQ88" s="198"/>
      <c r="HXR88" s="198"/>
      <c r="HXS88" s="197"/>
      <c r="HXT88" s="197"/>
      <c r="HXU88" s="199"/>
      <c r="HXV88" s="200"/>
      <c r="HXW88" s="201"/>
      <c r="HXX88" s="202"/>
      <c r="HXY88" s="203"/>
      <c r="HXZ88" s="198"/>
      <c r="HYA88" s="195"/>
      <c r="HYB88" s="196"/>
      <c r="HYC88" s="197"/>
      <c r="HYD88" s="198"/>
      <c r="HYE88" s="198"/>
      <c r="HYF88" s="197"/>
      <c r="HYG88" s="197"/>
      <c r="HYH88" s="199"/>
      <c r="HYI88" s="200"/>
      <c r="HYJ88" s="201"/>
      <c r="HYK88" s="202"/>
      <c r="HYL88" s="203"/>
      <c r="HYM88" s="198"/>
      <c r="HYN88" s="195"/>
      <c r="HYO88" s="196"/>
      <c r="HYP88" s="197"/>
      <c r="HYQ88" s="198"/>
      <c r="HYR88" s="198"/>
      <c r="HYS88" s="197"/>
      <c r="HYT88" s="197"/>
      <c r="HYU88" s="199"/>
      <c r="HYV88" s="200"/>
      <c r="HYW88" s="201"/>
      <c r="HYX88" s="202"/>
      <c r="HYY88" s="203"/>
      <c r="HYZ88" s="198"/>
      <c r="HZA88" s="195"/>
      <c r="HZB88" s="196"/>
      <c r="HZC88" s="197"/>
      <c r="HZD88" s="198"/>
      <c r="HZE88" s="198"/>
      <c r="HZF88" s="197"/>
      <c r="HZG88" s="197"/>
      <c r="HZH88" s="199"/>
      <c r="HZI88" s="200"/>
      <c r="HZJ88" s="201"/>
      <c r="HZK88" s="202"/>
      <c r="HZL88" s="203"/>
      <c r="HZM88" s="198"/>
      <c r="HZN88" s="195"/>
      <c r="HZO88" s="196"/>
      <c r="HZP88" s="197"/>
      <c r="HZQ88" s="198"/>
      <c r="HZR88" s="198"/>
      <c r="HZS88" s="197"/>
      <c r="HZT88" s="197"/>
      <c r="HZU88" s="199"/>
      <c r="HZV88" s="200"/>
      <c r="HZW88" s="201"/>
      <c r="HZX88" s="202"/>
      <c r="HZY88" s="203"/>
      <c r="HZZ88" s="198"/>
      <c r="IAA88" s="195"/>
      <c r="IAB88" s="196"/>
      <c r="IAC88" s="197"/>
      <c r="IAD88" s="198"/>
      <c r="IAE88" s="198"/>
      <c r="IAF88" s="197"/>
      <c r="IAG88" s="197"/>
      <c r="IAH88" s="199"/>
      <c r="IAI88" s="200"/>
      <c r="IAJ88" s="201"/>
      <c r="IAK88" s="202"/>
      <c r="IAL88" s="203"/>
      <c r="IAM88" s="198"/>
      <c r="IAN88" s="195"/>
      <c r="IAO88" s="196"/>
      <c r="IAP88" s="197"/>
      <c r="IAQ88" s="198"/>
      <c r="IAR88" s="198"/>
      <c r="IAS88" s="197"/>
      <c r="IAT88" s="197"/>
      <c r="IAU88" s="199"/>
      <c r="IAV88" s="200"/>
      <c r="IAW88" s="201"/>
      <c r="IAX88" s="202"/>
      <c r="IAY88" s="203"/>
      <c r="IAZ88" s="198"/>
      <c r="IBA88" s="195"/>
      <c r="IBB88" s="196"/>
      <c r="IBC88" s="197"/>
      <c r="IBD88" s="198"/>
      <c r="IBE88" s="198"/>
      <c r="IBF88" s="197"/>
      <c r="IBG88" s="197"/>
      <c r="IBH88" s="199"/>
      <c r="IBI88" s="200"/>
      <c r="IBJ88" s="201"/>
      <c r="IBK88" s="202"/>
      <c r="IBL88" s="203"/>
      <c r="IBM88" s="198"/>
      <c r="IBN88" s="195"/>
      <c r="IBO88" s="196"/>
      <c r="IBP88" s="197"/>
      <c r="IBQ88" s="198"/>
      <c r="IBR88" s="198"/>
      <c r="IBS88" s="197"/>
      <c r="IBT88" s="197"/>
      <c r="IBU88" s="199"/>
      <c r="IBV88" s="200"/>
      <c r="IBW88" s="201"/>
      <c r="IBX88" s="202"/>
      <c r="IBY88" s="203"/>
      <c r="IBZ88" s="198"/>
      <c r="ICA88" s="195"/>
      <c r="ICB88" s="196"/>
      <c r="ICC88" s="197"/>
      <c r="ICD88" s="198"/>
      <c r="ICE88" s="198"/>
      <c r="ICF88" s="197"/>
      <c r="ICG88" s="197"/>
      <c r="ICH88" s="199"/>
      <c r="ICI88" s="200"/>
      <c r="ICJ88" s="201"/>
      <c r="ICK88" s="202"/>
      <c r="ICL88" s="203"/>
      <c r="ICM88" s="198"/>
      <c r="ICN88" s="195"/>
      <c r="ICO88" s="196"/>
      <c r="ICP88" s="197"/>
      <c r="ICQ88" s="198"/>
      <c r="ICR88" s="198"/>
      <c r="ICS88" s="197"/>
      <c r="ICT88" s="197"/>
      <c r="ICU88" s="199"/>
      <c r="ICV88" s="200"/>
      <c r="ICW88" s="201"/>
      <c r="ICX88" s="202"/>
      <c r="ICY88" s="203"/>
      <c r="ICZ88" s="198"/>
      <c r="IDA88" s="195"/>
      <c r="IDB88" s="196"/>
      <c r="IDC88" s="197"/>
      <c r="IDD88" s="198"/>
      <c r="IDE88" s="198"/>
      <c r="IDF88" s="197"/>
      <c r="IDG88" s="197"/>
      <c r="IDH88" s="199"/>
      <c r="IDI88" s="200"/>
      <c r="IDJ88" s="201"/>
      <c r="IDK88" s="202"/>
      <c r="IDL88" s="203"/>
      <c r="IDM88" s="198"/>
      <c r="IDN88" s="195"/>
      <c r="IDO88" s="196"/>
      <c r="IDP88" s="197"/>
      <c r="IDQ88" s="198"/>
      <c r="IDR88" s="198"/>
      <c r="IDS88" s="197"/>
      <c r="IDT88" s="197"/>
      <c r="IDU88" s="199"/>
      <c r="IDV88" s="200"/>
      <c r="IDW88" s="201"/>
      <c r="IDX88" s="202"/>
      <c r="IDY88" s="203"/>
      <c r="IDZ88" s="198"/>
      <c r="IEA88" s="195"/>
      <c r="IEB88" s="196"/>
      <c r="IEC88" s="197"/>
      <c r="IED88" s="198"/>
      <c r="IEE88" s="198"/>
      <c r="IEF88" s="197"/>
      <c r="IEG88" s="197"/>
      <c r="IEH88" s="199"/>
      <c r="IEI88" s="200"/>
      <c r="IEJ88" s="201"/>
      <c r="IEK88" s="202"/>
      <c r="IEL88" s="203"/>
      <c r="IEM88" s="198"/>
      <c r="IEN88" s="195"/>
      <c r="IEO88" s="196"/>
      <c r="IEP88" s="197"/>
      <c r="IEQ88" s="198"/>
      <c r="IER88" s="198"/>
      <c r="IES88" s="197"/>
      <c r="IET88" s="197"/>
      <c r="IEU88" s="199"/>
      <c r="IEV88" s="200"/>
      <c r="IEW88" s="201"/>
      <c r="IEX88" s="202"/>
      <c r="IEY88" s="203"/>
      <c r="IEZ88" s="198"/>
      <c r="IFA88" s="195"/>
      <c r="IFB88" s="196"/>
      <c r="IFC88" s="197"/>
      <c r="IFD88" s="198"/>
      <c r="IFE88" s="198"/>
      <c r="IFF88" s="197"/>
      <c r="IFG88" s="197"/>
      <c r="IFH88" s="199"/>
      <c r="IFI88" s="200"/>
      <c r="IFJ88" s="201"/>
      <c r="IFK88" s="202"/>
      <c r="IFL88" s="203"/>
      <c r="IFM88" s="198"/>
      <c r="IFN88" s="195"/>
      <c r="IFO88" s="196"/>
      <c r="IFP88" s="197"/>
      <c r="IFQ88" s="198"/>
      <c r="IFR88" s="198"/>
      <c r="IFS88" s="197"/>
      <c r="IFT88" s="197"/>
      <c r="IFU88" s="199"/>
      <c r="IFV88" s="200"/>
      <c r="IFW88" s="201"/>
      <c r="IFX88" s="202"/>
      <c r="IFY88" s="203"/>
      <c r="IFZ88" s="198"/>
      <c r="IGA88" s="195"/>
      <c r="IGB88" s="196"/>
      <c r="IGC88" s="197"/>
      <c r="IGD88" s="198"/>
      <c r="IGE88" s="198"/>
      <c r="IGF88" s="197"/>
      <c r="IGG88" s="197"/>
      <c r="IGH88" s="199"/>
      <c r="IGI88" s="200"/>
      <c r="IGJ88" s="201"/>
      <c r="IGK88" s="202"/>
      <c r="IGL88" s="203"/>
      <c r="IGM88" s="198"/>
      <c r="IGN88" s="195"/>
      <c r="IGO88" s="196"/>
      <c r="IGP88" s="197"/>
      <c r="IGQ88" s="198"/>
      <c r="IGR88" s="198"/>
      <c r="IGS88" s="197"/>
      <c r="IGT88" s="197"/>
      <c r="IGU88" s="199"/>
      <c r="IGV88" s="200"/>
      <c r="IGW88" s="201"/>
      <c r="IGX88" s="202"/>
      <c r="IGY88" s="203"/>
      <c r="IGZ88" s="198"/>
      <c r="IHA88" s="195"/>
      <c r="IHB88" s="196"/>
      <c r="IHC88" s="197"/>
      <c r="IHD88" s="198"/>
      <c r="IHE88" s="198"/>
      <c r="IHF88" s="197"/>
      <c r="IHG88" s="197"/>
      <c r="IHH88" s="199"/>
      <c r="IHI88" s="200"/>
      <c r="IHJ88" s="201"/>
      <c r="IHK88" s="202"/>
      <c r="IHL88" s="203"/>
      <c r="IHM88" s="198"/>
      <c r="IHN88" s="195"/>
      <c r="IHO88" s="196"/>
      <c r="IHP88" s="197"/>
      <c r="IHQ88" s="198"/>
      <c r="IHR88" s="198"/>
      <c r="IHS88" s="197"/>
      <c r="IHT88" s="197"/>
      <c r="IHU88" s="199"/>
      <c r="IHV88" s="200"/>
      <c r="IHW88" s="201"/>
      <c r="IHX88" s="202"/>
      <c r="IHY88" s="203"/>
      <c r="IHZ88" s="198"/>
      <c r="IIA88" s="195"/>
      <c r="IIB88" s="196"/>
      <c r="IIC88" s="197"/>
      <c r="IID88" s="198"/>
      <c r="IIE88" s="198"/>
      <c r="IIF88" s="197"/>
      <c r="IIG88" s="197"/>
      <c r="IIH88" s="199"/>
      <c r="III88" s="200"/>
      <c r="IIJ88" s="201"/>
      <c r="IIK88" s="202"/>
      <c r="IIL88" s="203"/>
      <c r="IIM88" s="198"/>
      <c r="IIN88" s="195"/>
      <c r="IIO88" s="196"/>
      <c r="IIP88" s="197"/>
      <c r="IIQ88" s="198"/>
      <c r="IIR88" s="198"/>
      <c r="IIS88" s="197"/>
      <c r="IIT88" s="197"/>
      <c r="IIU88" s="199"/>
      <c r="IIV88" s="200"/>
      <c r="IIW88" s="201"/>
      <c r="IIX88" s="202"/>
      <c r="IIY88" s="203"/>
      <c r="IIZ88" s="198"/>
      <c r="IJA88" s="195"/>
      <c r="IJB88" s="196"/>
      <c r="IJC88" s="197"/>
      <c r="IJD88" s="198"/>
      <c r="IJE88" s="198"/>
      <c r="IJF88" s="197"/>
      <c r="IJG88" s="197"/>
      <c r="IJH88" s="199"/>
      <c r="IJI88" s="200"/>
      <c r="IJJ88" s="201"/>
      <c r="IJK88" s="202"/>
      <c r="IJL88" s="203"/>
      <c r="IJM88" s="198"/>
      <c r="IJN88" s="195"/>
      <c r="IJO88" s="196"/>
      <c r="IJP88" s="197"/>
      <c r="IJQ88" s="198"/>
      <c r="IJR88" s="198"/>
      <c r="IJS88" s="197"/>
      <c r="IJT88" s="197"/>
      <c r="IJU88" s="199"/>
      <c r="IJV88" s="200"/>
      <c r="IJW88" s="201"/>
      <c r="IJX88" s="202"/>
      <c r="IJY88" s="203"/>
      <c r="IJZ88" s="198"/>
      <c r="IKA88" s="195"/>
      <c r="IKB88" s="196"/>
      <c r="IKC88" s="197"/>
      <c r="IKD88" s="198"/>
      <c r="IKE88" s="198"/>
      <c r="IKF88" s="197"/>
      <c r="IKG88" s="197"/>
      <c r="IKH88" s="199"/>
      <c r="IKI88" s="200"/>
      <c r="IKJ88" s="201"/>
      <c r="IKK88" s="202"/>
      <c r="IKL88" s="203"/>
      <c r="IKM88" s="198"/>
      <c r="IKN88" s="195"/>
      <c r="IKO88" s="196"/>
      <c r="IKP88" s="197"/>
      <c r="IKQ88" s="198"/>
      <c r="IKR88" s="198"/>
      <c r="IKS88" s="197"/>
      <c r="IKT88" s="197"/>
      <c r="IKU88" s="199"/>
      <c r="IKV88" s="200"/>
      <c r="IKW88" s="201"/>
      <c r="IKX88" s="202"/>
      <c r="IKY88" s="203"/>
      <c r="IKZ88" s="198"/>
      <c r="ILA88" s="195"/>
      <c r="ILB88" s="196"/>
      <c r="ILC88" s="197"/>
      <c r="ILD88" s="198"/>
      <c r="ILE88" s="198"/>
      <c r="ILF88" s="197"/>
      <c r="ILG88" s="197"/>
      <c r="ILH88" s="199"/>
      <c r="ILI88" s="200"/>
      <c r="ILJ88" s="201"/>
      <c r="ILK88" s="202"/>
      <c r="ILL88" s="203"/>
      <c r="ILM88" s="198"/>
      <c r="ILN88" s="195"/>
      <c r="ILO88" s="196"/>
      <c r="ILP88" s="197"/>
      <c r="ILQ88" s="198"/>
      <c r="ILR88" s="198"/>
      <c r="ILS88" s="197"/>
      <c r="ILT88" s="197"/>
      <c r="ILU88" s="199"/>
      <c r="ILV88" s="200"/>
      <c r="ILW88" s="201"/>
      <c r="ILX88" s="202"/>
      <c r="ILY88" s="203"/>
      <c r="ILZ88" s="198"/>
      <c r="IMA88" s="195"/>
      <c r="IMB88" s="196"/>
      <c r="IMC88" s="197"/>
      <c r="IMD88" s="198"/>
      <c r="IME88" s="198"/>
      <c r="IMF88" s="197"/>
      <c r="IMG88" s="197"/>
      <c r="IMH88" s="199"/>
      <c r="IMI88" s="200"/>
      <c r="IMJ88" s="201"/>
      <c r="IMK88" s="202"/>
      <c r="IML88" s="203"/>
      <c r="IMM88" s="198"/>
      <c r="IMN88" s="195"/>
      <c r="IMO88" s="196"/>
      <c r="IMP88" s="197"/>
      <c r="IMQ88" s="198"/>
      <c r="IMR88" s="198"/>
      <c r="IMS88" s="197"/>
      <c r="IMT88" s="197"/>
      <c r="IMU88" s="199"/>
      <c r="IMV88" s="200"/>
      <c r="IMW88" s="201"/>
      <c r="IMX88" s="202"/>
      <c r="IMY88" s="203"/>
      <c r="IMZ88" s="198"/>
      <c r="INA88" s="195"/>
      <c r="INB88" s="196"/>
      <c r="INC88" s="197"/>
      <c r="IND88" s="198"/>
      <c r="INE88" s="198"/>
      <c r="INF88" s="197"/>
      <c r="ING88" s="197"/>
      <c r="INH88" s="199"/>
      <c r="INI88" s="200"/>
      <c r="INJ88" s="201"/>
      <c r="INK88" s="202"/>
      <c r="INL88" s="203"/>
      <c r="INM88" s="198"/>
      <c r="INN88" s="195"/>
      <c r="INO88" s="196"/>
      <c r="INP88" s="197"/>
      <c r="INQ88" s="198"/>
      <c r="INR88" s="198"/>
      <c r="INS88" s="197"/>
      <c r="INT88" s="197"/>
      <c r="INU88" s="199"/>
      <c r="INV88" s="200"/>
      <c r="INW88" s="201"/>
      <c r="INX88" s="202"/>
      <c r="INY88" s="203"/>
      <c r="INZ88" s="198"/>
      <c r="IOA88" s="195"/>
      <c r="IOB88" s="196"/>
      <c r="IOC88" s="197"/>
      <c r="IOD88" s="198"/>
      <c r="IOE88" s="198"/>
      <c r="IOF88" s="197"/>
      <c r="IOG88" s="197"/>
      <c r="IOH88" s="199"/>
      <c r="IOI88" s="200"/>
      <c r="IOJ88" s="201"/>
      <c r="IOK88" s="202"/>
      <c r="IOL88" s="203"/>
      <c r="IOM88" s="198"/>
      <c r="ION88" s="195"/>
      <c r="IOO88" s="196"/>
      <c r="IOP88" s="197"/>
      <c r="IOQ88" s="198"/>
      <c r="IOR88" s="198"/>
      <c r="IOS88" s="197"/>
      <c r="IOT88" s="197"/>
      <c r="IOU88" s="199"/>
      <c r="IOV88" s="200"/>
      <c r="IOW88" s="201"/>
      <c r="IOX88" s="202"/>
      <c r="IOY88" s="203"/>
      <c r="IOZ88" s="198"/>
      <c r="IPA88" s="195"/>
      <c r="IPB88" s="196"/>
      <c r="IPC88" s="197"/>
      <c r="IPD88" s="198"/>
      <c r="IPE88" s="198"/>
      <c r="IPF88" s="197"/>
      <c r="IPG88" s="197"/>
      <c r="IPH88" s="199"/>
      <c r="IPI88" s="200"/>
      <c r="IPJ88" s="201"/>
      <c r="IPK88" s="202"/>
      <c r="IPL88" s="203"/>
      <c r="IPM88" s="198"/>
      <c r="IPN88" s="195"/>
      <c r="IPO88" s="196"/>
      <c r="IPP88" s="197"/>
      <c r="IPQ88" s="198"/>
      <c r="IPR88" s="198"/>
      <c r="IPS88" s="197"/>
      <c r="IPT88" s="197"/>
      <c r="IPU88" s="199"/>
      <c r="IPV88" s="200"/>
      <c r="IPW88" s="201"/>
      <c r="IPX88" s="202"/>
      <c r="IPY88" s="203"/>
      <c r="IPZ88" s="198"/>
      <c r="IQA88" s="195"/>
      <c r="IQB88" s="196"/>
      <c r="IQC88" s="197"/>
      <c r="IQD88" s="198"/>
      <c r="IQE88" s="198"/>
      <c r="IQF88" s="197"/>
      <c r="IQG88" s="197"/>
      <c r="IQH88" s="199"/>
      <c r="IQI88" s="200"/>
      <c r="IQJ88" s="201"/>
      <c r="IQK88" s="202"/>
      <c r="IQL88" s="203"/>
      <c r="IQM88" s="198"/>
      <c r="IQN88" s="195"/>
      <c r="IQO88" s="196"/>
      <c r="IQP88" s="197"/>
      <c r="IQQ88" s="198"/>
      <c r="IQR88" s="198"/>
      <c r="IQS88" s="197"/>
      <c r="IQT88" s="197"/>
      <c r="IQU88" s="199"/>
      <c r="IQV88" s="200"/>
      <c r="IQW88" s="201"/>
      <c r="IQX88" s="202"/>
      <c r="IQY88" s="203"/>
      <c r="IQZ88" s="198"/>
      <c r="IRA88" s="195"/>
      <c r="IRB88" s="196"/>
      <c r="IRC88" s="197"/>
      <c r="IRD88" s="198"/>
      <c r="IRE88" s="198"/>
      <c r="IRF88" s="197"/>
      <c r="IRG88" s="197"/>
      <c r="IRH88" s="199"/>
      <c r="IRI88" s="200"/>
      <c r="IRJ88" s="201"/>
      <c r="IRK88" s="202"/>
      <c r="IRL88" s="203"/>
      <c r="IRM88" s="198"/>
      <c r="IRN88" s="195"/>
      <c r="IRO88" s="196"/>
      <c r="IRP88" s="197"/>
      <c r="IRQ88" s="198"/>
      <c r="IRR88" s="198"/>
      <c r="IRS88" s="197"/>
      <c r="IRT88" s="197"/>
      <c r="IRU88" s="199"/>
      <c r="IRV88" s="200"/>
      <c r="IRW88" s="201"/>
      <c r="IRX88" s="202"/>
      <c r="IRY88" s="203"/>
      <c r="IRZ88" s="198"/>
      <c r="ISA88" s="195"/>
      <c r="ISB88" s="196"/>
      <c r="ISC88" s="197"/>
      <c r="ISD88" s="198"/>
      <c r="ISE88" s="198"/>
      <c r="ISF88" s="197"/>
      <c r="ISG88" s="197"/>
      <c r="ISH88" s="199"/>
      <c r="ISI88" s="200"/>
      <c r="ISJ88" s="201"/>
      <c r="ISK88" s="202"/>
      <c r="ISL88" s="203"/>
      <c r="ISM88" s="198"/>
      <c r="ISN88" s="195"/>
      <c r="ISO88" s="196"/>
      <c r="ISP88" s="197"/>
      <c r="ISQ88" s="198"/>
      <c r="ISR88" s="198"/>
      <c r="ISS88" s="197"/>
      <c r="IST88" s="197"/>
      <c r="ISU88" s="199"/>
      <c r="ISV88" s="200"/>
      <c r="ISW88" s="201"/>
      <c r="ISX88" s="202"/>
      <c r="ISY88" s="203"/>
      <c r="ISZ88" s="198"/>
      <c r="ITA88" s="195"/>
      <c r="ITB88" s="196"/>
      <c r="ITC88" s="197"/>
      <c r="ITD88" s="198"/>
      <c r="ITE88" s="198"/>
      <c r="ITF88" s="197"/>
      <c r="ITG88" s="197"/>
      <c r="ITH88" s="199"/>
      <c r="ITI88" s="200"/>
      <c r="ITJ88" s="201"/>
      <c r="ITK88" s="202"/>
      <c r="ITL88" s="203"/>
      <c r="ITM88" s="198"/>
      <c r="ITN88" s="195"/>
      <c r="ITO88" s="196"/>
      <c r="ITP88" s="197"/>
      <c r="ITQ88" s="198"/>
      <c r="ITR88" s="198"/>
      <c r="ITS88" s="197"/>
      <c r="ITT88" s="197"/>
      <c r="ITU88" s="199"/>
      <c r="ITV88" s="200"/>
      <c r="ITW88" s="201"/>
      <c r="ITX88" s="202"/>
      <c r="ITY88" s="203"/>
      <c r="ITZ88" s="198"/>
      <c r="IUA88" s="195"/>
      <c r="IUB88" s="196"/>
      <c r="IUC88" s="197"/>
      <c r="IUD88" s="198"/>
      <c r="IUE88" s="198"/>
      <c r="IUF88" s="197"/>
      <c r="IUG88" s="197"/>
      <c r="IUH88" s="199"/>
      <c r="IUI88" s="200"/>
      <c r="IUJ88" s="201"/>
      <c r="IUK88" s="202"/>
      <c r="IUL88" s="203"/>
      <c r="IUM88" s="198"/>
      <c r="IUN88" s="195"/>
      <c r="IUO88" s="196"/>
      <c r="IUP88" s="197"/>
      <c r="IUQ88" s="198"/>
      <c r="IUR88" s="198"/>
      <c r="IUS88" s="197"/>
      <c r="IUT88" s="197"/>
      <c r="IUU88" s="199"/>
      <c r="IUV88" s="200"/>
      <c r="IUW88" s="201"/>
      <c r="IUX88" s="202"/>
      <c r="IUY88" s="203"/>
      <c r="IUZ88" s="198"/>
      <c r="IVA88" s="195"/>
      <c r="IVB88" s="196"/>
      <c r="IVC88" s="197"/>
      <c r="IVD88" s="198"/>
      <c r="IVE88" s="198"/>
      <c r="IVF88" s="197"/>
      <c r="IVG88" s="197"/>
      <c r="IVH88" s="199"/>
      <c r="IVI88" s="200"/>
      <c r="IVJ88" s="201"/>
      <c r="IVK88" s="202"/>
      <c r="IVL88" s="203"/>
      <c r="IVM88" s="198"/>
      <c r="IVN88" s="195"/>
      <c r="IVO88" s="196"/>
      <c r="IVP88" s="197"/>
      <c r="IVQ88" s="198"/>
      <c r="IVR88" s="198"/>
      <c r="IVS88" s="197"/>
      <c r="IVT88" s="197"/>
      <c r="IVU88" s="199"/>
      <c r="IVV88" s="200"/>
      <c r="IVW88" s="201"/>
      <c r="IVX88" s="202"/>
      <c r="IVY88" s="203"/>
      <c r="IVZ88" s="198"/>
      <c r="IWA88" s="195"/>
      <c r="IWB88" s="196"/>
      <c r="IWC88" s="197"/>
      <c r="IWD88" s="198"/>
      <c r="IWE88" s="198"/>
      <c r="IWF88" s="197"/>
      <c r="IWG88" s="197"/>
      <c r="IWH88" s="199"/>
      <c r="IWI88" s="200"/>
      <c r="IWJ88" s="201"/>
      <c r="IWK88" s="202"/>
      <c r="IWL88" s="203"/>
      <c r="IWM88" s="198"/>
      <c r="IWN88" s="195"/>
      <c r="IWO88" s="196"/>
      <c r="IWP88" s="197"/>
      <c r="IWQ88" s="198"/>
      <c r="IWR88" s="198"/>
      <c r="IWS88" s="197"/>
      <c r="IWT88" s="197"/>
      <c r="IWU88" s="199"/>
      <c r="IWV88" s="200"/>
      <c r="IWW88" s="201"/>
      <c r="IWX88" s="202"/>
      <c r="IWY88" s="203"/>
      <c r="IWZ88" s="198"/>
      <c r="IXA88" s="195"/>
      <c r="IXB88" s="196"/>
      <c r="IXC88" s="197"/>
      <c r="IXD88" s="198"/>
      <c r="IXE88" s="198"/>
      <c r="IXF88" s="197"/>
      <c r="IXG88" s="197"/>
      <c r="IXH88" s="199"/>
      <c r="IXI88" s="200"/>
      <c r="IXJ88" s="201"/>
      <c r="IXK88" s="202"/>
      <c r="IXL88" s="203"/>
      <c r="IXM88" s="198"/>
      <c r="IXN88" s="195"/>
      <c r="IXO88" s="196"/>
      <c r="IXP88" s="197"/>
      <c r="IXQ88" s="198"/>
      <c r="IXR88" s="198"/>
      <c r="IXS88" s="197"/>
      <c r="IXT88" s="197"/>
      <c r="IXU88" s="199"/>
      <c r="IXV88" s="200"/>
      <c r="IXW88" s="201"/>
      <c r="IXX88" s="202"/>
      <c r="IXY88" s="203"/>
      <c r="IXZ88" s="198"/>
      <c r="IYA88" s="195"/>
      <c r="IYB88" s="196"/>
      <c r="IYC88" s="197"/>
      <c r="IYD88" s="198"/>
      <c r="IYE88" s="198"/>
      <c r="IYF88" s="197"/>
      <c r="IYG88" s="197"/>
      <c r="IYH88" s="199"/>
      <c r="IYI88" s="200"/>
      <c r="IYJ88" s="201"/>
      <c r="IYK88" s="202"/>
      <c r="IYL88" s="203"/>
      <c r="IYM88" s="198"/>
      <c r="IYN88" s="195"/>
      <c r="IYO88" s="196"/>
      <c r="IYP88" s="197"/>
      <c r="IYQ88" s="198"/>
      <c r="IYR88" s="198"/>
      <c r="IYS88" s="197"/>
      <c r="IYT88" s="197"/>
      <c r="IYU88" s="199"/>
      <c r="IYV88" s="200"/>
      <c r="IYW88" s="201"/>
      <c r="IYX88" s="202"/>
      <c r="IYY88" s="203"/>
      <c r="IYZ88" s="198"/>
      <c r="IZA88" s="195"/>
      <c r="IZB88" s="196"/>
      <c r="IZC88" s="197"/>
      <c r="IZD88" s="198"/>
      <c r="IZE88" s="198"/>
      <c r="IZF88" s="197"/>
      <c r="IZG88" s="197"/>
      <c r="IZH88" s="199"/>
      <c r="IZI88" s="200"/>
      <c r="IZJ88" s="201"/>
      <c r="IZK88" s="202"/>
      <c r="IZL88" s="203"/>
      <c r="IZM88" s="198"/>
      <c r="IZN88" s="195"/>
      <c r="IZO88" s="196"/>
      <c r="IZP88" s="197"/>
      <c r="IZQ88" s="198"/>
      <c r="IZR88" s="198"/>
      <c r="IZS88" s="197"/>
      <c r="IZT88" s="197"/>
      <c r="IZU88" s="199"/>
      <c r="IZV88" s="200"/>
      <c r="IZW88" s="201"/>
      <c r="IZX88" s="202"/>
      <c r="IZY88" s="203"/>
      <c r="IZZ88" s="198"/>
      <c r="JAA88" s="195"/>
      <c r="JAB88" s="196"/>
      <c r="JAC88" s="197"/>
      <c r="JAD88" s="198"/>
      <c r="JAE88" s="198"/>
      <c r="JAF88" s="197"/>
      <c r="JAG88" s="197"/>
      <c r="JAH88" s="199"/>
      <c r="JAI88" s="200"/>
      <c r="JAJ88" s="201"/>
      <c r="JAK88" s="202"/>
      <c r="JAL88" s="203"/>
      <c r="JAM88" s="198"/>
      <c r="JAN88" s="195"/>
      <c r="JAO88" s="196"/>
      <c r="JAP88" s="197"/>
      <c r="JAQ88" s="198"/>
      <c r="JAR88" s="198"/>
      <c r="JAS88" s="197"/>
      <c r="JAT88" s="197"/>
      <c r="JAU88" s="199"/>
      <c r="JAV88" s="200"/>
      <c r="JAW88" s="201"/>
      <c r="JAX88" s="202"/>
      <c r="JAY88" s="203"/>
      <c r="JAZ88" s="198"/>
      <c r="JBA88" s="195"/>
      <c r="JBB88" s="196"/>
      <c r="JBC88" s="197"/>
      <c r="JBD88" s="198"/>
      <c r="JBE88" s="198"/>
      <c r="JBF88" s="197"/>
      <c r="JBG88" s="197"/>
      <c r="JBH88" s="199"/>
      <c r="JBI88" s="200"/>
      <c r="JBJ88" s="201"/>
      <c r="JBK88" s="202"/>
      <c r="JBL88" s="203"/>
      <c r="JBM88" s="198"/>
      <c r="JBN88" s="195"/>
      <c r="JBO88" s="196"/>
      <c r="JBP88" s="197"/>
      <c r="JBQ88" s="198"/>
      <c r="JBR88" s="198"/>
      <c r="JBS88" s="197"/>
      <c r="JBT88" s="197"/>
      <c r="JBU88" s="199"/>
      <c r="JBV88" s="200"/>
      <c r="JBW88" s="201"/>
      <c r="JBX88" s="202"/>
      <c r="JBY88" s="203"/>
      <c r="JBZ88" s="198"/>
      <c r="JCA88" s="195"/>
      <c r="JCB88" s="196"/>
      <c r="JCC88" s="197"/>
      <c r="JCD88" s="198"/>
      <c r="JCE88" s="198"/>
      <c r="JCF88" s="197"/>
      <c r="JCG88" s="197"/>
      <c r="JCH88" s="199"/>
      <c r="JCI88" s="200"/>
      <c r="JCJ88" s="201"/>
      <c r="JCK88" s="202"/>
      <c r="JCL88" s="203"/>
      <c r="JCM88" s="198"/>
      <c r="JCN88" s="195"/>
      <c r="JCO88" s="196"/>
      <c r="JCP88" s="197"/>
      <c r="JCQ88" s="198"/>
      <c r="JCR88" s="198"/>
      <c r="JCS88" s="197"/>
      <c r="JCT88" s="197"/>
      <c r="JCU88" s="199"/>
      <c r="JCV88" s="200"/>
      <c r="JCW88" s="201"/>
      <c r="JCX88" s="202"/>
      <c r="JCY88" s="203"/>
      <c r="JCZ88" s="198"/>
      <c r="JDA88" s="195"/>
      <c r="JDB88" s="196"/>
      <c r="JDC88" s="197"/>
      <c r="JDD88" s="198"/>
      <c r="JDE88" s="198"/>
      <c r="JDF88" s="197"/>
      <c r="JDG88" s="197"/>
      <c r="JDH88" s="199"/>
      <c r="JDI88" s="200"/>
      <c r="JDJ88" s="201"/>
      <c r="JDK88" s="202"/>
      <c r="JDL88" s="203"/>
      <c r="JDM88" s="198"/>
      <c r="JDN88" s="195"/>
      <c r="JDO88" s="196"/>
      <c r="JDP88" s="197"/>
      <c r="JDQ88" s="198"/>
      <c r="JDR88" s="198"/>
      <c r="JDS88" s="197"/>
      <c r="JDT88" s="197"/>
      <c r="JDU88" s="199"/>
      <c r="JDV88" s="200"/>
      <c r="JDW88" s="201"/>
      <c r="JDX88" s="202"/>
      <c r="JDY88" s="203"/>
      <c r="JDZ88" s="198"/>
      <c r="JEA88" s="195"/>
      <c r="JEB88" s="196"/>
      <c r="JEC88" s="197"/>
      <c r="JED88" s="198"/>
      <c r="JEE88" s="198"/>
      <c r="JEF88" s="197"/>
      <c r="JEG88" s="197"/>
      <c r="JEH88" s="199"/>
      <c r="JEI88" s="200"/>
      <c r="JEJ88" s="201"/>
      <c r="JEK88" s="202"/>
      <c r="JEL88" s="203"/>
      <c r="JEM88" s="198"/>
      <c r="JEN88" s="195"/>
      <c r="JEO88" s="196"/>
      <c r="JEP88" s="197"/>
      <c r="JEQ88" s="198"/>
      <c r="JER88" s="198"/>
      <c r="JES88" s="197"/>
      <c r="JET88" s="197"/>
      <c r="JEU88" s="199"/>
      <c r="JEV88" s="200"/>
      <c r="JEW88" s="201"/>
      <c r="JEX88" s="202"/>
      <c r="JEY88" s="203"/>
      <c r="JEZ88" s="198"/>
      <c r="JFA88" s="195"/>
      <c r="JFB88" s="196"/>
      <c r="JFC88" s="197"/>
      <c r="JFD88" s="198"/>
      <c r="JFE88" s="198"/>
      <c r="JFF88" s="197"/>
      <c r="JFG88" s="197"/>
      <c r="JFH88" s="199"/>
      <c r="JFI88" s="200"/>
      <c r="JFJ88" s="201"/>
      <c r="JFK88" s="202"/>
      <c r="JFL88" s="203"/>
      <c r="JFM88" s="198"/>
      <c r="JFN88" s="195"/>
      <c r="JFO88" s="196"/>
      <c r="JFP88" s="197"/>
      <c r="JFQ88" s="198"/>
      <c r="JFR88" s="198"/>
      <c r="JFS88" s="197"/>
      <c r="JFT88" s="197"/>
      <c r="JFU88" s="199"/>
      <c r="JFV88" s="200"/>
      <c r="JFW88" s="201"/>
      <c r="JFX88" s="202"/>
      <c r="JFY88" s="203"/>
      <c r="JFZ88" s="198"/>
      <c r="JGA88" s="195"/>
      <c r="JGB88" s="196"/>
      <c r="JGC88" s="197"/>
      <c r="JGD88" s="198"/>
      <c r="JGE88" s="198"/>
      <c r="JGF88" s="197"/>
      <c r="JGG88" s="197"/>
      <c r="JGH88" s="199"/>
      <c r="JGI88" s="200"/>
      <c r="JGJ88" s="201"/>
      <c r="JGK88" s="202"/>
      <c r="JGL88" s="203"/>
      <c r="JGM88" s="198"/>
      <c r="JGN88" s="195"/>
      <c r="JGO88" s="196"/>
      <c r="JGP88" s="197"/>
      <c r="JGQ88" s="198"/>
      <c r="JGR88" s="198"/>
      <c r="JGS88" s="197"/>
      <c r="JGT88" s="197"/>
      <c r="JGU88" s="199"/>
      <c r="JGV88" s="200"/>
      <c r="JGW88" s="201"/>
      <c r="JGX88" s="202"/>
      <c r="JGY88" s="203"/>
      <c r="JGZ88" s="198"/>
      <c r="JHA88" s="195"/>
      <c r="JHB88" s="196"/>
      <c r="JHC88" s="197"/>
      <c r="JHD88" s="198"/>
      <c r="JHE88" s="198"/>
      <c r="JHF88" s="197"/>
      <c r="JHG88" s="197"/>
      <c r="JHH88" s="199"/>
      <c r="JHI88" s="200"/>
      <c r="JHJ88" s="201"/>
      <c r="JHK88" s="202"/>
      <c r="JHL88" s="203"/>
      <c r="JHM88" s="198"/>
      <c r="JHN88" s="195"/>
      <c r="JHO88" s="196"/>
      <c r="JHP88" s="197"/>
      <c r="JHQ88" s="198"/>
      <c r="JHR88" s="198"/>
      <c r="JHS88" s="197"/>
      <c r="JHT88" s="197"/>
      <c r="JHU88" s="199"/>
      <c r="JHV88" s="200"/>
      <c r="JHW88" s="201"/>
      <c r="JHX88" s="202"/>
      <c r="JHY88" s="203"/>
      <c r="JHZ88" s="198"/>
      <c r="JIA88" s="195"/>
      <c r="JIB88" s="196"/>
      <c r="JIC88" s="197"/>
      <c r="JID88" s="198"/>
      <c r="JIE88" s="198"/>
      <c r="JIF88" s="197"/>
      <c r="JIG88" s="197"/>
      <c r="JIH88" s="199"/>
      <c r="JII88" s="200"/>
      <c r="JIJ88" s="201"/>
      <c r="JIK88" s="202"/>
      <c r="JIL88" s="203"/>
      <c r="JIM88" s="198"/>
      <c r="JIN88" s="195"/>
      <c r="JIO88" s="196"/>
      <c r="JIP88" s="197"/>
      <c r="JIQ88" s="198"/>
      <c r="JIR88" s="198"/>
      <c r="JIS88" s="197"/>
      <c r="JIT88" s="197"/>
      <c r="JIU88" s="199"/>
      <c r="JIV88" s="200"/>
      <c r="JIW88" s="201"/>
      <c r="JIX88" s="202"/>
      <c r="JIY88" s="203"/>
      <c r="JIZ88" s="198"/>
      <c r="JJA88" s="195"/>
      <c r="JJB88" s="196"/>
      <c r="JJC88" s="197"/>
      <c r="JJD88" s="198"/>
      <c r="JJE88" s="198"/>
      <c r="JJF88" s="197"/>
      <c r="JJG88" s="197"/>
      <c r="JJH88" s="199"/>
      <c r="JJI88" s="200"/>
      <c r="JJJ88" s="201"/>
      <c r="JJK88" s="202"/>
      <c r="JJL88" s="203"/>
      <c r="JJM88" s="198"/>
      <c r="JJN88" s="195"/>
      <c r="JJO88" s="196"/>
      <c r="JJP88" s="197"/>
      <c r="JJQ88" s="198"/>
      <c r="JJR88" s="198"/>
      <c r="JJS88" s="197"/>
      <c r="JJT88" s="197"/>
      <c r="JJU88" s="199"/>
      <c r="JJV88" s="200"/>
      <c r="JJW88" s="201"/>
      <c r="JJX88" s="202"/>
      <c r="JJY88" s="203"/>
      <c r="JJZ88" s="198"/>
      <c r="JKA88" s="195"/>
      <c r="JKB88" s="196"/>
      <c r="JKC88" s="197"/>
      <c r="JKD88" s="198"/>
      <c r="JKE88" s="198"/>
      <c r="JKF88" s="197"/>
      <c r="JKG88" s="197"/>
      <c r="JKH88" s="199"/>
      <c r="JKI88" s="200"/>
      <c r="JKJ88" s="201"/>
      <c r="JKK88" s="202"/>
      <c r="JKL88" s="203"/>
      <c r="JKM88" s="198"/>
      <c r="JKN88" s="195"/>
      <c r="JKO88" s="196"/>
      <c r="JKP88" s="197"/>
      <c r="JKQ88" s="198"/>
      <c r="JKR88" s="198"/>
      <c r="JKS88" s="197"/>
      <c r="JKT88" s="197"/>
      <c r="JKU88" s="199"/>
      <c r="JKV88" s="200"/>
      <c r="JKW88" s="201"/>
      <c r="JKX88" s="202"/>
      <c r="JKY88" s="203"/>
      <c r="JKZ88" s="198"/>
      <c r="JLA88" s="195"/>
      <c r="JLB88" s="196"/>
      <c r="JLC88" s="197"/>
      <c r="JLD88" s="198"/>
      <c r="JLE88" s="198"/>
      <c r="JLF88" s="197"/>
      <c r="JLG88" s="197"/>
      <c r="JLH88" s="199"/>
      <c r="JLI88" s="200"/>
      <c r="JLJ88" s="201"/>
      <c r="JLK88" s="202"/>
      <c r="JLL88" s="203"/>
      <c r="JLM88" s="198"/>
      <c r="JLN88" s="195"/>
      <c r="JLO88" s="196"/>
      <c r="JLP88" s="197"/>
      <c r="JLQ88" s="198"/>
      <c r="JLR88" s="198"/>
      <c r="JLS88" s="197"/>
      <c r="JLT88" s="197"/>
      <c r="JLU88" s="199"/>
      <c r="JLV88" s="200"/>
      <c r="JLW88" s="201"/>
      <c r="JLX88" s="202"/>
      <c r="JLY88" s="203"/>
      <c r="JLZ88" s="198"/>
      <c r="JMA88" s="195"/>
      <c r="JMB88" s="196"/>
      <c r="JMC88" s="197"/>
      <c r="JMD88" s="198"/>
      <c r="JME88" s="198"/>
      <c r="JMF88" s="197"/>
      <c r="JMG88" s="197"/>
      <c r="JMH88" s="199"/>
      <c r="JMI88" s="200"/>
      <c r="JMJ88" s="201"/>
      <c r="JMK88" s="202"/>
      <c r="JML88" s="203"/>
      <c r="JMM88" s="198"/>
      <c r="JMN88" s="195"/>
      <c r="JMO88" s="196"/>
      <c r="JMP88" s="197"/>
      <c r="JMQ88" s="198"/>
      <c r="JMR88" s="198"/>
      <c r="JMS88" s="197"/>
      <c r="JMT88" s="197"/>
      <c r="JMU88" s="199"/>
      <c r="JMV88" s="200"/>
      <c r="JMW88" s="201"/>
      <c r="JMX88" s="202"/>
      <c r="JMY88" s="203"/>
      <c r="JMZ88" s="198"/>
      <c r="JNA88" s="195"/>
      <c r="JNB88" s="196"/>
      <c r="JNC88" s="197"/>
      <c r="JND88" s="198"/>
      <c r="JNE88" s="198"/>
      <c r="JNF88" s="197"/>
      <c r="JNG88" s="197"/>
      <c r="JNH88" s="199"/>
      <c r="JNI88" s="200"/>
      <c r="JNJ88" s="201"/>
      <c r="JNK88" s="202"/>
      <c r="JNL88" s="203"/>
      <c r="JNM88" s="198"/>
      <c r="JNN88" s="195"/>
      <c r="JNO88" s="196"/>
      <c r="JNP88" s="197"/>
      <c r="JNQ88" s="198"/>
      <c r="JNR88" s="198"/>
      <c r="JNS88" s="197"/>
      <c r="JNT88" s="197"/>
      <c r="JNU88" s="199"/>
      <c r="JNV88" s="200"/>
      <c r="JNW88" s="201"/>
      <c r="JNX88" s="202"/>
      <c r="JNY88" s="203"/>
      <c r="JNZ88" s="198"/>
      <c r="JOA88" s="195"/>
      <c r="JOB88" s="196"/>
      <c r="JOC88" s="197"/>
      <c r="JOD88" s="198"/>
      <c r="JOE88" s="198"/>
      <c r="JOF88" s="197"/>
      <c r="JOG88" s="197"/>
      <c r="JOH88" s="199"/>
      <c r="JOI88" s="200"/>
      <c r="JOJ88" s="201"/>
      <c r="JOK88" s="202"/>
      <c r="JOL88" s="203"/>
      <c r="JOM88" s="198"/>
      <c r="JON88" s="195"/>
      <c r="JOO88" s="196"/>
      <c r="JOP88" s="197"/>
      <c r="JOQ88" s="198"/>
      <c r="JOR88" s="198"/>
      <c r="JOS88" s="197"/>
      <c r="JOT88" s="197"/>
      <c r="JOU88" s="199"/>
      <c r="JOV88" s="200"/>
      <c r="JOW88" s="201"/>
      <c r="JOX88" s="202"/>
      <c r="JOY88" s="203"/>
      <c r="JOZ88" s="198"/>
      <c r="JPA88" s="195"/>
      <c r="JPB88" s="196"/>
      <c r="JPC88" s="197"/>
      <c r="JPD88" s="198"/>
      <c r="JPE88" s="198"/>
      <c r="JPF88" s="197"/>
      <c r="JPG88" s="197"/>
      <c r="JPH88" s="199"/>
      <c r="JPI88" s="200"/>
      <c r="JPJ88" s="201"/>
      <c r="JPK88" s="202"/>
      <c r="JPL88" s="203"/>
      <c r="JPM88" s="198"/>
      <c r="JPN88" s="195"/>
      <c r="JPO88" s="196"/>
      <c r="JPP88" s="197"/>
      <c r="JPQ88" s="198"/>
      <c r="JPR88" s="198"/>
      <c r="JPS88" s="197"/>
      <c r="JPT88" s="197"/>
      <c r="JPU88" s="199"/>
      <c r="JPV88" s="200"/>
      <c r="JPW88" s="201"/>
      <c r="JPX88" s="202"/>
      <c r="JPY88" s="203"/>
      <c r="JPZ88" s="198"/>
      <c r="JQA88" s="195"/>
      <c r="JQB88" s="196"/>
      <c r="JQC88" s="197"/>
      <c r="JQD88" s="198"/>
      <c r="JQE88" s="198"/>
      <c r="JQF88" s="197"/>
      <c r="JQG88" s="197"/>
      <c r="JQH88" s="199"/>
      <c r="JQI88" s="200"/>
      <c r="JQJ88" s="201"/>
      <c r="JQK88" s="202"/>
      <c r="JQL88" s="203"/>
      <c r="JQM88" s="198"/>
      <c r="JQN88" s="195"/>
      <c r="JQO88" s="196"/>
      <c r="JQP88" s="197"/>
      <c r="JQQ88" s="198"/>
      <c r="JQR88" s="198"/>
      <c r="JQS88" s="197"/>
      <c r="JQT88" s="197"/>
      <c r="JQU88" s="199"/>
      <c r="JQV88" s="200"/>
      <c r="JQW88" s="201"/>
      <c r="JQX88" s="202"/>
      <c r="JQY88" s="203"/>
      <c r="JQZ88" s="198"/>
      <c r="JRA88" s="195"/>
      <c r="JRB88" s="196"/>
      <c r="JRC88" s="197"/>
      <c r="JRD88" s="198"/>
      <c r="JRE88" s="198"/>
      <c r="JRF88" s="197"/>
      <c r="JRG88" s="197"/>
      <c r="JRH88" s="199"/>
      <c r="JRI88" s="200"/>
      <c r="JRJ88" s="201"/>
      <c r="JRK88" s="202"/>
      <c r="JRL88" s="203"/>
      <c r="JRM88" s="198"/>
      <c r="JRN88" s="195"/>
      <c r="JRO88" s="196"/>
      <c r="JRP88" s="197"/>
      <c r="JRQ88" s="198"/>
      <c r="JRR88" s="198"/>
      <c r="JRS88" s="197"/>
      <c r="JRT88" s="197"/>
      <c r="JRU88" s="199"/>
      <c r="JRV88" s="200"/>
      <c r="JRW88" s="201"/>
      <c r="JRX88" s="202"/>
      <c r="JRY88" s="203"/>
      <c r="JRZ88" s="198"/>
      <c r="JSA88" s="195"/>
      <c r="JSB88" s="196"/>
      <c r="JSC88" s="197"/>
      <c r="JSD88" s="198"/>
      <c r="JSE88" s="198"/>
      <c r="JSF88" s="197"/>
      <c r="JSG88" s="197"/>
      <c r="JSH88" s="199"/>
      <c r="JSI88" s="200"/>
      <c r="JSJ88" s="201"/>
      <c r="JSK88" s="202"/>
      <c r="JSL88" s="203"/>
      <c r="JSM88" s="198"/>
      <c r="JSN88" s="195"/>
      <c r="JSO88" s="196"/>
      <c r="JSP88" s="197"/>
      <c r="JSQ88" s="198"/>
      <c r="JSR88" s="198"/>
      <c r="JSS88" s="197"/>
      <c r="JST88" s="197"/>
      <c r="JSU88" s="199"/>
      <c r="JSV88" s="200"/>
      <c r="JSW88" s="201"/>
      <c r="JSX88" s="202"/>
      <c r="JSY88" s="203"/>
      <c r="JSZ88" s="198"/>
      <c r="JTA88" s="195"/>
      <c r="JTB88" s="196"/>
      <c r="JTC88" s="197"/>
      <c r="JTD88" s="198"/>
      <c r="JTE88" s="198"/>
      <c r="JTF88" s="197"/>
      <c r="JTG88" s="197"/>
      <c r="JTH88" s="199"/>
      <c r="JTI88" s="200"/>
      <c r="JTJ88" s="201"/>
      <c r="JTK88" s="202"/>
      <c r="JTL88" s="203"/>
      <c r="JTM88" s="198"/>
      <c r="JTN88" s="195"/>
      <c r="JTO88" s="196"/>
      <c r="JTP88" s="197"/>
      <c r="JTQ88" s="198"/>
      <c r="JTR88" s="198"/>
      <c r="JTS88" s="197"/>
      <c r="JTT88" s="197"/>
      <c r="JTU88" s="199"/>
      <c r="JTV88" s="200"/>
      <c r="JTW88" s="201"/>
      <c r="JTX88" s="202"/>
      <c r="JTY88" s="203"/>
      <c r="JTZ88" s="198"/>
      <c r="JUA88" s="195"/>
      <c r="JUB88" s="196"/>
      <c r="JUC88" s="197"/>
      <c r="JUD88" s="198"/>
      <c r="JUE88" s="198"/>
      <c r="JUF88" s="197"/>
      <c r="JUG88" s="197"/>
      <c r="JUH88" s="199"/>
      <c r="JUI88" s="200"/>
      <c r="JUJ88" s="201"/>
      <c r="JUK88" s="202"/>
      <c r="JUL88" s="203"/>
      <c r="JUM88" s="198"/>
      <c r="JUN88" s="195"/>
      <c r="JUO88" s="196"/>
      <c r="JUP88" s="197"/>
      <c r="JUQ88" s="198"/>
      <c r="JUR88" s="198"/>
      <c r="JUS88" s="197"/>
      <c r="JUT88" s="197"/>
      <c r="JUU88" s="199"/>
      <c r="JUV88" s="200"/>
      <c r="JUW88" s="201"/>
      <c r="JUX88" s="202"/>
      <c r="JUY88" s="203"/>
      <c r="JUZ88" s="198"/>
      <c r="JVA88" s="195"/>
      <c r="JVB88" s="196"/>
      <c r="JVC88" s="197"/>
      <c r="JVD88" s="198"/>
      <c r="JVE88" s="198"/>
      <c r="JVF88" s="197"/>
      <c r="JVG88" s="197"/>
      <c r="JVH88" s="199"/>
      <c r="JVI88" s="200"/>
      <c r="JVJ88" s="201"/>
      <c r="JVK88" s="202"/>
      <c r="JVL88" s="203"/>
      <c r="JVM88" s="198"/>
      <c r="JVN88" s="195"/>
      <c r="JVO88" s="196"/>
      <c r="JVP88" s="197"/>
      <c r="JVQ88" s="198"/>
      <c r="JVR88" s="198"/>
      <c r="JVS88" s="197"/>
      <c r="JVT88" s="197"/>
      <c r="JVU88" s="199"/>
      <c r="JVV88" s="200"/>
      <c r="JVW88" s="201"/>
      <c r="JVX88" s="202"/>
      <c r="JVY88" s="203"/>
      <c r="JVZ88" s="198"/>
      <c r="JWA88" s="195"/>
      <c r="JWB88" s="196"/>
      <c r="JWC88" s="197"/>
      <c r="JWD88" s="198"/>
      <c r="JWE88" s="198"/>
      <c r="JWF88" s="197"/>
      <c r="JWG88" s="197"/>
      <c r="JWH88" s="199"/>
      <c r="JWI88" s="200"/>
      <c r="JWJ88" s="201"/>
      <c r="JWK88" s="202"/>
      <c r="JWL88" s="203"/>
      <c r="JWM88" s="198"/>
      <c r="JWN88" s="195"/>
      <c r="JWO88" s="196"/>
      <c r="JWP88" s="197"/>
      <c r="JWQ88" s="198"/>
      <c r="JWR88" s="198"/>
      <c r="JWS88" s="197"/>
      <c r="JWT88" s="197"/>
      <c r="JWU88" s="199"/>
      <c r="JWV88" s="200"/>
      <c r="JWW88" s="201"/>
      <c r="JWX88" s="202"/>
      <c r="JWY88" s="203"/>
      <c r="JWZ88" s="198"/>
      <c r="JXA88" s="195"/>
      <c r="JXB88" s="196"/>
      <c r="JXC88" s="197"/>
      <c r="JXD88" s="198"/>
      <c r="JXE88" s="198"/>
      <c r="JXF88" s="197"/>
      <c r="JXG88" s="197"/>
      <c r="JXH88" s="199"/>
      <c r="JXI88" s="200"/>
      <c r="JXJ88" s="201"/>
      <c r="JXK88" s="202"/>
      <c r="JXL88" s="203"/>
      <c r="JXM88" s="198"/>
      <c r="JXN88" s="195"/>
      <c r="JXO88" s="196"/>
      <c r="JXP88" s="197"/>
      <c r="JXQ88" s="198"/>
      <c r="JXR88" s="198"/>
      <c r="JXS88" s="197"/>
      <c r="JXT88" s="197"/>
      <c r="JXU88" s="199"/>
      <c r="JXV88" s="200"/>
      <c r="JXW88" s="201"/>
      <c r="JXX88" s="202"/>
      <c r="JXY88" s="203"/>
      <c r="JXZ88" s="198"/>
      <c r="JYA88" s="195"/>
      <c r="JYB88" s="196"/>
      <c r="JYC88" s="197"/>
      <c r="JYD88" s="198"/>
      <c r="JYE88" s="198"/>
      <c r="JYF88" s="197"/>
      <c r="JYG88" s="197"/>
      <c r="JYH88" s="199"/>
      <c r="JYI88" s="200"/>
      <c r="JYJ88" s="201"/>
      <c r="JYK88" s="202"/>
      <c r="JYL88" s="203"/>
      <c r="JYM88" s="198"/>
      <c r="JYN88" s="195"/>
      <c r="JYO88" s="196"/>
      <c r="JYP88" s="197"/>
      <c r="JYQ88" s="198"/>
      <c r="JYR88" s="198"/>
      <c r="JYS88" s="197"/>
      <c r="JYT88" s="197"/>
      <c r="JYU88" s="199"/>
      <c r="JYV88" s="200"/>
      <c r="JYW88" s="201"/>
      <c r="JYX88" s="202"/>
      <c r="JYY88" s="203"/>
      <c r="JYZ88" s="198"/>
      <c r="JZA88" s="195"/>
      <c r="JZB88" s="196"/>
      <c r="JZC88" s="197"/>
      <c r="JZD88" s="198"/>
      <c r="JZE88" s="198"/>
      <c r="JZF88" s="197"/>
      <c r="JZG88" s="197"/>
      <c r="JZH88" s="199"/>
      <c r="JZI88" s="200"/>
      <c r="JZJ88" s="201"/>
      <c r="JZK88" s="202"/>
      <c r="JZL88" s="203"/>
      <c r="JZM88" s="198"/>
      <c r="JZN88" s="195"/>
      <c r="JZO88" s="196"/>
      <c r="JZP88" s="197"/>
      <c r="JZQ88" s="198"/>
      <c r="JZR88" s="198"/>
      <c r="JZS88" s="197"/>
      <c r="JZT88" s="197"/>
      <c r="JZU88" s="199"/>
      <c r="JZV88" s="200"/>
      <c r="JZW88" s="201"/>
      <c r="JZX88" s="202"/>
      <c r="JZY88" s="203"/>
      <c r="JZZ88" s="198"/>
      <c r="KAA88" s="195"/>
      <c r="KAB88" s="196"/>
      <c r="KAC88" s="197"/>
      <c r="KAD88" s="198"/>
      <c r="KAE88" s="198"/>
      <c r="KAF88" s="197"/>
      <c r="KAG88" s="197"/>
      <c r="KAH88" s="199"/>
      <c r="KAI88" s="200"/>
      <c r="KAJ88" s="201"/>
      <c r="KAK88" s="202"/>
      <c r="KAL88" s="203"/>
      <c r="KAM88" s="198"/>
      <c r="KAN88" s="195"/>
      <c r="KAO88" s="196"/>
      <c r="KAP88" s="197"/>
      <c r="KAQ88" s="198"/>
      <c r="KAR88" s="198"/>
      <c r="KAS88" s="197"/>
      <c r="KAT88" s="197"/>
      <c r="KAU88" s="199"/>
      <c r="KAV88" s="200"/>
      <c r="KAW88" s="201"/>
      <c r="KAX88" s="202"/>
      <c r="KAY88" s="203"/>
      <c r="KAZ88" s="198"/>
      <c r="KBA88" s="195"/>
      <c r="KBB88" s="196"/>
      <c r="KBC88" s="197"/>
      <c r="KBD88" s="198"/>
      <c r="KBE88" s="198"/>
      <c r="KBF88" s="197"/>
      <c r="KBG88" s="197"/>
      <c r="KBH88" s="199"/>
      <c r="KBI88" s="200"/>
      <c r="KBJ88" s="201"/>
      <c r="KBK88" s="202"/>
      <c r="KBL88" s="203"/>
      <c r="KBM88" s="198"/>
      <c r="KBN88" s="195"/>
      <c r="KBO88" s="196"/>
      <c r="KBP88" s="197"/>
      <c r="KBQ88" s="198"/>
      <c r="KBR88" s="198"/>
      <c r="KBS88" s="197"/>
      <c r="KBT88" s="197"/>
      <c r="KBU88" s="199"/>
      <c r="KBV88" s="200"/>
      <c r="KBW88" s="201"/>
      <c r="KBX88" s="202"/>
      <c r="KBY88" s="203"/>
      <c r="KBZ88" s="198"/>
      <c r="KCA88" s="195"/>
      <c r="KCB88" s="196"/>
      <c r="KCC88" s="197"/>
      <c r="KCD88" s="198"/>
      <c r="KCE88" s="198"/>
      <c r="KCF88" s="197"/>
      <c r="KCG88" s="197"/>
      <c r="KCH88" s="199"/>
      <c r="KCI88" s="200"/>
      <c r="KCJ88" s="201"/>
      <c r="KCK88" s="202"/>
      <c r="KCL88" s="203"/>
      <c r="KCM88" s="198"/>
      <c r="KCN88" s="195"/>
      <c r="KCO88" s="196"/>
      <c r="KCP88" s="197"/>
      <c r="KCQ88" s="198"/>
      <c r="KCR88" s="198"/>
      <c r="KCS88" s="197"/>
      <c r="KCT88" s="197"/>
      <c r="KCU88" s="199"/>
      <c r="KCV88" s="200"/>
      <c r="KCW88" s="201"/>
      <c r="KCX88" s="202"/>
      <c r="KCY88" s="203"/>
      <c r="KCZ88" s="198"/>
      <c r="KDA88" s="195"/>
      <c r="KDB88" s="196"/>
      <c r="KDC88" s="197"/>
      <c r="KDD88" s="198"/>
      <c r="KDE88" s="198"/>
      <c r="KDF88" s="197"/>
      <c r="KDG88" s="197"/>
      <c r="KDH88" s="199"/>
      <c r="KDI88" s="200"/>
      <c r="KDJ88" s="201"/>
      <c r="KDK88" s="202"/>
      <c r="KDL88" s="203"/>
      <c r="KDM88" s="198"/>
      <c r="KDN88" s="195"/>
      <c r="KDO88" s="196"/>
      <c r="KDP88" s="197"/>
      <c r="KDQ88" s="198"/>
      <c r="KDR88" s="198"/>
      <c r="KDS88" s="197"/>
      <c r="KDT88" s="197"/>
      <c r="KDU88" s="199"/>
      <c r="KDV88" s="200"/>
      <c r="KDW88" s="201"/>
      <c r="KDX88" s="202"/>
      <c r="KDY88" s="203"/>
      <c r="KDZ88" s="198"/>
      <c r="KEA88" s="195"/>
      <c r="KEB88" s="196"/>
      <c r="KEC88" s="197"/>
      <c r="KED88" s="198"/>
      <c r="KEE88" s="198"/>
      <c r="KEF88" s="197"/>
      <c r="KEG88" s="197"/>
      <c r="KEH88" s="199"/>
      <c r="KEI88" s="200"/>
      <c r="KEJ88" s="201"/>
      <c r="KEK88" s="202"/>
      <c r="KEL88" s="203"/>
      <c r="KEM88" s="198"/>
      <c r="KEN88" s="195"/>
      <c r="KEO88" s="196"/>
      <c r="KEP88" s="197"/>
      <c r="KEQ88" s="198"/>
      <c r="KER88" s="198"/>
      <c r="KES88" s="197"/>
      <c r="KET88" s="197"/>
      <c r="KEU88" s="199"/>
      <c r="KEV88" s="200"/>
      <c r="KEW88" s="201"/>
      <c r="KEX88" s="202"/>
      <c r="KEY88" s="203"/>
      <c r="KEZ88" s="198"/>
      <c r="KFA88" s="195"/>
      <c r="KFB88" s="196"/>
      <c r="KFC88" s="197"/>
      <c r="KFD88" s="198"/>
      <c r="KFE88" s="198"/>
      <c r="KFF88" s="197"/>
      <c r="KFG88" s="197"/>
      <c r="KFH88" s="199"/>
      <c r="KFI88" s="200"/>
      <c r="KFJ88" s="201"/>
      <c r="KFK88" s="202"/>
      <c r="KFL88" s="203"/>
      <c r="KFM88" s="198"/>
      <c r="KFN88" s="195"/>
      <c r="KFO88" s="196"/>
      <c r="KFP88" s="197"/>
      <c r="KFQ88" s="198"/>
      <c r="KFR88" s="198"/>
      <c r="KFS88" s="197"/>
      <c r="KFT88" s="197"/>
      <c r="KFU88" s="199"/>
      <c r="KFV88" s="200"/>
      <c r="KFW88" s="201"/>
      <c r="KFX88" s="202"/>
      <c r="KFY88" s="203"/>
      <c r="KFZ88" s="198"/>
      <c r="KGA88" s="195"/>
      <c r="KGB88" s="196"/>
      <c r="KGC88" s="197"/>
      <c r="KGD88" s="198"/>
      <c r="KGE88" s="198"/>
      <c r="KGF88" s="197"/>
      <c r="KGG88" s="197"/>
      <c r="KGH88" s="199"/>
      <c r="KGI88" s="200"/>
      <c r="KGJ88" s="201"/>
      <c r="KGK88" s="202"/>
      <c r="KGL88" s="203"/>
      <c r="KGM88" s="198"/>
      <c r="KGN88" s="195"/>
      <c r="KGO88" s="196"/>
      <c r="KGP88" s="197"/>
      <c r="KGQ88" s="198"/>
      <c r="KGR88" s="198"/>
      <c r="KGS88" s="197"/>
      <c r="KGT88" s="197"/>
      <c r="KGU88" s="199"/>
      <c r="KGV88" s="200"/>
      <c r="KGW88" s="201"/>
      <c r="KGX88" s="202"/>
      <c r="KGY88" s="203"/>
      <c r="KGZ88" s="198"/>
      <c r="KHA88" s="195"/>
      <c r="KHB88" s="196"/>
      <c r="KHC88" s="197"/>
      <c r="KHD88" s="198"/>
      <c r="KHE88" s="198"/>
      <c r="KHF88" s="197"/>
      <c r="KHG88" s="197"/>
      <c r="KHH88" s="199"/>
      <c r="KHI88" s="200"/>
      <c r="KHJ88" s="201"/>
      <c r="KHK88" s="202"/>
      <c r="KHL88" s="203"/>
      <c r="KHM88" s="198"/>
      <c r="KHN88" s="195"/>
      <c r="KHO88" s="196"/>
      <c r="KHP88" s="197"/>
      <c r="KHQ88" s="198"/>
      <c r="KHR88" s="198"/>
      <c r="KHS88" s="197"/>
      <c r="KHT88" s="197"/>
      <c r="KHU88" s="199"/>
      <c r="KHV88" s="200"/>
      <c r="KHW88" s="201"/>
      <c r="KHX88" s="202"/>
      <c r="KHY88" s="203"/>
      <c r="KHZ88" s="198"/>
      <c r="KIA88" s="195"/>
      <c r="KIB88" s="196"/>
      <c r="KIC88" s="197"/>
      <c r="KID88" s="198"/>
      <c r="KIE88" s="198"/>
      <c r="KIF88" s="197"/>
      <c r="KIG88" s="197"/>
      <c r="KIH88" s="199"/>
      <c r="KII88" s="200"/>
      <c r="KIJ88" s="201"/>
      <c r="KIK88" s="202"/>
      <c r="KIL88" s="203"/>
      <c r="KIM88" s="198"/>
      <c r="KIN88" s="195"/>
      <c r="KIO88" s="196"/>
      <c r="KIP88" s="197"/>
      <c r="KIQ88" s="198"/>
      <c r="KIR88" s="198"/>
      <c r="KIS88" s="197"/>
      <c r="KIT88" s="197"/>
      <c r="KIU88" s="199"/>
      <c r="KIV88" s="200"/>
      <c r="KIW88" s="201"/>
      <c r="KIX88" s="202"/>
      <c r="KIY88" s="203"/>
      <c r="KIZ88" s="198"/>
      <c r="KJA88" s="195"/>
      <c r="KJB88" s="196"/>
      <c r="KJC88" s="197"/>
      <c r="KJD88" s="198"/>
      <c r="KJE88" s="198"/>
      <c r="KJF88" s="197"/>
      <c r="KJG88" s="197"/>
      <c r="KJH88" s="199"/>
      <c r="KJI88" s="200"/>
      <c r="KJJ88" s="201"/>
      <c r="KJK88" s="202"/>
      <c r="KJL88" s="203"/>
      <c r="KJM88" s="198"/>
      <c r="KJN88" s="195"/>
      <c r="KJO88" s="196"/>
      <c r="KJP88" s="197"/>
      <c r="KJQ88" s="198"/>
      <c r="KJR88" s="198"/>
      <c r="KJS88" s="197"/>
      <c r="KJT88" s="197"/>
      <c r="KJU88" s="199"/>
      <c r="KJV88" s="200"/>
      <c r="KJW88" s="201"/>
      <c r="KJX88" s="202"/>
      <c r="KJY88" s="203"/>
      <c r="KJZ88" s="198"/>
      <c r="KKA88" s="195"/>
      <c r="KKB88" s="196"/>
      <c r="KKC88" s="197"/>
      <c r="KKD88" s="198"/>
      <c r="KKE88" s="198"/>
      <c r="KKF88" s="197"/>
      <c r="KKG88" s="197"/>
      <c r="KKH88" s="199"/>
      <c r="KKI88" s="200"/>
      <c r="KKJ88" s="201"/>
      <c r="KKK88" s="202"/>
      <c r="KKL88" s="203"/>
      <c r="KKM88" s="198"/>
      <c r="KKN88" s="195"/>
      <c r="KKO88" s="196"/>
      <c r="KKP88" s="197"/>
      <c r="KKQ88" s="198"/>
      <c r="KKR88" s="198"/>
      <c r="KKS88" s="197"/>
      <c r="KKT88" s="197"/>
      <c r="KKU88" s="199"/>
      <c r="KKV88" s="200"/>
      <c r="KKW88" s="201"/>
      <c r="KKX88" s="202"/>
      <c r="KKY88" s="203"/>
      <c r="KKZ88" s="198"/>
      <c r="KLA88" s="195"/>
      <c r="KLB88" s="196"/>
      <c r="KLC88" s="197"/>
      <c r="KLD88" s="198"/>
      <c r="KLE88" s="198"/>
      <c r="KLF88" s="197"/>
      <c r="KLG88" s="197"/>
      <c r="KLH88" s="199"/>
      <c r="KLI88" s="200"/>
      <c r="KLJ88" s="201"/>
      <c r="KLK88" s="202"/>
      <c r="KLL88" s="203"/>
      <c r="KLM88" s="198"/>
      <c r="KLN88" s="195"/>
      <c r="KLO88" s="196"/>
      <c r="KLP88" s="197"/>
      <c r="KLQ88" s="198"/>
      <c r="KLR88" s="198"/>
      <c r="KLS88" s="197"/>
      <c r="KLT88" s="197"/>
      <c r="KLU88" s="199"/>
      <c r="KLV88" s="200"/>
      <c r="KLW88" s="201"/>
      <c r="KLX88" s="202"/>
      <c r="KLY88" s="203"/>
      <c r="KLZ88" s="198"/>
      <c r="KMA88" s="195"/>
      <c r="KMB88" s="196"/>
      <c r="KMC88" s="197"/>
      <c r="KMD88" s="198"/>
      <c r="KME88" s="198"/>
      <c r="KMF88" s="197"/>
      <c r="KMG88" s="197"/>
      <c r="KMH88" s="199"/>
      <c r="KMI88" s="200"/>
      <c r="KMJ88" s="201"/>
      <c r="KMK88" s="202"/>
      <c r="KML88" s="203"/>
      <c r="KMM88" s="198"/>
      <c r="KMN88" s="195"/>
      <c r="KMO88" s="196"/>
      <c r="KMP88" s="197"/>
      <c r="KMQ88" s="198"/>
      <c r="KMR88" s="198"/>
      <c r="KMS88" s="197"/>
      <c r="KMT88" s="197"/>
      <c r="KMU88" s="199"/>
      <c r="KMV88" s="200"/>
      <c r="KMW88" s="201"/>
      <c r="KMX88" s="202"/>
      <c r="KMY88" s="203"/>
      <c r="KMZ88" s="198"/>
      <c r="KNA88" s="195"/>
      <c r="KNB88" s="196"/>
      <c r="KNC88" s="197"/>
      <c r="KND88" s="198"/>
      <c r="KNE88" s="198"/>
      <c r="KNF88" s="197"/>
      <c r="KNG88" s="197"/>
      <c r="KNH88" s="199"/>
      <c r="KNI88" s="200"/>
      <c r="KNJ88" s="201"/>
      <c r="KNK88" s="202"/>
      <c r="KNL88" s="203"/>
      <c r="KNM88" s="198"/>
      <c r="KNN88" s="195"/>
      <c r="KNO88" s="196"/>
      <c r="KNP88" s="197"/>
      <c r="KNQ88" s="198"/>
      <c r="KNR88" s="198"/>
      <c r="KNS88" s="197"/>
      <c r="KNT88" s="197"/>
      <c r="KNU88" s="199"/>
      <c r="KNV88" s="200"/>
      <c r="KNW88" s="201"/>
      <c r="KNX88" s="202"/>
      <c r="KNY88" s="203"/>
      <c r="KNZ88" s="198"/>
      <c r="KOA88" s="195"/>
      <c r="KOB88" s="196"/>
      <c r="KOC88" s="197"/>
      <c r="KOD88" s="198"/>
      <c r="KOE88" s="198"/>
      <c r="KOF88" s="197"/>
      <c r="KOG88" s="197"/>
      <c r="KOH88" s="199"/>
      <c r="KOI88" s="200"/>
      <c r="KOJ88" s="201"/>
      <c r="KOK88" s="202"/>
      <c r="KOL88" s="203"/>
      <c r="KOM88" s="198"/>
      <c r="KON88" s="195"/>
      <c r="KOO88" s="196"/>
      <c r="KOP88" s="197"/>
      <c r="KOQ88" s="198"/>
      <c r="KOR88" s="198"/>
      <c r="KOS88" s="197"/>
      <c r="KOT88" s="197"/>
      <c r="KOU88" s="199"/>
      <c r="KOV88" s="200"/>
      <c r="KOW88" s="201"/>
      <c r="KOX88" s="202"/>
      <c r="KOY88" s="203"/>
      <c r="KOZ88" s="198"/>
      <c r="KPA88" s="195"/>
      <c r="KPB88" s="196"/>
      <c r="KPC88" s="197"/>
      <c r="KPD88" s="198"/>
      <c r="KPE88" s="198"/>
      <c r="KPF88" s="197"/>
      <c r="KPG88" s="197"/>
      <c r="KPH88" s="199"/>
      <c r="KPI88" s="200"/>
      <c r="KPJ88" s="201"/>
      <c r="KPK88" s="202"/>
      <c r="KPL88" s="203"/>
      <c r="KPM88" s="198"/>
      <c r="KPN88" s="195"/>
      <c r="KPO88" s="196"/>
      <c r="KPP88" s="197"/>
      <c r="KPQ88" s="198"/>
      <c r="KPR88" s="198"/>
      <c r="KPS88" s="197"/>
      <c r="KPT88" s="197"/>
      <c r="KPU88" s="199"/>
      <c r="KPV88" s="200"/>
      <c r="KPW88" s="201"/>
      <c r="KPX88" s="202"/>
      <c r="KPY88" s="203"/>
      <c r="KPZ88" s="198"/>
      <c r="KQA88" s="195"/>
      <c r="KQB88" s="196"/>
      <c r="KQC88" s="197"/>
      <c r="KQD88" s="198"/>
      <c r="KQE88" s="198"/>
      <c r="KQF88" s="197"/>
      <c r="KQG88" s="197"/>
      <c r="KQH88" s="199"/>
      <c r="KQI88" s="200"/>
      <c r="KQJ88" s="201"/>
      <c r="KQK88" s="202"/>
      <c r="KQL88" s="203"/>
      <c r="KQM88" s="198"/>
      <c r="KQN88" s="195"/>
      <c r="KQO88" s="196"/>
      <c r="KQP88" s="197"/>
      <c r="KQQ88" s="198"/>
      <c r="KQR88" s="198"/>
      <c r="KQS88" s="197"/>
      <c r="KQT88" s="197"/>
      <c r="KQU88" s="199"/>
      <c r="KQV88" s="200"/>
      <c r="KQW88" s="201"/>
      <c r="KQX88" s="202"/>
      <c r="KQY88" s="203"/>
      <c r="KQZ88" s="198"/>
      <c r="KRA88" s="195"/>
      <c r="KRB88" s="196"/>
      <c r="KRC88" s="197"/>
      <c r="KRD88" s="198"/>
      <c r="KRE88" s="198"/>
      <c r="KRF88" s="197"/>
      <c r="KRG88" s="197"/>
      <c r="KRH88" s="199"/>
      <c r="KRI88" s="200"/>
      <c r="KRJ88" s="201"/>
      <c r="KRK88" s="202"/>
      <c r="KRL88" s="203"/>
      <c r="KRM88" s="198"/>
      <c r="KRN88" s="195"/>
      <c r="KRO88" s="196"/>
      <c r="KRP88" s="197"/>
      <c r="KRQ88" s="198"/>
      <c r="KRR88" s="198"/>
      <c r="KRS88" s="197"/>
      <c r="KRT88" s="197"/>
      <c r="KRU88" s="199"/>
      <c r="KRV88" s="200"/>
      <c r="KRW88" s="201"/>
      <c r="KRX88" s="202"/>
      <c r="KRY88" s="203"/>
      <c r="KRZ88" s="198"/>
      <c r="KSA88" s="195"/>
      <c r="KSB88" s="196"/>
      <c r="KSC88" s="197"/>
      <c r="KSD88" s="198"/>
      <c r="KSE88" s="198"/>
      <c r="KSF88" s="197"/>
      <c r="KSG88" s="197"/>
      <c r="KSH88" s="199"/>
      <c r="KSI88" s="200"/>
      <c r="KSJ88" s="201"/>
      <c r="KSK88" s="202"/>
      <c r="KSL88" s="203"/>
      <c r="KSM88" s="198"/>
      <c r="KSN88" s="195"/>
      <c r="KSO88" s="196"/>
      <c r="KSP88" s="197"/>
      <c r="KSQ88" s="198"/>
      <c r="KSR88" s="198"/>
      <c r="KSS88" s="197"/>
      <c r="KST88" s="197"/>
      <c r="KSU88" s="199"/>
      <c r="KSV88" s="200"/>
      <c r="KSW88" s="201"/>
      <c r="KSX88" s="202"/>
      <c r="KSY88" s="203"/>
      <c r="KSZ88" s="198"/>
      <c r="KTA88" s="195"/>
      <c r="KTB88" s="196"/>
      <c r="KTC88" s="197"/>
      <c r="KTD88" s="198"/>
      <c r="KTE88" s="198"/>
      <c r="KTF88" s="197"/>
      <c r="KTG88" s="197"/>
      <c r="KTH88" s="199"/>
      <c r="KTI88" s="200"/>
      <c r="KTJ88" s="201"/>
      <c r="KTK88" s="202"/>
      <c r="KTL88" s="203"/>
      <c r="KTM88" s="198"/>
      <c r="KTN88" s="195"/>
      <c r="KTO88" s="196"/>
      <c r="KTP88" s="197"/>
      <c r="KTQ88" s="198"/>
      <c r="KTR88" s="198"/>
      <c r="KTS88" s="197"/>
      <c r="KTT88" s="197"/>
      <c r="KTU88" s="199"/>
      <c r="KTV88" s="200"/>
      <c r="KTW88" s="201"/>
      <c r="KTX88" s="202"/>
      <c r="KTY88" s="203"/>
      <c r="KTZ88" s="198"/>
      <c r="KUA88" s="195"/>
      <c r="KUB88" s="196"/>
      <c r="KUC88" s="197"/>
      <c r="KUD88" s="198"/>
      <c r="KUE88" s="198"/>
      <c r="KUF88" s="197"/>
      <c r="KUG88" s="197"/>
      <c r="KUH88" s="199"/>
      <c r="KUI88" s="200"/>
      <c r="KUJ88" s="201"/>
      <c r="KUK88" s="202"/>
      <c r="KUL88" s="203"/>
      <c r="KUM88" s="198"/>
      <c r="KUN88" s="195"/>
      <c r="KUO88" s="196"/>
      <c r="KUP88" s="197"/>
      <c r="KUQ88" s="198"/>
      <c r="KUR88" s="198"/>
      <c r="KUS88" s="197"/>
      <c r="KUT88" s="197"/>
      <c r="KUU88" s="199"/>
      <c r="KUV88" s="200"/>
      <c r="KUW88" s="201"/>
      <c r="KUX88" s="202"/>
      <c r="KUY88" s="203"/>
      <c r="KUZ88" s="198"/>
      <c r="KVA88" s="195"/>
      <c r="KVB88" s="196"/>
      <c r="KVC88" s="197"/>
      <c r="KVD88" s="198"/>
      <c r="KVE88" s="198"/>
      <c r="KVF88" s="197"/>
      <c r="KVG88" s="197"/>
      <c r="KVH88" s="199"/>
      <c r="KVI88" s="200"/>
      <c r="KVJ88" s="201"/>
      <c r="KVK88" s="202"/>
      <c r="KVL88" s="203"/>
      <c r="KVM88" s="198"/>
      <c r="KVN88" s="195"/>
      <c r="KVO88" s="196"/>
      <c r="KVP88" s="197"/>
      <c r="KVQ88" s="198"/>
      <c r="KVR88" s="198"/>
      <c r="KVS88" s="197"/>
      <c r="KVT88" s="197"/>
      <c r="KVU88" s="199"/>
      <c r="KVV88" s="200"/>
      <c r="KVW88" s="201"/>
      <c r="KVX88" s="202"/>
      <c r="KVY88" s="203"/>
      <c r="KVZ88" s="198"/>
      <c r="KWA88" s="195"/>
      <c r="KWB88" s="196"/>
      <c r="KWC88" s="197"/>
      <c r="KWD88" s="198"/>
      <c r="KWE88" s="198"/>
      <c r="KWF88" s="197"/>
      <c r="KWG88" s="197"/>
      <c r="KWH88" s="199"/>
      <c r="KWI88" s="200"/>
      <c r="KWJ88" s="201"/>
      <c r="KWK88" s="202"/>
      <c r="KWL88" s="203"/>
      <c r="KWM88" s="198"/>
      <c r="KWN88" s="195"/>
      <c r="KWO88" s="196"/>
      <c r="KWP88" s="197"/>
      <c r="KWQ88" s="198"/>
      <c r="KWR88" s="198"/>
      <c r="KWS88" s="197"/>
      <c r="KWT88" s="197"/>
      <c r="KWU88" s="199"/>
      <c r="KWV88" s="200"/>
      <c r="KWW88" s="201"/>
      <c r="KWX88" s="202"/>
      <c r="KWY88" s="203"/>
      <c r="KWZ88" s="198"/>
      <c r="KXA88" s="195"/>
      <c r="KXB88" s="196"/>
      <c r="KXC88" s="197"/>
      <c r="KXD88" s="198"/>
      <c r="KXE88" s="198"/>
      <c r="KXF88" s="197"/>
      <c r="KXG88" s="197"/>
      <c r="KXH88" s="199"/>
      <c r="KXI88" s="200"/>
      <c r="KXJ88" s="201"/>
      <c r="KXK88" s="202"/>
      <c r="KXL88" s="203"/>
      <c r="KXM88" s="198"/>
      <c r="KXN88" s="195"/>
      <c r="KXO88" s="196"/>
      <c r="KXP88" s="197"/>
      <c r="KXQ88" s="198"/>
      <c r="KXR88" s="198"/>
      <c r="KXS88" s="197"/>
      <c r="KXT88" s="197"/>
      <c r="KXU88" s="199"/>
      <c r="KXV88" s="200"/>
      <c r="KXW88" s="201"/>
      <c r="KXX88" s="202"/>
      <c r="KXY88" s="203"/>
      <c r="KXZ88" s="198"/>
      <c r="KYA88" s="195"/>
      <c r="KYB88" s="196"/>
      <c r="KYC88" s="197"/>
      <c r="KYD88" s="198"/>
      <c r="KYE88" s="198"/>
      <c r="KYF88" s="197"/>
      <c r="KYG88" s="197"/>
      <c r="KYH88" s="199"/>
      <c r="KYI88" s="200"/>
      <c r="KYJ88" s="201"/>
      <c r="KYK88" s="202"/>
      <c r="KYL88" s="203"/>
      <c r="KYM88" s="198"/>
      <c r="KYN88" s="195"/>
      <c r="KYO88" s="196"/>
      <c r="KYP88" s="197"/>
      <c r="KYQ88" s="198"/>
      <c r="KYR88" s="198"/>
      <c r="KYS88" s="197"/>
      <c r="KYT88" s="197"/>
      <c r="KYU88" s="199"/>
      <c r="KYV88" s="200"/>
      <c r="KYW88" s="201"/>
      <c r="KYX88" s="202"/>
      <c r="KYY88" s="203"/>
      <c r="KYZ88" s="198"/>
      <c r="KZA88" s="195"/>
      <c r="KZB88" s="196"/>
      <c r="KZC88" s="197"/>
      <c r="KZD88" s="198"/>
      <c r="KZE88" s="198"/>
      <c r="KZF88" s="197"/>
      <c r="KZG88" s="197"/>
      <c r="KZH88" s="199"/>
      <c r="KZI88" s="200"/>
      <c r="KZJ88" s="201"/>
      <c r="KZK88" s="202"/>
      <c r="KZL88" s="203"/>
      <c r="KZM88" s="198"/>
      <c r="KZN88" s="195"/>
      <c r="KZO88" s="196"/>
      <c r="KZP88" s="197"/>
      <c r="KZQ88" s="198"/>
      <c r="KZR88" s="198"/>
      <c r="KZS88" s="197"/>
      <c r="KZT88" s="197"/>
      <c r="KZU88" s="199"/>
      <c r="KZV88" s="200"/>
      <c r="KZW88" s="201"/>
      <c r="KZX88" s="202"/>
      <c r="KZY88" s="203"/>
      <c r="KZZ88" s="198"/>
      <c r="LAA88" s="195"/>
      <c r="LAB88" s="196"/>
      <c r="LAC88" s="197"/>
      <c r="LAD88" s="198"/>
      <c r="LAE88" s="198"/>
      <c r="LAF88" s="197"/>
      <c r="LAG88" s="197"/>
      <c r="LAH88" s="199"/>
      <c r="LAI88" s="200"/>
      <c r="LAJ88" s="201"/>
      <c r="LAK88" s="202"/>
      <c r="LAL88" s="203"/>
      <c r="LAM88" s="198"/>
      <c r="LAN88" s="195"/>
      <c r="LAO88" s="196"/>
      <c r="LAP88" s="197"/>
      <c r="LAQ88" s="198"/>
      <c r="LAR88" s="198"/>
      <c r="LAS88" s="197"/>
      <c r="LAT88" s="197"/>
      <c r="LAU88" s="199"/>
      <c r="LAV88" s="200"/>
      <c r="LAW88" s="201"/>
      <c r="LAX88" s="202"/>
      <c r="LAY88" s="203"/>
      <c r="LAZ88" s="198"/>
      <c r="LBA88" s="195"/>
      <c r="LBB88" s="196"/>
      <c r="LBC88" s="197"/>
      <c r="LBD88" s="198"/>
      <c r="LBE88" s="198"/>
      <c r="LBF88" s="197"/>
      <c r="LBG88" s="197"/>
      <c r="LBH88" s="199"/>
      <c r="LBI88" s="200"/>
      <c r="LBJ88" s="201"/>
      <c r="LBK88" s="202"/>
      <c r="LBL88" s="203"/>
      <c r="LBM88" s="198"/>
      <c r="LBN88" s="195"/>
      <c r="LBO88" s="196"/>
      <c r="LBP88" s="197"/>
      <c r="LBQ88" s="198"/>
      <c r="LBR88" s="198"/>
      <c r="LBS88" s="197"/>
      <c r="LBT88" s="197"/>
      <c r="LBU88" s="199"/>
      <c r="LBV88" s="200"/>
      <c r="LBW88" s="201"/>
      <c r="LBX88" s="202"/>
      <c r="LBY88" s="203"/>
      <c r="LBZ88" s="198"/>
      <c r="LCA88" s="195"/>
      <c r="LCB88" s="196"/>
      <c r="LCC88" s="197"/>
      <c r="LCD88" s="198"/>
      <c r="LCE88" s="198"/>
      <c r="LCF88" s="197"/>
      <c r="LCG88" s="197"/>
      <c r="LCH88" s="199"/>
      <c r="LCI88" s="200"/>
      <c r="LCJ88" s="201"/>
      <c r="LCK88" s="202"/>
      <c r="LCL88" s="203"/>
      <c r="LCM88" s="198"/>
      <c r="LCN88" s="195"/>
      <c r="LCO88" s="196"/>
      <c r="LCP88" s="197"/>
      <c r="LCQ88" s="198"/>
      <c r="LCR88" s="198"/>
      <c r="LCS88" s="197"/>
      <c r="LCT88" s="197"/>
      <c r="LCU88" s="199"/>
      <c r="LCV88" s="200"/>
      <c r="LCW88" s="201"/>
      <c r="LCX88" s="202"/>
      <c r="LCY88" s="203"/>
      <c r="LCZ88" s="198"/>
      <c r="LDA88" s="195"/>
      <c r="LDB88" s="196"/>
      <c r="LDC88" s="197"/>
      <c r="LDD88" s="198"/>
      <c r="LDE88" s="198"/>
      <c r="LDF88" s="197"/>
      <c r="LDG88" s="197"/>
      <c r="LDH88" s="199"/>
      <c r="LDI88" s="200"/>
      <c r="LDJ88" s="201"/>
      <c r="LDK88" s="202"/>
      <c r="LDL88" s="203"/>
      <c r="LDM88" s="198"/>
      <c r="LDN88" s="195"/>
      <c r="LDO88" s="196"/>
      <c r="LDP88" s="197"/>
      <c r="LDQ88" s="198"/>
      <c r="LDR88" s="198"/>
      <c r="LDS88" s="197"/>
      <c r="LDT88" s="197"/>
      <c r="LDU88" s="199"/>
      <c r="LDV88" s="200"/>
      <c r="LDW88" s="201"/>
      <c r="LDX88" s="202"/>
      <c r="LDY88" s="203"/>
      <c r="LDZ88" s="198"/>
      <c r="LEA88" s="195"/>
      <c r="LEB88" s="196"/>
      <c r="LEC88" s="197"/>
      <c r="LED88" s="198"/>
      <c r="LEE88" s="198"/>
      <c r="LEF88" s="197"/>
      <c r="LEG88" s="197"/>
      <c r="LEH88" s="199"/>
      <c r="LEI88" s="200"/>
      <c r="LEJ88" s="201"/>
      <c r="LEK88" s="202"/>
      <c r="LEL88" s="203"/>
      <c r="LEM88" s="198"/>
      <c r="LEN88" s="195"/>
      <c r="LEO88" s="196"/>
      <c r="LEP88" s="197"/>
      <c r="LEQ88" s="198"/>
      <c r="LER88" s="198"/>
      <c r="LES88" s="197"/>
      <c r="LET88" s="197"/>
      <c r="LEU88" s="199"/>
      <c r="LEV88" s="200"/>
      <c r="LEW88" s="201"/>
      <c r="LEX88" s="202"/>
      <c r="LEY88" s="203"/>
      <c r="LEZ88" s="198"/>
      <c r="LFA88" s="195"/>
      <c r="LFB88" s="196"/>
      <c r="LFC88" s="197"/>
      <c r="LFD88" s="198"/>
      <c r="LFE88" s="198"/>
      <c r="LFF88" s="197"/>
      <c r="LFG88" s="197"/>
      <c r="LFH88" s="199"/>
      <c r="LFI88" s="200"/>
      <c r="LFJ88" s="201"/>
      <c r="LFK88" s="202"/>
      <c r="LFL88" s="203"/>
      <c r="LFM88" s="198"/>
      <c r="LFN88" s="195"/>
      <c r="LFO88" s="196"/>
      <c r="LFP88" s="197"/>
      <c r="LFQ88" s="198"/>
      <c r="LFR88" s="198"/>
      <c r="LFS88" s="197"/>
      <c r="LFT88" s="197"/>
      <c r="LFU88" s="199"/>
      <c r="LFV88" s="200"/>
      <c r="LFW88" s="201"/>
      <c r="LFX88" s="202"/>
      <c r="LFY88" s="203"/>
      <c r="LFZ88" s="198"/>
      <c r="LGA88" s="195"/>
      <c r="LGB88" s="196"/>
      <c r="LGC88" s="197"/>
      <c r="LGD88" s="198"/>
      <c r="LGE88" s="198"/>
      <c r="LGF88" s="197"/>
      <c r="LGG88" s="197"/>
      <c r="LGH88" s="199"/>
      <c r="LGI88" s="200"/>
      <c r="LGJ88" s="201"/>
      <c r="LGK88" s="202"/>
      <c r="LGL88" s="203"/>
      <c r="LGM88" s="198"/>
      <c r="LGN88" s="195"/>
      <c r="LGO88" s="196"/>
      <c r="LGP88" s="197"/>
      <c r="LGQ88" s="198"/>
      <c r="LGR88" s="198"/>
      <c r="LGS88" s="197"/>
      <c r="LGT88" s="197"/>
      <c r="LGU88" s="199"/>
      <c r="LGV88" s="200"/>
      <c r="LGW88" s="201"/>
      <c r="LGX88" s="202"/>
      <c r="LGY88" s="203"/>
      <c r="LGZ88" s="198"/>
      <c r="LHA88" s="195"/>
      <c r="LHB88" s="196"/>
      <c r="LHC88" s="197"/>
      <c r="LHD88" s="198"/>
      <c r="LHE88" s="198"/>
      <c r="LHF88" s="197"/>
      <c r="LHG88" s="197"/>
      <c r="LHH88" s="199"/>
      <c r="LHI88" s="200"/>
      <c r="LHJ88" s="201"/>
      <c r="LHK88" s="202"/>
      <c r="LHL88" s="203"/>
      <c r="LHM88" s="198"/>
      <c r="LHN88" s="195"/>
      <c r="LHO88" s="196"/>
      <c r="LHP88" s="197"/>
      <c r="LHQ88" s="198"/>
      <c r="LHR88" s="198"/>
      <c r="LHS88" s="197"/>
      <c r="LHT88" s="197"/>
      <c r="LHU88" s="199"/>
      <c r="LHV88" s="200"/>
      <c r="LHW88" s="201"/>
      <c r="LHX88" s="202"/>
      <c r="LHY88" s="203"/>
      <c r="LHZ88" s="198"/>
      <c r="LIA88" s="195"/>
      <c r="LIB88" s="196"/>
      <c r="LIC88" s="197"/>
      <c r="LID88" s="198"/>
      <c r="LIE88" s="198"/>
      <c r="LIF88" s="197"/>
      <c r="LIG88" s="197"/>
      <c r="LIH88" s="199"/>
      <c r="LII88" s="200"/>
      <c r="LIJ88" s="201"/>
      <c r="LIK88" s="202"/>
      <c r="LIL88" s="203"/>
      <c r="LIM88" s="198"/>
      <c r="LIN88" s="195"/>
      <c r="LIO88" s="196"/>
      <c r="LIP88" s="197"/>
      <c r="LIQ88" s="198"/>
      <c r="LIR88" s="198"/>
      <c r="LIS88" s="197"/>
      <c r="LIT88" s="197"/>
      <c r="LIU88" s="199"/>
      <c r="LIV88" s="200"/>
      <c r="LIW88" s="201"/>
      <c r="LIX88" s="202"/>
      <c r="LIY88" s="203"/>
      <c r="LIZ88" s="198"/>
      <c r="LJA88" s="195"/>
      <c r="LJB88" s="196"/>
      <c r="LJC88" s="197"/>
      <c r="LJD88" s="198"/>
      <c r="LJE88" s="198"/>
      <c r="LJF88" s="197"/>
      <c r="LJG88" s="197"/>
      <c r="LJH88" s="199"/>
      <c r="LJI88" s="200"/>
      <c r="LJJ88" s="201"/>
      <c r="LJK88" s="202"/>
      <c r="LJL88" s="203"/>
      <c r="LJM88" s="198"/>
      <c r="LJN88" s="195"/>
      <c r="LJO88" s="196"/>
      <c r="LJP88" s="197"/>
      <c r="LJQ88" s="198"/>
      <c r="LJR88" s="198"/>
      <c r="LJS88" s="197"/>
      <c r="LJT88" s="197"/>
      <c r="LJU88" s="199"/>
      <c r="LJV88" s="200"/>
      <c r="LJW88" s="201"/>
      <c r="LJX88" s="202"/>
      <c r="LJY88" s="203"/>
      <c r="LJZ88" s="198"/>
      <c r="LKA88" s="195"/>
      <c r="LKB88" s="196"/>
      <c r="LKC88" s="197"/>
      <c r="LKD88" s="198"/>
      <c r="LKE88" s="198"/>
      <c r="LKF88" s="197"/>
      <c r="LKG88" s="197"/>
      <c r="LKH88" s="199"/>
      <c r="LKI88" s="200"/>
      <c r="LKJ88" s="201"/>
      <c r="LKK88" s="202"/>
      <c r="LKL88" s="203"/>
      <c r="LKM88" s="198"/>
      <c r="LKN88" s="195"/>
      <c r="LKO88" s="196"/>
      <c r="LKP88" s="197"/>
      <c r="LKQ88" s="198"/>
      <c r="LKR88" s="198"/>
      <c r="LKS88" s="197"/>
      <c r="LKT88" s="197"/>
      <c r="LKU88" s="199"/>
      <c r="LKV88" s="200"/>
      <c r="LKW88" s="201"/>
      <c r="LKX88" s="202"/>
      <c r="LKY88" s="203"/>
      <c r="LKZ88" s="198"/>
      <c r="LLA88" s="195"/>
      <c r="LLB88" s="196"/>
      <c r="LLC88" s="197"/>
      <c r="LLD88" s="198"/>
      <c r="LLE88" s="198"/>
      <c r="LLF88" s="197"/>
      <c r="LLG88" s="197"/>
      <c r="LLH88" s="199"/>
      <c r="LLI88" s="200"/>
      <c r="LLJ88" s="201"/>
      <c r="LLK88" s="202"/>
      <c r="LLL88" s="203"/>
      <c r="LLM88" s="198"/>
      <c r="LLN88" s="195"/>
      <c r="LLO88" s="196"/>
      <c r="LLP88" s="197"/>
      <c r="LLQ88" s="198"/>
      <c r="LLR88" s="198"/>
      <c r="LLS88" s="197"/>
      <c r="LLT88" s="197"/>
      <c r="LLU88" s="199"/>
      <c r="LLV88" s="200"/>
      <c r="LLW88" s="201"/>
      <c r="LLX88" s="202"/>
      <c r="LLY88" s="203"/>
      <c r="LLZ88" s="198"/>
      <c r="LMA88" s="195"/>
      <c r="LMB88" s="196"/>
      <c r="LMC88" s="197"/>
      <c r="LMD88" s="198"/>
      <c r="LME88" s="198"/>
      <c r="LMF88" s="197"/>
      <c r="LMG88" s="197"/>
      <c r="LMH88" s="199"/>
      <c r="LMI88" s="200"/>
      <c r="LMJ88" s="201"/>
      <c r="LMK88" s="202"/>
      <c r="LML88" s="203"/>
      <c r="LMM88" s="198"/>
      <c r="LMN88" s="195"/>
      <c r="LMO88" s="196"/>
      <c r="LMP88" s="197"/>
      <c r="LMQ88" s="198"/>
      <c r="LMR88" s="198"/>
      <c r="LMS88" s="197"/>
      <c r="LMT88" s="197"/>
      <c r="LMU88" s="199"/>
      <c r="LMV88" s="200"/>
      <c r="LMW88" s="201"/>
      <c r="LMX88" s="202"/>
      <c r="LMY88" s="203"/>
      <c r="LMZ88" s="198"/>
      <c r="LNA88" s="195"/>
      <c r="LNB88" s="196"/>
      <c r="LNC88" s="197"/>
      <c r="LND88" s="198"/>
      <c r="LNE88" s="198"/>
      <c r="LNF88" s="197"/>
      <c r="LNG88" s="197"/>
      <c r="LNH88" s="199"/>
      <c r="LNI88" s="200"/>
      <c r="LNJ88" s="201"/>
      <c r="LNK88" s="202"/>
      <c r="LNL88" s="203"/>
      <c r="LNM88" s="198"/>
      <c r="LNN88" s="195"/>
      <c r="LNO88" s="196"/>
      <c r="LNP88" s="197"/>
      <c r="LNQ88" s="198"/>
      <c r="LNR88" s="198"/>
      <c r="LNS88" s="197"/>
      <c r="LNT88" s="197"/>
      <c r="LNU88" s="199"/>
      <c r="LNV88" s="200"/>
      <c r="LNW88" s="201"/>
      <c r="LNX88" s="202"/>
      <c r="LNY88" s="203"/>
      <c r="LNZ88" s="198"/>
      <c r="LOA88" s="195"/>
      <c r="LOB88" s="196"/>
      <c r="LOC88" s="197"/>
      <c r="LOD88" s="198"/>
      <c r="LOE88" s="198"/>
      <c r="LOF88" s="197"/>
      <c r="LOG88" s="197"/>
      <c r="LOH88" s="199"/>
      <c r="LOI88" s="200"/>
      <c r="LOJ88" s="201"/>
      <c r="LOK88" s="202"/>
      <c r="LOL88" s="203"/>
      <c r="LOM88" s="198"/>
      <c r="LON88" s="195"/>
      <c r="LOO88" s="196"/>
      <c r="LOP88" s="197"/>
      <c r="LOQ88" s="198"/>
      <c r="LOR88" s="198"/>
      <c r="LOS88" s="197"/>
      <c r="LOT88" s="197"/>
      <c r="LOU88" s="199"/>
      <c r="LOV88" s="200"/>
      <c r="LOW88" s="201"/>
      <c r="LOX88" s="202"/>
      <c r="LOY88" s="203"/>
      <c r="LOZ88" s="198"/>
      <c r="LPA88" s="195"/>
      <c r="LPB88" s="196"/>
      <c r="LPC88" s="197"/>
      <c r="LPD88" s="198"/>
      <c r="LPE88" s="198"/>
      <c r="LPF88" s="197"/>
      <c r="LPG88" s="197"/>
      <c r="LPH88" s="199"/>
      <c r="LPI88" s="200"/>
      <c r="LPJ88" s="201"/>
      <c r="LPK88" s="202"/>
      <c r="LPL88" s="203"/>
      <c r="LPM88" s="198"/>
      <c r="LPN88" s="195"/>
      <c r="LPO88" s="196"/>
      <c r="LPP88" s="197"/>
      <c r="LPQ88" s="198"/>
      <c r="LPR88" s="198"/>
      <c r="LPS88" s="197"/>
      <c r="LPT88" s="197"/>
      <c r="LPU88" s="199"/>
      <c r="LPV88" s="200"/>
      <c r="LPW88" s="201"/>
      <c r="LPX88" s="202"/>
      <c r="LPY88" s="203"/>
      <c r="LPZ88" s="198"/>
      <c r="LQA88" s="195"/>
      <c r="LQB88" s="196"/>
      <c r="LQC88" s="197"/>
      <c r="LQD88" s="198"/>
      <c r="LQE88" s="198"/>
      <c r="LQF88" s="197"/>
      <c r="LQG88" s="197"/>
      <c r="LQH88" s="199"/>
      <c r="LQI88" s="200"/>
      <c r="LQJ88" s="201"/>
      <c r="LQK88" s="202"/>
      <c r="LQL88" s="203"/>
      <c r="LQM88" s="198"/>
      <c r="LQN88" s="195"/>
      <c r="LQO88" s="196"/>
      <c r="LQP88" s="197"/>
      <c r="LQQ88" s="198"/>
      <c r="LQR88" s="198"/>
      <c r="LQS88" s="197"/>
      <c r="LQT88" s="197"/>
      <c r="LQU88" s="199"/>
      <c r="LQV88" s="200"/>
      <c r="LQW88" s="201"/>
      <c r="LQX88" s="202"/>
      <c r="LQY88" s="203"/>
      <c r="LQZ88" s="198"/>
      <c r="LRA88" s="195"/>
      <c r="LRB88" s="196"/>
      <c r="LRC88" s="197"/>
      <c r="LRD88" s="198"/>
      <c r="LRE88" s="198"/>
      <c r="LRF88" s="197"/>
      <c r="LRG88" s="197"/>
      <c r="LRH88" s="199"/>
      <c r="LRI88" s="200"/>
      <c r="LRJ88" s="201"/>
      <c r="LRK88" s="202"/>
      <c r="LRL88" s="203"/>
      <c r="LRM88" s="198"/>
      <c r="LRN88" s="195"/>
      <c r="LRO88" s="196"/>
      <c r="LRP88" s="197"/>
      <c r="LRQ88" s="198"/>
      <c r="LRR88" s="198"/>
      <c r="LRS88" s="197"/>
      <c r="LRT88" s="197"/>
      <c r="LRU88" s="199"/>
      <c r="LRV88" s="200"/>
      <c r="LRW88" s="201"/>
      <c r="LRX88" s="202"/>
      <c r="LRY88" s="203"/>
      <c r="LRZ88" s="198"/>
      <c r="LSA88" s="195"/>
      <c r="LSB88" s="196"/>
      <c r="LSC88" s="197"/>
      <c r="LSD88" s="198"/>
      <c r="LSE88" s="198"/>
      <c r="LSF88" s="197"/>
      <c r="LSG88" s="197"/>
      <c r="LSH88" s="199"/>
      <c r="LSI88" s="200"/>
      <c r="LSJ88" s="201"/>
      <c r="LSK88" s="202"/>
      <c r="LSL88" s="203"/>
      <c r="LSM88" s="198"/>
      <c r="LSN88" s="195"/>
      <c r="LSO88" s="196"/>
      <c r="LSP88" s="197"/>
      <c r="LSQ88" s="198"/>
      <c r="LSR88" s="198"/>
      <c r="LSS88" s="197"/>
      <c r="LST88" s="197"/>
      <c r="LSU88" s="199"/>
      <c r="LSV88" s="200"/>
      <c r="LSW88" s="201"/>
      <c r="LSX88" s="202"/>
      <c r="LSY88" s="203"/>
      <c r="LSZ88" s="198"/>
      <c r="LTA88" s="195"/>
      <c r="LTB88" s="196"/>
      <c r="LTC88" s="197"/>
      <c r="LTD88" s="198"/>
      <c r="LTE88" s="198"/>
      <c r="LTF88" s="197"/>
      <c r="LTG88" s="197"/>
      <c r="LTH88" s="199"/>
      <c r="LTI88" s="200"/>
      <c r="LTJ88" s="201"/>
      <c r="LTK88" s="202"/>
      <c r="LTL88" s="203"/>
      <c r="LTM88" s="198"/>
      <c r="LTN88" s="195"/>
      <c r="LTO88" s="196"/>
      <c r="LTP88" s="197"/>
      <c r="LTQ88" s="198"/>
      <c r="LTR88" s="198"/>
      <c r="LTS88" s="197"/>
      <c r="LTT88" s="197"/>
      <c r="LTU88" s="199"/>
      <c r="LTV88" s="200"/>
      <c r="LTW88" s="201"/>
      <c r="LTX88" s="202"/>
      <c r="LTY88" s="203"/>
      <c r="LTZ88" s="198"/>
      <c r="LUA88" s="195"/>
      <c r="LUB88" s="196"/>
      <c r="LUC88" s="197"/>
      <c r="LUD88" s="198"/>
      <c r="LUE88" s="198"/>
      <c r="LUF88" s="197"/>
      <c r="LUG88" s="197"/>
      <c r="LUH88" s="199"/>
      <c r="LUI88" s="200"/>
      <c r="LUJ88" s="201"/>
      <c r="LUK88" s="202"/>
      <c r="LUL88" s="203"/>
      <c r="LUM88" s="198"/>
      <c r="LUN88" s="195"/>
      <c r="LUO88" s="196"/>
      <c r="LUP88" s="197"/>
      <c r="LUQ88" s="198"/>
      <c r="LUR88" s="198"/>
      <c r="LUS88" s="197"/>
      <c r="LUT88" s="197"/>
      <c r="LUU88" s="199"/>
      <c r="LUV88" s="200"/>
      <c r="LUW88" s="201"/>
      <c r="LUX88" s="202"/>
      <c r="LUY88" s="203"/>
      <c r="LUZ88" s="198"/>
      <c r="LVA88" s="195"/>
      <c r="LVB88" s="196"/>
      <c r="LVC88" s="197"/>
      <c r="LVD88" s="198"/>
      <c r="LVE88" s="198"/>
      <c r="LVF88" s="197"/>
      <c r="LVG88" s="197"/>
      <c r="LVH88" s="199"/>
      <c r="LVI88" s="200"/>
      <c r="LVJ88" s="201"/>
      <c r="LVK88" s="202"/>
      <c r="LVL88" s="203"/>
      <c r="LVM88" s="198"/>
      <c r="LVN88" s="195"/>
      <c r="LVO88" s="196"/>
      <c r="LVP88" s="197"/>
      <c r="LVQ88" s="198"/>
      <c r="LVR88" s="198"/>
      <c r="LVS88" s="197"/>
      <c r="LVT88" s="197"/>
      <c r="LVU88" s="199"/>
      <c r="LVV88" s="200"/>
      <c r="LVW88" s="201"/>
      <c r="LVX88" s="202"/>
      <c r="LVY88" s="203"/>
      <c r="LVZ88" s="198"/>
      <c r="LWA88" s="195"/>
      <c r="LWB88" s="196"/>
      <c r="LWC88" s="197"/>
      <c r="LWD88" s="198"/>
      <c r="LWE88" s="198"/>
      <c r="LWF88" s="197"/>
      <c r="LWG88" s="197"/>
      <c r="LWH88" s="199"/>
      <c r="LWI88" s="200"/>
      <c r="LWJ88" s="201"/>
      <c r="LWK88" s="202"/>
      <c r="LWL88" s="203"/>
      <c r="LWM88" s="198"/>
      <c r="LWN88" s="195"/>
      <c r="LWO88" s="196"/>
      <c r="LWP88" s="197"/>
      <c r="LWQ88" s="198"/>
      <c r="LWR88" s="198"/>
      <c r="LWS88" s="197"/>
      <c r="LWT88" s="197"/>
      <c r="LWU88" s="199"/>
      <c r="LWV88" s="200"/>
      <c r="LWW88" s="201"/>
      <c r="LWX88" s="202"/>
      <c r="LWY88" s="203"/>
      <c r="LWZ88" s="198"/>
      <c r="LXA88" s="195"/>
      <c r="LXB88" s="196"/>
      <c r="LXC88" s="197"/>
      <c r="LXD88" s="198"/>
      <c r="LXE88" s="198"/>
      <c r="LXF88" s="197"/>
      <c r="LXG88" s="197"/>
      <c r="LXH88" s="199"/>
      <c r="LXI88" s="200"/>
      <c r="LXJ88" s="201"/>
      <c r="LXK88" s="202"/>
      <c r="LXL88" s="203"/>
      <c r="LXM88" s="198"/>
      <c r="LXN88" s="195"/>
      <c r="LXO88" s="196"/>
      <c r="LXP88" s="197"/>
      <c r="LXQ88" s="198"/>
      <c r="LXR88" s="198"/>
      <c r="LXS88" s="197"/>
      <c r="LXT88" s="197"/>
      <c r="LXU88" s="199"/>
      <c r="LXV88" s="200"/>
      <c r="LXW88" s="201"/>
      <c r="LXX88" s="202"/>
      <c r="LXY88" s="203"/>
      <c r="LXZ88" s="198"/>
      <c r="LYA88" s="195"/>
      <c r="LYB88" s="196"/>
      <c r="LYC88" s="197"/>
      <c r="LYD88" s="198"/>
      <c r="LYE88" s="198"/>
      <c r="LYF88" s="197"/>
      <c r="LYG88" s="197"/>
      <c r="LYH88" s="199"/>
      <c r="LYI88" s="200"/>
      <c r="LYJ88" s="201"/>
      <c r="LYK88" s="202"/>
      <c r="LYL88" s="203"/>
      <c r="LYM88" s="198"/>
      <c r="LYN88" s="195"/>
      <c r="LYO88" s="196"/>
      <c r="LYP88" s="197"/>
      <c r="LYQ88" s="198"/>
      <c r="LYR88" s="198"/>
      <c r="LYS88" s="197"/>
      <c r="LYT88" s="197"/>
      <c r="LYU88" s="199"/>
      <c r="LYV88" s="200"/>
      <c r="LYW88" s="201"/>
      <c r="LYX88" s="202"/>
      <c r="LYY88" s="203"/>
      <c r="LYZ88" s="198"/>
      <c r="LZA88" s="195"/>
      <c r="LZB88" s="196"/>
      <c r="LZC88" s="197"/>
      <c r="LZD88" s="198"/>
      <c r="LZE88" s="198"/>
      <c r="LZF88" s="197"/>
      <c r="LZG88" s="197"/>
      <c r="LZH88" s="199"/>
      <c r="LZI88" s="200"/>
      <c r="LZJ88" s="201"/>
      <c r="LZK88" s="202"/>
      <c r="LZL88" s="203"/>
      <c r="LZM88" s="198"/>
      <c r="LZN88" s="195"/>
      <c r="LZO88" s="196"/>
      <c r="LZP88" s="197"/>
      <c r="LZQ88" s="198"/>
      <c r="LZR88" s="198"/>
      <c r="LZS88" s="197"/>
      <c r="LZT88" s="197"/>
      <c r="LZU88" s="199"/>
      <c r="LZV88" s="200"/>
      <c r="LZW88" s="201"/>
      <c r="LZX88" s="202"/>
      <c r="LZY88" s="203"/>
      <c r="LZZ88" s="198"/>
      <c r="MAA88" s="195"/>
      <c r="MAB88" s="196"/>
      <c r="MAC88" s="197"/>
      <c r="MAD88" s="198"/>
      <c r="MAE88" s="198"/>
      <c r="MAF88" s="197"/>
      <c r="MAG88" s="197"/>
      <c r="MAH88" s="199"/>
      <c r="MAI88" s="200"/>
      <c r="MAJ88" s="201"/>
      <c r="MAK88" s="202"/>
      <c r="MAL88" s="203"/>
      <c r="MAM88" s="198"/>
      <c r="MAN88" s="195"/>
      <c r="MAO88" s="196"/>
      <c r="MAP88" s="197"/>
      <c r="MAQ88" s="198"/>
      <c r="MAR88" s="198"/>
      <c r="MAS88" s="197"/>
      <c r="MAT88" s="197"/>
      <c r="MAU88" s="199"/>
      <c r="MAV88" s="200"/>
      <c r="MAW88" s="201"/>
      <c r="MAX88" s="202"/>
      <c r="MAY88" s="203"/>
      <c r="MAZ88" s="198"/>
      <c r="MBA88" s="195"/>
      <c r="MBB88" s="196"/>
      <c r="MBC88" s="197"/>
      <c r="MBD88" s="198"/>
      <c r="MBE88" s="198"/>
      <c r="MBF88" s="197"/>
      <c r="MBG88" s="197"/>
      <c r="MBH88" s="199"/>
      <c r="MBI88" s="200"/>
      <c r="MBJ88" s="201"/>
      <c r="MBK88" s="202"/>
      <c r="MBL88" s="203"/>
      <c r="MBM88" s="198"/>
      <c r="MBN88" s="195"/>
      <c r="MBO88" s="196"/>
      <c r="MBP88" s="197"/>
      <c r="MBQ88" s="198"/>
      <c r="MBR88" s="198"/>
      <c r="MBS88" s="197"/>
      <c r="MBT88" s="197"/>
      <c r="MBU88" s="199"/>
      <c r="MBV88" s="200"/>
      <c r="MBW88" s="201"/>
      <c r="MBX88" s="202"/>
      <c r="MBY88" s="203"/>
      <c r="MBZ88" s="198"/>
      <c r="MCA88" s="195"/>
      <c r="MCB88" s="196"/>
      <c r="MCC88" s="197"/>
      <c r="MCD88" s="198"/>
      <c r="MCE88" s="198"/>
      <c r="MCF88" s="197"/>
      <c r="MCG88" s="197"/>
      <c r="MCH88" s="199"/>
      <c r="MCI88" s="200"/>
      <c r="MCJ88" s="201"/>
      <c r="MCK88" s="202"/>
      <c r="MCL88" s="203"/>
      <c r="MCM88" s="198"/>
      <c r="MCN88" s="195"/>
      <c r="MCO88" s="196"/>
      <c r="MCP88" s="197"/>
      <c r="MCQ88" s="198"/>
      <c r="MCR88" s="198"/>
      <c r="MCS88" s="197"/>
      <c r="MCT88" s="197"/>
      <c r="MCU88" s="199"/>
      <c r="MCV88" s="200"/>
      <c r="MCW88" s="201"/>
      <c r="MCX88" s="202"/>
      <c r="MCY88" s="203"/>
      <c r="MCZ88" s="198"/>
      <c r="MDA88" s="195"/>
      <c r="MDB88" s="196"/>
      <c r="MDC88" s="197"/>
      <c r="MDD88" s="198"/>
      <c r="MDE88" s="198"/>
      <c r="MDF88" s="197"/>
      <c r="MDG88" s="197"/>
      <c r="MDH88" s="199"/>
      <c r="MDI88" s="200"/>
      <c r="MDJ88" s="201"/>
      <c r="MDK88" s="202"/>
      <c r="MDL88" s="203"/>
      <c r="MDM88" s="198"/>
      <c r="MDN88" s="195"/>
      <c r="MDO88" s="196"/>
      <c r="MDP88" s="197"/>
      <c r="MDQ88" s="198"/>
      <c r="MDR88" s="198"/>
      <c r="MDS88" s="197"/>
      <c r="MDT88" s="197"/>
      <c r="MDU88" s="199"/>
      <c r="MDV88" s="200"/>
      <c r="MDW88" s="201"/>
      <c r="MDX88" s="202"/>
      <c r="MDY88" s="203"/>
      <c r="MDZ88" s="198"/>
      <c r="MEA88" s="195"/>
      <c r="MEB88" s="196"/>
      <c r="MEC88" s="197"/>
      <c r="MED88" s="198"/>
      <c r="MEE88" s="198"/>
      <c r="MEF88" s="197"/>
      <c r="MEG88" s="197"/>
      <c r="MEH88" s="199"/>
      <c r="MEI88" s="200"/>
      <c r="MEJ88" s="201"/>
      <c r="MEK88" s="202"/>
      <c r="MEL88" s="203"/>
      <c r="MEM88" s="198"/>
      <c r="MEN88" s="195"/>
      <c r="MEO88" s="196"/>
      <c r="MEP88" s="197"/>
      <c r="MEQ88" s="198"/>
      <c r="MER88" s="198"/>
      <c r="MES88" s="197"/>
      <c r="MET88" s="197"/>
      <c r="MEU88" s="199"/>
      <c r="MEV88" s="200"/>
      <c r="MEW88" s="201"/>
      <c r="MEX88" s="202"/>
      <c r="MEY88" s="203"/>
      <c r="MEZ88" s="198"/>
      <c r="MFA88" s="195"/>
      <c r="MFB88" s="196"/>
      <c r="MFC88" s="197"/>
      <c r="MFD88" s="198"/>
      <c r="MFE88" s="198"/>
      <c r="MFF88" s="197"/>
      <c r="MFG88" s="197"/>
      <c r="MFH88" s="199"/>
      <c r="MFI88" s="200"/>
      <c r="MFJ88" s="201"/>
      <c r="MFK88" s="202"/>
      <c r="MFL88" s="203"/>
      <c r="MFM88" s="198"/>
      <c r="MFN88" s="195"/>
      <c r="MFO88" s="196"/>
      <c r="MFP88" s="197"/>
      <c r="MFQ88" s="198"/>
      <c r="MFR88" s="198"/>
      <c r="MFS88" s="197"/>
      <c r="MFT88" s="197"/>
      <c r="MFU88" s="199"/>
      <c r="MFV88" s="200"/>
      <c r="MFW88" s="201"/>
      <c r="MFX88" s="202"/>
      <c r="MFY88" s="203"/>
      <c r="MFZ88" s="198"/>
      <c r="MGA88" s="195"/>
      <c r="MGB88" s="196"/>
      <c r="MGC88" s="197"/>
      <c r="MGD88" s="198"/>
      <c r="MGE88" s="198"/>
      <c r="MGF88" s="197"/>
      <c r="MGG88" s="197"/>
      <c r="MGH88" s="199"/>
      <c r="MGI88" s="200"/>
      <c r="MGJ88" s="201"/>
      <c r="MGK88" s="202"/>
      <c r="MGL88" s="203"/>
      <c r="MGM88" s="198"/>
      <c r="MGN88" s="195"/>
      <c r="MGO88" s="196"/>
      <c r="MGP88" s="197"/>
      <c r="MGQ88" s="198"/>
      <c r="MGR88" s="198"/>
      <c r="MGS88" s="197"/>
      <c r="MGT88" s="197"/>
      <c r="MGU88" s="199"/>
      <c r="MGV88" s="200"/>
      <c r="MGW88" s="201"/>
      <c r="MGX88" s="202"/>
      <c r="MGY88" s="203"/>
      <c r="MGZ88" s="198"/>
      <c r="MHA88" s="195"/>
      <c r="MHB88" s="196"/>
      <c r="MHC88" s="197"/>
      <c r="MHD88" s="198"/>
      <c r="MHE88" s="198"/>
      <c r="MHF88" s="197"/>
      <c r="MHG88" s="197"/>
      <c r="MHH88" s="199"/>
      <c r="MHI88" s="200"/>
      <c r="MHJ88" s="201"/>
      <c r="MHK88" s="202"/>
      <c r="MHL88" s="203"/>
      <c r="MHM88" s="198"/>
      <c r="MHN88" s="195"/>
      <c r="MHO88" s="196"/>
      <c r="MHP88" s="197"/>
      <c r="MHQ88" s="198"/>
      <c r="MHR88" s="198"/>
      <c r="MHS88" s="197"/>
      <c r="MHT88" s="197"/>
      <c r="MHU88" s="199"/>
      <c r="MHV88" s="200"/>
      <c r="MHW88" s="201"/>
      <c r="MHX88" s="202"/>
      <c r="MHY88" s="203"/>
      <c r="MHZ88" s="198"/>
      <c r="MIA88" s="195"/>
      <c r="MIB88" s="196"/>
      <c r="MIC88" s="197"/>
      <c r="MID88" s="198"/>
      <c r="MIE88" s="198"/>
      <c r="MIF88" s="197"/>
      <c r="MIG88" s="197"/>
      <c r="MIH88" s="199"/>
      <c r="MII88" s="200"/>
      <c r="MIJ88" s="201"/>
      <c r="MIK88" s="202"/>
      <c r="MIL88" s="203"/>
      <c r="MIM88" s="198"/>
      <c r="MIN88" s="195"/>
      <c r="MIO88" s="196"/>
      <c r="MIP88" s="197"/>
      <c r="MIQ88" s="198"/>
      <c r="MIR88" s="198"/>
      <c r="MIS88" s="197"/>
      <c r="MIT88" s="197"/>
      <c r="MIU88" s="199"/>
      <c r="MIV88" s="200"/>
      <c r="MIW88" s="201"/>
      <c r="MIX88" s="202"/>
      <c r="MIY88" s="203"/>
      <c r="MIZ88" s="198"/>
      <c r="MJA88" s="195"/>
      <c r="MJB88" s="196"/>
      <c r="MJC88" s="197"/>
      <c r="MJD88" s="198"/>
      <c r="MJE88" s="198"/>
      <c r="MJF88" s="197"/>
      <c r="MJG88" s="197"/>
      <c r="MJH88" s="199"/>
      <c r="MJI88" s="200"/>
      <c r="MJJ88" s="201"/>
      <c r="MJK88" s="202"/>
      <c r="MJL88" s="203"/>
      <c r="MJM88" s="198"/>
      <c r="MJN88" s="195"/>
      <c r="MJO88" s="196"/>
      <c r="MJP88" s="197"/>
      <c r="MJQ88" s="198"/>
      <c r="MJR88" s="198"/>
      <c r="MJS88" s="197"/>
      <c r="MJT88" s="197"/>
      <c r="MJU88" s="199"/>
      <c r="MJV88" s="200"/>
      <c r="MJW88" s="201"/>
      <c r="MJX88" s="202"/>
      <c r="MJY88" s="203"/>
      <c r="MJZ88" s="198"/>
      <c r="MKA88" s="195"/>
      <c r="MKB88" s="196"/>
      <c r="MKC88" s="197"/>
      <c r="MKD88" s="198"/>
      <c r="MKE88" s="198"/>
      <c r="MKF88" s="197"/>
      <c r="MKG88" s="197"/>
      <c r="MKH88" s="199"/>
      <c r="MKI88" s="200"/>
      <c r="MKJ88" s="201"/>
      <c r="MKK88" s="202"/>
      <c r="MKL88" s="203"/>
      <c r="MKM88" s="198"/>
      <c r="MKN88" s="195"/>
      <c r="MKO88" s="196"/>
      <c r="MKP88" s="197"/>
      <c r="MKQ88" s="198"/>
      <c r="MKR88" s="198"/>
      <c r="MKS88" s="197"/>
      <c r="MKT88" s="197"/>
      <c r="MKU88" s="199"/>
      <c r="MKV88" s="200"/>
      <c r="MKW88" s="201"/>
      <c r="MKX88" s="202"/>
      <c r="MKY88" s="203"/>
      <c r="MKZ88" s="198"/>
      <c r="MLA88" s="195"/>
      <c r="MLB88" s="196"/>
      <c r="MLC88" s="197"/>
      <c r="MLD88" s="198"/>
      <c r="MLE88" s="198"/>
      <c r="MLF88" s="197"/>
      <c r="MLG88" s="197"/>
      <c r="MLH88" s="199"/>
      <c r="MLI88" s="200"/>
      <c r="MLJ88" s="201"/>
      <c r="MLK88" s="202"/>
      <c r="MLL88" s="203"/>
      <c r="MLM88" s="198"/>
      <c r="MLN88" s="195"/>
      <c r="MLO88" s="196"/>
      <c r="MLP88" s="197"/>
      <c r="MLQ88" s="198"/>
      <c r="MLR88" s="198"/>
      <c r="MLS88" s="197"/>
      <c r="MLT88" s="197"/>
      <c r="MLU88" s="199"/>
      <c r="MLV88" s="200"/>
      <c r="MLW88" s="201"/>
      <c r="MLX88" s="202"/>
      <c r="MLY88" s="203"/>
      <c r="MLZ88" s="198"/>
      <c r="MMA88" s="195"/>
      <c r="MMB88" s="196"/>
      <c r="MMC88" s="197"/>
      <c r="MMD88" s="198"/>
      <c r="MME88" s="198"/>
      <c r="MMF88" s="197"/>
      <c r="MMG88" s="197"/>
      <c r="MMH88" s="199"/>
      <c r="MMI88" s="200"/>
      <c r="MMJ88" s="201"/>
      <c r="MMK88" s="202"/>
      <c r="MML88" s="203"/>
      <c r="MMM88" s="198"/>
      <c r="MMN88" s="195"/>
      <c r="MMO88" s="196"/>
      <c r="MMP88" s="197"/>
      <c r="MMQ88" s="198"/>
      <c r="MMR88" s="198"/>
      <c r="MMS88" s="197"/>
      <c r="MMT88" s="197"/>
      <c r="MMU88" s="199"/>
      <c r="MMV88" s="200"/>
      <c r="MMW88" s="201"/>
      <c r="MMX88" s="202"/>
      <c r="MMY88" s="203"/>
      <c r="MMZ88" s="198"/>
      <c r="MNA88" s="195"/>
      <c r="MNB88" s="196"/>
      <c r="MNC88" s="197"/>
      <c r="MND88" s="198"/>
      <c r="MNE88" s="198"/>
      <c r="MNF88" s="197"/>
      <c r="MNG88" s="197"/>
      <c r="MNH88" s="199"/>
      <c r="MNI88" s="200"/>
      <c r="MNJ88" s="201"/>
      <c r="MNK88" s="202"/>
      <c r="MNL88" s="203"/>
      <c r="MNM88" s="198"/>
      <c r="MNN88" s="195"/>
      <c r="MNO88" s="196"/>
      <c r="MNP88" s="197"/>
      <c r="MNQ88" s="198"/>
      <c r="MNR88" s="198"/>
      <c r="MNS88" s="197"/>
      <c r="MNT88" s="197"/>
      <c r="MNU88" s="199"/>
      <c r="MNV88" s="200"/>
      <c r="MNW88" s="201"/>
      <c r="MNX88" s="202"/>
      <c r="MNY88" s="203"/>
      <c r="MNZ88" s="198"/>
      <c r="MOA88" s="195"/>
      <c r="MOB88" s="196"/>
      <c r="MOC88" s="197"/>
      <c r="MOD88" s="198"/>
      <c r="MOE88" s="198"/>
      <c r="MOF88" s="197"/>
      <c r="MOG88" s="197"/>
      <c r="MOH88" s="199"/>
      <c r="MOI88" s="200"/>
      <c r="MOJ88" s="201"/>
      <c r="MOK88" s="202"/>
      <c r="MOL88" s="203"/>
      <c r="MOM88" s="198"/>
      <c r="MON88" s="195"/>
      <c r="MOO88" s="196"/>
      <c r="MOP88" s="197"/>
      <c r="MOQ88" s="198"/>
      <c r="MOR88" s="198"/>
      <c r="MOS88" s="197"/>
      <c r="MOT88" s="197"/>
      <c r="MOU88" s="199"/>
      <c r="MOV88" s="200"/>
      <c r="MOW88" s="201"/>
      <c r="MOX88" s="202"/>
      <c r="MOY88" s="203"/>
      <c r="MOZ88" s="198"/>
      <c r="MPA88" s="195"/>
      <c r="MPB88" s="196"/>
      <c r="MPC88" s="197"/>
      <c r="MPD88" s="198"/>
      <c r="MPE88" s="198"/>
      <c r="MPF88" s="197"/>
      <c r="MPG88" s="197"/>
      <c r="MPH88" s="199"/>
      <c r="MPI88" s="200"/>
      <c r="MPJ88" s="201"/>
      <c r="MPK88" s="202"/>
      <c r="MPL88" s="203"/>
      <c r="MPM88" s="198"/>
      <c r="MPN88" s="195"/>
      <c r="MPO88" s="196"/>
      <c r="MPP88" s="197"/>
      <c r="MPQ88" s="198"/>
      <c r="MPR88" s="198"/>
      <c r="MPS88" s="197"/>
      <c r="MPT88" s="197"/>
      <c r="MPU88" s="199"/>
      <c r="MPV88" s="200"/>
      <c r="MPW88" s="201"/>
      <c r="MPX88" s="202"/>
      <c r="MPY88" s="203"/>
      <c r="MPZ88" s="198"/>
      <c r="MQA88" s="195"/>
      <c r="MQB88" s="196"/>
      <c r="MQC88" s="197"/>
      <c r="MQD88" s="198"/>
      <c r="MQE88" s="198"/>
      <c r="MQF88" s="197"/>
      <c r="MQG88" s="197"/>
      <c r="MQH88" s="199"/>
      <c r="MQI88" s="200"/>
      <c r="MQJ88" s="201"/>
      <c r="MQK88" s="202"/>
      <c r="MQL88" s="203"/>
      <c r="MQM88" s="198"/>
      <c r="MQN88" s="195"/>
      <c r="MQO88" s="196"/>
      <c r="MQP88" s="197"/>
      <c r="MQQ88" s="198"/>
      <c r="MQR88" s="198"/>
      <c r="MQS88" s="197"/>
      <c r="MQT88" s="197"/>
      <c r="MQU88" s="199"/>
      <c r="MQV88" s="200"/>
      <c r="MQW88" s="201"/>
      <c r="MQX88" s="202"/>
      <c r="MQY88" s="203"/>
      <c r="MQZ88" s="198"/>
      <c r="MRA88" s="195"/>
      <c r="MRB88" s="196"/>
      <c r="MRC88" s="197"/>
      <c r="MRD88" s="198"/>
      <c r="MRE88" s="198"/>
      <c r="MRF88" s="197"/>
      <c r="MRG88" s="197"/>
      <c r="MRH88" s="199"/>
      <c r="MRI88" s="200"/>
      <c r="MRJ88" s="201"/>
      <c r="MRK88" s="202"/>
      <c r="MRL88" s="203"/>
      <c r="MRM88" s="198"/>
      <c r="MRN88" s="195"/>
      <c r="MRO88" s="196"/>
      <c r="MRP88" s="197"/>
      <c r="MRQ88" s="198"/>
      <c r="MRR88" s="198"/>
      <c r="MRS88" s="197"/>
      <c r="MRT88" s="197"/>
      <c r="MRU88" s="199"/>
      <c r="MRV88" s="200"/>
      <c r="MRW88" s="201"/>
      <c r="MRX88" s="202"/>
      <c r="MRY88" s="203"/>
      <c r="MRZ88" s="198"/>
      <c r="MSA88" s="195"/>
      <c r="MSB88" s="196"/>
      <c r="MSC88" s="197"/>
      <c r="MSD88" s="198"/>
      <c r="MSE88" s="198"/>
      <c r="MSF88" s="197"/>
      <c r="MSG88" s="197"/>
      <c r="MSH88" s="199"/>
      <c r="MSI88" s="200"/>
      <c r="MSJ88" s="201"/>
      <c r="MSK88" s="202"/>
      <c r="MSL88" s="203"/>
      <c r="MSM88" s="198"/>
      <c r="MSN88" s="195"/>
      <c r="MSO88" s="196"/>
      <c r="MSP88" s="197"/>
      <c r="MSQ88" s="198"/>
      <c r="MSR88" s="198"/>
      <c r="MSS88" s="197"/>
      <c r="MST88" s="197"/>
      <c r="MSU88" s="199"/>
      <c r="MSV88" s="200"/>
      <c r="MSW88" s="201"/>
      <c r="MSX88" s="202"/>
      <c r="MSY88" s="203"/>
      <c r="MSZ88" s="198"/>
      <c r="MTA88" s="195"/>
      <c r="MTB88" s="196"/>
      <c r="MTC88" s="197"/>
      <c r="MTD88" s="198"/>
      <c r="MTE88" s="198"/>
      <c r="MTF88" s="197"/>
      <c r="MTG88" s="197"/>
      <c r="MTH88" s="199"/>
      <c r="MTI88" s="200"/>
      <c r="MTJ88" s="201"/>
      <c r="MTK88" s="202"/>
      <c r="MTL88" s="203"/>
      <c r="MTM88" s="198"/>
      <c r="MTN88" s="195"/>
      <c r="MTO88" s="196"/>
      <c r="MTP88" s="197"/>
      <c r="MTQ88" s="198"/>
      <c r="MTR88" s="198"/>
      <c r="MTS88" s="197"/>
      <c r="MTT88" s="197"/>
      <c r="MTU88" s="199"/>
      <c r="MTV88" s="200"/>
      <c r="MTW88" s="201"/>
      <c r="MTX88" s="202"/>
      <c r="MTY88" s="203"/>
      <c r="MTZ88" s="198"/>
      <c r="MUA88" s="195"/>
      <c r="MUB88" s="196"/>
      <c r="MUC88" s="197"/>
      <c r="MUD88" s="198"/>
      <c r="MUE88" s="198"/>
      <c r="MUF88" s="197"/>
      <c r="MUG88" s="197"/>
      <c r="MUH88" s="199"/>
      <c r="MUI88" s="200"/>
      <c r="MUJ88" s="201"/>
      <c r="MUK88" s="202"/>
      <c r="MUL88" s="203"/>
      <c r="MUM88" s="198"/>
      <c r="MUN88" s="195"/>
      <c r="MUO88" s="196"/>
      <c r="MUP88" s="197"/>
      <c r="MUQ88" s="198"/>
      <c r="MUR88" s="198"/>
      <c r="MUS88" s="197"/>
      <c r="MUT88" s="197"/>
      <c r="MUU88" s="199"/>
      <c r="MUV88" s="200"/>
      <c r="MUW88" s="201"/>
      <c r="MUX88" s="202"/>
      <c r="MUY88" s="203"/>
      <c r="MUZ88" s="198"/>
      <c r="MVA88" s="195"/>
      <c r="MVB88" s="196"/>
      <c r="MVC88" s="197"/>
      <c r="MVD88" s="198"/>
      <c r="MVE88" s="198"/>
      <c r="MVF88" s="197"/>
      <c r="MVG88" s="197"/>
      <c r="MVH88" s="199"/>
      <c r="MVI88" s="200"/>
      <c r="MVJ88" s="201"/>
      <c r="MVK88" s="202"/>
      <c r="MVL88" s="203"/>
      <c r="MVM88" s="198"/>
      <c r="MVN88" s="195"/>
      <c r="MVO88" s="196"/>
      <c r="MVP88" s="197"/>
      <c r="MVQ88" s="198"/>
      <c r="MVR88" s="198"/>
      <c r="MVS88" s="197"/>
      <c r="MVT88" s="197"/>
      <c r="MVU88" s="199"/>
      <c r="MVV88" s="200"/>
      <c r="MVW88" s="201"/>
      <c r="MVX88" s="202"/>
      <c r="MVY88" s="203"/>
      <c r="MVZ88" s="198"/>
      <c r="MWA88" s="195"/>
      <c r="MWB88" s="196"/>
      <c r="MWC88" s="197"/>
      <c r="MWD88" s="198"/>
      <c r="MWE88" s="198"/>
      <c r="MWF88" s="197"/>
      <c r="MWG88" s="197"/>
      <c r="MWH88" s="199"/>
      <c r="MWI88" s="200"/>
      <c r="MWJ88" s="201"/>
      <c r="MWK88" s="202"/>
      <c r="MWL88" s="203"/>
      <c r="MWM88" s="198"/>
      <c r="MWN88" s="195"/>
      <c r="MWO88" s="196"/>
      <c r="MWP88" s="197"/>
      <c r="MWQ88" s="198"/>
      <c r="MWR88" s="198"/>
      <c r="MWS88" s="197"/>
      <c r="MWT88" s="197"/>
      <c r="MWU88" s="199"/>
      <c r="MWV88" s="200"/>
      <c r="MWW88" s="201"/>
      <c r="MWX88" s="202"/>
      <c r="MWY88" s="203"/>
      <c r="MWZ88" s="198"/>
      <c r="MXA88" s="195"/>
      <c r="MXB88" s="196"/>
      <c r="MXC88" s="197"/>
      <c r="MXD88" s="198"/>
      <c r="MXE88" s="198"/>
      <c r="MXF88" s="197"/>
      <c r="MXG88" s="197"/>
      <c r="MXH88" s="199"/>
      <c r="MXI88" s="200"/>
      <c r="MXJ88" s="201"/>
      <c r="MXK88" s="202"/>
      <c r="MXL88" s="203"/>
      <c r="MXM88" s="198"/>
      <c r="MXN88" s="195"/>
      <c r="MXO88" s="196"/>
      <c r="MXP88" s="197"/>
      <c r="MXQ88" s="198"/>
      <c r="MXR88" s="198"/>
      <c r="MXS88" s="197"/>
      <c r="MXT88" s="197"/>
      <c r="MXU88" s="199"/>
      <c r="MXV88" s="200"/>
      <c r="MXW88" s="201"/>
      <c r="MXX88" s="202"/>
      <c r="MXY88" s="203"/>
      <c r="MXZ88" s="198"/>
      <c r="MYA88" s="195"/>
      <c r="MYB88" s="196"/>
      <c r="MYC88" s="197"/>
      <c r="MYD88" s="198"/>
      <c r="MYE88" s="198"/>
      <c r="MYF88" s="197"/>
      <c r="MYG88" s="197"/>
      <c r="MYH88" s="199"/>
      <c r="MYI88" s="200"/>
      <c r="MYJ88" s="201"/>
      <c r="MYK88" s="202"/>
      <c r="MYL88" s="203"/>
      <c r="MYM88" s="198"/>
      <c r="MYN88" s="195"/>
      <c r="MYO88" s="196"/>
      <c r="MYP88" s="197"/>
      <c r="MYQ88" s="198"/>
      <c r="MYR88" s="198"/>
      <c r="MYS88" s="197"/>
      <c r="MYT88" s="197"/>
      <c r="MYU88" s="199"/>
      <c r="MYV88" s="200"/>
      <c r="MYW88" s="201"/>
      <c r="MYX88" s="202"/>
      <c r="MYY88" s="203"/>
      <c r="MYZ88" s="198"/>
      <c r="MZA88" s="195"/>
      <c r="MZB88" s="196"/>
      <c r="MZC88" s="197"/>
      <c r="MZD88" s="198"/>
      <c r="MZE88" s="198"/>
      <c r="MZF88" s="197"/>
      <c r="MZG88" s="197"/>
      <c r="MZH88" s="199"/>
      <c r="MZI88" s="200"/>
      <c r="MZJ88" s="201"/>
      <c r="MZK88" s="202"/>
      <c r="MZL88" s="203"/>
      <c r="MZM88" s="198"/>
      <c r="MZN88" s="195"/>
      <c r="MZO88" s="196"/>
      <c r="MZP88" s="197"/>
      <c r="MZQ88" s="198"/>
      <c r="MZR88" s="198"/>
      <c r="MZS88" s="197"/>
      <c r="MZT88" s="197"/>
      <c r="MZU88" s="199"/>
      <c r="MZV88" s="200"/>
      <c r="MZW88" s="201"/>
      <c r="MZX88" s="202"/>
      <c r="MZY88" s="203"/>
      <c r="MZZ88" s="198"/>
      <c r="NAA88" s="195"/>
      <c r="NAB88" s="196"/>
      <c r="NAC88" s="197"/>
      <c r="NAD88" s="198"/>
      <c r="NAE88" s="198"/>
      <c r="NAF88" s="197"/>
      <c r="NAG88" s="197"/>
      <c r="NAH88" s="199"/>
      <c r="NAI88" s="200"/>
      <c r="NAJ88" s="201"/>
      <c r="NAK88" s="202"/>
      <c r="NAL88" s="203"/>
      <c r="NAM88" s="198"/>
      <c r="NAN88" s="195"/>
      <c r="NAO88" s="196"/>
      <c r="NAP88" s="197"/>
      <c r="NAQ88" s="198"/>
      <c r="NAR88" s="198"/>
      <c r="NAS88" s="197"/>
      <c r="NAT88" s="197"/>
      <c r="NAU88" s="199"/>
      <c r="NAV88" s="200"/>
      <c r="NAW88" s="201"/>
      <c r="NAX88" s="202"/>
      <c r="NAY88" s="203"/>
      <c r="NAZ88" s="198"/>
      <c r="NBA88" s="195"/>
      <c r="NBB88" s="196"/>
      <c r="NBC88" s="197"/>
      <c r="NBD88" s="198"/>
      <c r="NBE88" s="198"/>
      <c r="NBF88" s="197"/>
      <c r="NBG88" s="197"/>
      <c r="NBH88" s="199"/>
      <c r="NBI88" s="200"/>
      <c r="NBJ88" s="201"/>
      <c r="NBK88" s="202"/>
      <c r="NBL88" s="203"/>
      <c r="NBM88" s="198"/>
      <c r="NBN88" s="195"/>
      <c r="NBO88" s="196"/>
      <c r="NBP88" s="197"/>
      <c r="NBQ88" s="198"/>
      <c r="NBR88" s="198"/>
      <c r="NBS88" s="197"/>
      <c r="NBT88" s="197"/>
      <c r="NBU88" s="199"/>
      <c r="NBV88" s="200"/>
      <c r="NBW88" s="201"/>
      <c r="NBX88" s="202"/>
      <c r="NBY88" s="203"/>
      <c r="NBZ88" s="198"/>
      <c r="NCA88" s="195"/>
      <c r="NCB88" s="196"/>
      <c r="NCC88" s="197"/>
      <c r="NCD88" s="198"/>
      <c r="NCE88" s="198"/>
      <c r="NCF88" s="197"/>
      <c r="NCG88" s="197"/>
      <c r="NCH88" s="199"/>
      <c r="NCI88" s="200"/>
      <c r="NCJ88" s="201"/>
      <c r="NCK88" s="202"/>
      <c r="NCL88" s="203"/>
      <c r="NCM88" s="198"/>
      <c r="NCN88" s="195"/>
      <c r="NCO88" s="196"/>
      <c r="NCP88" s="197"/>
      <c r="NCQ88" s="198"/>
      <c r="NCR88" s="198"/>
      <c r="NCS88" s="197"/>
      <c r="NCT88" s="197"/>
      <c r="NCU88" s="199"/>
      <c r="NCV88" s="200"/>
      <c r="NCW88" s="201"/>
      <c r="NCX88" s="202"/>
      <c r="NCY88" s="203"/>
      <c r="NCZ88" s="198"/>
      <c r="NDA88" s="195"/>
      <c r="NDB88" s="196"/>
      <c r="NDC88" s="197"/>
      <c r="NDD88" s="198"/>
      <c r="NDE88" s="198"/>
      <c r="NDF88" s="197"/>
      <c r="NDG88" s="197"/>
      <c r="NDH88" s="199"/>
      <c r="NDI88" s="200"/>
      <c r="NDJ88" s="201"/>
      <c r="NDK88" s="202"/>
      <c r="NDL88" s="203"/>
      <c r="NDM88" s="198"/>
      <c r="NDN88" s="195"/>
      <c r="NDO88" s="196"/>
      <c r="NDP88" s="197"/>
      <c r="NDQ88" s="198"/>
      <c r="NDR88" s="198"/>
      <c r="NDS88" s="197"/>
      <c r="NDT88" s="197"/>
      <c r="NDU88" s="199"/>
      <c r="NDV88" s="200"/>
      <c r="NDW88" s="201"/>
      <c r="NDX88" s="202"/>
      <c r="NDY88" s="203"/>
      <c r="NDZ88" s="198"/>
      <c r="NEA88" s="195"/>
      <c r="NEB88" s="196"/>
      <c r="NEC88" s="197"/>
      <c r="NED88" s="198"/>
      <c r="NEE88" s="198"/>
      <c r="NEF88" s="197"/>
      <c r="NEG88" s="197"/>
      <c r="NEH88" s="199"/>
      <c r="NEI88" s="200"/>
      <c r="NEJ88" s="201"/>
      <c r="NEK88" s="202"/>
      <c r="NEL88" s="203"/>
      <c r="NEM88" s="198"/>
      <c r="NEN88" s="195"/>
      <c r="NEO88" s="196"/>
      <c r="NEP88" s="197"/>
      <c r="NEQ88" s="198"/>
      <c r="NER88" s="198"/>
      <c r="NES88" s="197"/>
      <c r="NET88" s="197"/>
      <c r="NEU88" s="199"/>
      <c r="NEV88" s="200"/>
      <c r="NEW88" s="201"/>
      <c r="NEX88" s="202"/>
      <c r="NEY88" s="203"/>
      <c r="NEZ88" s="198"/>
      <c r="NFA88" s="195"/>
      <c r="NFB88" s="196"/>
      <c r="NFC88" s="197"/>
      <c r="NFD88" s="198"/>
      <c r="NFE88" s="198"/>
      <c r="NFF88" s="197"/>
      <c r="NFG88" s="197"/>
      <c r="NFH88" s="199"/>
      <c r="NFI88" s="200"/>
      <c r="NFJ88" s="201"/>
      <c r="NFK88" s="202"/>
      <c r="NFL88" s="203"/>
      <c r="NFM88" s="198"/>
      <c r="NFN88" s="195"/>
      <c r="NFO88" s="196"/>
      <c r="NFP88" s="197"/>
      <c r="NFQ88" s="198"/>
      <c r="NFR88" s="198"/>
      <c r="NFS88" s="197"/>
      <c r="NFT88" s="197"/>
      <c r="NFU88" s="199"/>
      <c r="NFV88" s="200"/>
      <c r="NFW88" s="201"/>
      <c r="NFX88" s="202"/>
      <c r="NFY88" s="203"/>
      <c r="NFZ88" s="198"/>
      <c r="NGA88" s="195"/>
      <c r="NGB88" s="196"/>
      <c r="NGC88" s="197"/>
      <c r="NGD88" s="198"/>
      <c r="NGE88" s="198"/>
      <c r="NGF88" s="197"/>
      <c r="NGG88" s="197"/>
      <c r="NGH88" s="199"/>
      <c r="NGI88" s="200"/>
      <c r="NGJ88" s="201"/>
      <c r="NGK88" s="202"/>
      <c r="NGL88" s="203"/>
      <c r="NGM88" s="198"/>
      <c r="NGN88" s="195"/>
      <c r="NGO88" s="196"/>
      <c r="NGP88" s="197"/>
      <c r="NGQ88" s="198"/>
      <c r="NGR88" s="198"/>
      <c r="NGS88" s="197"/>
      <c r="NGT88" s="197"/>
      <c r="NGU88" s="199"/>
      <c r="NGV88" s="200"/>
      <c r="NGW88" s="201"/>
      <c r="NGX88" s="202"/>
      <c r="NGY88" s="203"/>
      <c r="NGZ88" s="198"/>
      <c r="NHA88" s="195"/>
      <c r="NHB88" s="196"/>
      <c r="NHC88" s="197"/>
      <c r="NHD88" s="198"/>
      <c r="NHE88" s="198"/>
      <c r="NHF88" s="197"/>
      <c r="NHG88" s="197"/>
      <c r="NHH88" s="199"/>
      <c r="NHI88" s="200"/>
      <c r="NHJ88" s="201"/>
      <c r="NHK88" s="202"/>
      <c r="NHL88" s="203"/>
      <c r="NHM88" s="198"/>
      <c r="NHN88" s="195"/>
      <c r="NHO88" s="196"/>
      <c r="NHP88" s="197"/>
      <c r="NHQ88" s="198"/>
      <c r="NHR88" s="198"/>
      <c r="NHS88" s="197"/>
      <c r="NHT88" s="197"/>
      <c r="NHU88" s="199"/>
      <c r="NHV88" s="200"/>
      <c r="NHW88" s="201"/>
      <c r="NHX88" s="202"/>
      <c r="NHY88" s="203"/>
      <c r="NHZ88" s="198"/>
      <c r="NIA88" s="195"/>
      <c r="NIB88" s="196"/>
      <c r="NIC88" s="197"/>
      <c r="NID88" s="198"/>
      <c r="NIE88" s="198"/>
      <c r="NIF88" s="197"/>
      <c r="NIG88" s="197"/>
      <c r="NIH88" s="199"/>
      <c r="NII88" s="200"/>
      <c r="NIJ88" s="201"/>
      <c r="NIK88" s="202"/>
      <c r="NIL88" s="203"/>
      <c r="NIM88" s="198"/>
      <c r="NIN88" s="195"/>
      <c r="NIO88" s="196"/>
      <c r="NIP88" s="197"/>
      <c r="NIQ88" s="198"/>
      <c r="NIR88" s="198"/>
      <c r="NIS88" s="197"/>
      <c r="NIT88" s="197"/>
      <c r="NIU88" s="199"/>
      <c r="NIV88" s="200"/>
      <c r="NIW88" s="201"/>
      <c r="NIX88" s="202"/>
      <c r="NIY88" s="203"/>
      <c r="NIZ88" s="198"/>
      <c r="NJA88" s="195"/>
      <c r="NJB88" s="196"/>
      <c r="NJC88" s="197"/>
      <c r="NJD88" s="198"/>
      <c r="NJE88" s="198"/>
      <c r="NJF88" s="197"/>
      <c r="NJG88" s="197"/>
      <c r="NJH88" s="199"/>
      <c r="NJI88" s="200"/>
      <c r="NJJ88" s="201"/>
      <c r="NJK88" s="202"/>
      <c r="NJL88" s="203"/>
      <c r="NJM88" s="198"/>
      <c r="NJN88" s="195"/>
      <c r="NJO88" s="196"/>
      <c r="NJP88" s="197"/>
      <c r="NJQ88" s="198"/>
      <c r="NJR88" s="198"/>
      <c r="NJS88" s="197"/>
      <c r="NJT88" s="197"/>
      <c r="NJU88" s="199"/>
      <c r="NJV88" s="200"/>
      <c r="NJW88" s="201"/>
      <c r="NJX88" s="202"/>
      <c r="NJY88" s="203"/>
      <c r="NJZ88" s="198"/>
      <c r="NKA88" s="195"/>
      <c r="NKB88" s="196"/>
      <c r="NKC88" s="197"/>
      <c r="NKD88" s="198"/>
      <c r="NKE88" s="198"/>
      <c r="NKF88" s="197"/>
      <c r="NKG88" s="197"/>
      <c r="NKH88" s="199"/>
      <c r="NKI88" s="200"/>
      <c r="NKJ88" s="201"/>
      <c r="NKK88" s="202"/>
      <c r="NKL88" s="203"/>
      <c r="NKM88" s="198"/>
      <c r="NKN88" s="195"/>
      <c r="NKO88" s="196"/>
      <c r="NKP88" s="197"/>
      <c r="NKQ88" s="198"/>
      <c r="NKR88" s="198"/>
      <c r="NKS88" s="197"/>
      <c r="NKT88" s="197"/>
      <c r="NKU88" s="199"/>
      <c r="NKV88" s="200"/>
      <c r="NKW88" s="201"/>
      <c r="NKX88" s="202"/>
      <c r="NKY88" s="203"/>
      <c r="NKZ88" s="198"/>
      <c r="NLA88" s="195"/>
      <c r="NLB88" s="196"/>
      <c r="NLC88" s="197"/>
      <c r="NLD88" s="198"/>
      <c r="NLE88" s="198"/>
      <c r="NLF88" s="197"/>
      <c r="NLG88" s="197"/>
      <c r="NLH88" s="199"/>
      <c r="NLI88" s="200"/>
      <c r="NLJ88" s="201"/>
      <c r="NLK88" s="202"/>
      <c r="NLL88" s="203"/>
      <c r="NLM88" s="198"/>
      <c r="NLN88" s="195"/>
      <c r="NLO88" s="196"/>
      <c r="NLP88" s="197"/>
      <c r="NLQ88" s="198"/>
      <c r="NLR88" s="198"/>
      <c r="NLS88" s="197"/>
      <c r="NLT88" s="197"/>
      <c r="NLU88" s="199"/>
      <c r="NLV88" s="200"/>
      <c r="NLW88" s="201"/>
      <c r="NLX88" s="202"/>
      <c r="NLY88" s="203"/>
      <c r="NLZ88" s="198"/>
      <c r="NMA88" s="195"/>
      <c r="NMB88" s="196"/>
      <c r="NMC88" s="197"/>
      <c r="NMD88" s="198"/>
      <c r="NME88" s="198"/>
      <c r="NMF88" s="197"/>
      <c r="NMG88" s="197"/>
      <c r="NMH88" s="199"/>
      <c r="NMI88" s="200"/>
      <c r="NMJ88" s="201"/>
      <c r="NMK88" s="202"/>
      <c r="NML88" s="203"/>
      <c r="NMM88" s="198"/>
      <c r="NMN88" s="195"/>
      <c r="NMO88" s="196"/>
      <c r="NMP88" s="197"/>
      <c r="NMQ88" s="198"/>
      <c r="NMR88" s="198"/>
      <c r="NMS88" s="197"/>
      <c r="NMT88" s="197"/>
      <c r="NMU88" s="199"/>
      <c r="NMV88" s="200"/>
      <c r="NMW88" s="201"/>
      <c r="NMX88" s="202"/>
      <c r="NMY88" s="203"/>
      <c r="NMZ88" s="198"/>
      <c r="NNA88" s="195"/>
      <c r="NNB88" s="196"/>
      <c r="NNC88" s="197"/>
      <c r="NND88" s="198"/>
      <c r="NNE88" s="198"/>
      <c r="NNF88" s="197"/>
      <c r="NNG88" s="197"/>
      <c r="NNH88" s="199"/>
      <c r="NNI88" s="200"/>
      <c r="NNJ88" s="201"/>
      <c r="NNK88" s="202"/>
      <c r="NNL88" s="203"/>
      <c r="NNM88" s="198"/>
      <c r="NNN88" s="195"/>
      <c r="NNO88" s="196"/>
      <c r="NNP88" s="197"/>
      <c r="NNQ88" s="198"/>
      <c r="NNR88" s="198"/>
      <c r="NNS88" s="197"/>
      <c r="NNT88" s="197"/>
      <c r="NNU88" s="199"/>
      <c r="NNV88" s="200"/>
      <c r="NNW88" s="201"/>
      <c r="NNX88" s="202"/>
      <c r="NNY88" s="203"/>
      <c r="NNZ88" s="198"/>
      <c r="NOA88" s="195"/>
      <c r="NOB88" s="196"/>
      <c r="NOC88" s="197"/>
      <c r="NOD88" s="198"/>
      <c r="NOE88" s="198"/>
      <c r="NOF88" s="197"/>
      <c r="NOG88" s="197"/>
      <c r="NOH88" s="199"/>
      <c r="NOI88" s="200"/>
      <c r="NOJ88" s="201"/>
      <c r="NOK88" s="202"/>
      <c r="NOL88" s="203"/>
      <c r="NOM88" s="198"/>
      <c r="NON88" s="195"/>
      <c r="NOO88" s="196"/>
      <c r="NOP88" s="197"/>
      <c r="NOQ88" s="198"/>
      <c r="NOR88" s="198"/>
      <c r="NOS88" s="197"/>
      <c r="NOT88" s="197"/>
      <c r="NOU88" s="199"/>
      <c r="NOV88" s="200"/>
      <c r="NOW88" s="201"/>
      <c r="NOX88" s="202"/>
      <c r="NOY88" s="203"/>
      <c r="NOZ88" s="198"/>
      <c r="NPA88" s="195"/>
      <c r="NPB88" s="196"/>
      <c r="NPC88" s="197"/>
      <c r="NPD88" s="198"/>
      <c r="NPE88" s="198"/>
      <c r="NPF88" s="197"/>
      <c r="NPG88" s="197"/>
      <c r="NPH88" s="199"/>
      <c r="NPI88" s="200"/>
      <c r="NPJ88" s="201"/>
      <c r="NPK88" s="202"/>
      <c r="NPL88" s="203"/>
      <c r="NPM88" s="198"/>
      <c r="NPN88" s="195"/>
      <c r="NPO88" s="196"/>
      <c r="NPP88" s="197"/>
      <c r="NPQ88" s="198"/>
      <c r="NPR88" s="198"/>
      <c r="NPS88" s="197"/>
      <c r="NPT88" s="197"/>
      <c r="NPU88" s="199"/>
      <c r="NPV88" s="200"/>
      <c r="NPW88" s="201"/>
      <c r="NPX88" s="202"/>
      <c r="NPY88" s="203"/>
      <c r="NPZ88" s="198"/>
      <c r="NQA88" s="195"/>
      <c r="NQB88" s="196"/>
      <c r="NQC88" s="197"/>
      <c r="NQD88" s="198"/>
      <c r="NQE88" s="198"/>
      <c r="NQF88" s="197"/>
      <c r="NQG88" s="197"/>
      <c r="NQH88" s="199"/>
      <c r="NQI88" s="200"/>
      <c r="NQJ88" s="201"/>
      <c r="NQK88" s="202"/>
      <c r="NQL88" s="203"/>
      <c r="NQM88" s="198"/>
      <c r="NQN88" s="195"/>
      <c r="NQO88" s="196"/>
      <c r="NQP88" s="197"/>
      <c r="NQQ88" s="198"/>
      <c r="NQR88" s="198"/>
      <c r="NQS88" s="197"/>
      <c r="NQT88" s="197"/>
      <c r="NQU88" s="199"/>
      <c r="NQV88" s="200"/>
      <c r="NQW88" s="201"/>
      <c r="NQX88" s="202"/>
      <c r="NQY88" s="203"/>
      <c r="NQZ88" s="198"/>
      <c r="NRA88" s="195"/>
      <c r="NRB88" s="196"/>
      <c r="NRC88" s="197"/>
      <c r="NRD88" s="198"/>
      <c r="NRE88" s="198"/>
      <c r="NRF88" s="197"/>
      <c r="NRG88" s="197"/>
      <c r="NRH88" s="199"/>
      <c r="NRI88" s="200"/>
      <c r="NRJ88" s="201"/>
      <c r="NRK88" s="202"/>
      <c r="NRL88" s="203"/>
      <c r="NRM88" s="198"/>
      <c r="NRN88" s="195"/>
      <c r="NRO88" s="196"/>
      <c r="NRP88" s="197"/>
      <c r="NRQ88" s="198"/>
      <c r="NRR88" s="198"/>
      <c r="NRS88" s="197"/>
      <c r="NRT88" s="197"/>
      <c r="NRU88" s="199"/>
      <c r="NRV88" s="200"/>
      <c r="NRW88" s="201"/>
      <c r="NRX88" s="202"/>
      <c r="NRY88" s="203"/>
      <c r="NRZ88" s="198"/>
      <c r="NSA88" s="195"/>
      <c r="NSB88" s="196"/>
      <c r="NSC88" s="197"/>
      <c r="NSD88" s="198"/>
      <c r="NSE88" s="198"/>
      <c r="NSF88" s="197"/>
      <c r="NSG88" s="197"/>
      <c r="NSH88" s="199"/>
      <c r="NSI88" s="200"/>
      <c r="NSJ88" s="201"/>
      <c r="NSK88" s="202"/>
      <c r="NSL88" s="203"/>
      <c r="NSM88" s="198"/>
      <c r="NSN88" s="195"/>
      <c r="NSO88" s="196"/>
      <c r="NSP88" s="197"/>
      <c r="NSQ88" s="198"/>
      <c r="NSR88" s="198"/>
      <c r="NSS88" s="197"/>
      <c r="NST88" s="197"/>
      <c r="NSU88" s="199"/>
      <c r="NSV88" s="200"/>
      <c r="NSW88" s="201"/>
      <c r="NSX88" s="202"/>
      <c r="NSY88" s="203"/>
      <c r="NSZ88" s="198"/>
      <c r="NTA88" s="195"/>
      <c r="NTB88" s="196"/>
      <c r="NTC88" s="197"/>
      <c r="NTD88" s="198"/>
      <c r="NTE88" s="198"/>
      <c r="NTF88" s="197"/>
      <c r="NTG88" s="197"/>
      <c r="NTH88" s="199"/>
      <c r="NTI88" s="200"/>
      <c r="NTJ88" s="201"/>
      <c r="NTK88" s="202"/>
      <c r="NTL88" s="203"/>
      <c r="NTM88" s="198"/>
      <c r="NTN88" s="195"/>
      <c r="NTO88" s="196"/>
      <c r="NTP88" s="197"/>
      <c r="NTQ88" s="198"/>
      <c r="NTR88" s="198"/>
      <c r="NTS88" s="197"/>
      <c r="NTT88" s="197"/>
      <c r="NTU88" s="199"/>
      <c r="NTV88" s="200"/>
      <c r="NTW88" s="201"/>
      <c r="NTX88" s="202"/>
      <c r="NTY88" s="203"/>
      <c r="NTZ88" s="198"/>
      <c r="NUA88" s="195"/>
      <c r="NUB88" s="196"/>
      <c r="NUC88" s="197"/>
      <c r="NUD88" s="198"/>
      <c r="NUE88" s="198"/>
      <c r="NUF88" s="197"/>
      <c r="NUG88" s="197"/>
      <c r="NUH88" s="199"/>
      <c r="NUI88" s="200"/>
      <c r="NUJ88" s="201"/>
      <c r="NUK88" s="202"/>
      <c r="NUL88" s="203"/>
      <c r="NUM88" s="198"/>
      <c r="NUN88" s="195"/>
      <c r="NUO88" s="196"/>
      <c r="NUP88" s="197"/>
      <c r="NUQ88" s="198"/>
      <c r="NUR88" s="198"/>
      <c r="NUS88" s="197"/>
      <c r="NUT88" s="197"/>
      <c r="NUU88" s="199"/>
      <c r="NUV88" s="200"/>
      <c r="NUW88" s="201"/>
      <c r="NUX88" s="202"/>
      <c r="NUY88" s="203"/>
      <c r="NUZ88" s="198"/>
      <c r="NVA88" s="195"/>
      <c r="NVB88" s="196"/>
      <c r="NVC88" s="197"/>
      <c r="NVD88" s="198"/>
      <c r="NVE88" s="198"/>
      <c r="NVF88" s="197"/>
      <c r="NVG88" s="197"/>
      <c r="NVH88" s="199"/>
      <c r="NVI88" s="200"/>
      <c r="NVJ88" s="201"/>
      <c r="NVK88" s="202"/>
      <c r="NVL88" s="203"/>
      <c r="NVM88" s="198"/>
      <c r="NVN88" s="195"/>
      <c r="NVO88" s="196"/>
      <c r="NVP88" s="197"/>
      <c r="NVQ88" s="198"/>
      <c r="NVR88" s="198"/>
      <c r="NVS88" s="197"/>
      <c r="NVT88" s="197"/>
      <c r="NVU88" s="199"/>
      <c r="NVV88" s="200"/>
      <c r="NVW88" s="201"/>
      <c r="NVX88" s="202"/>
      <c r="NVY88" s="203"/>
      <c r="NVZ88" s="198"/>
      <c r="NWA88" s="195"/>
      <c r="NWB88" s="196"/>
      <c r="NWC88" s="197"/>
      <c r="NWD88" s="198"/>
      <c r="NWE88" s="198"/>
      <c r="NWF88" s="197"/>
      <c r="NWG88" s="197"/>
      <c r="NWH88" s="199"/>
      <c r="NWI88" s="200"/>
      <c r="NWJ88" s="201"/>
      <c r="NWK88" s="202"/>
      <c r="NWL88" s="203"/>
      <c r="NWM88" s="198"/>
      <c r="NWN88" s="195"/>
      <c r="NWO88" s="196"/>
      <c r="NWP88" s="197"/>
      <c r="NWQ88" s="198"/>
      <c r="NWR88" s="198"/>
      <c r="NWS88" s="197"/>
      <c r="NWT88" s="197"/>
      <c r="NWU88" s="199"/>
      <c r="NWV88" s="200"/>
      <c r="NWW88" s="201"/>
      <c r="NWX88" s="202"/>
      <c r="NWY88" s="203"/>
      <c r="NWZ88" s="198"/>
      <c r="NXA88" s="195"/>
      <c r="NXB88" s="196"/>
      <c r="NXC88" s="197"/>
      <c r="NXD88" s="198"/>
      <c r="NXE88" s="198"/>
      <c r="NXF88" s="197"/>
      <c r="NXG88" s="197"/>
      <c r="NXH88" s="199"/>
      <c r="NXI88" s="200"/>
      <c r="NXJ88" s="201"/>
      <c r="NXK88" s="202"/>
      <c r="NXL88" s="203"/>
      <c r="NXM88" s="198"/>
      <c r="NXN88" s="195"/>
      <c r="NXO88" s="196"/>
      <c r="NXP88" s="197"/>
      <c r="NXQ88" s="198"/>
      <c r="NXR88" s="198"/>
      <c r="NXS88" s="197"/>
      <c r="NXT88" s="197"/>
      <c r="NXU88" s="199"/>
      <c r="NXV88" s="200"/>
      <c r="NXW88" s="201"/>
      <c r="NXX88" s="202"/>
      <c r="NXY88" s="203"/>
      <c r="NXZ88" s="198"/>
      <c r="NYA88" s="195"/>
      <c r="NYB88" s="196"/>
      <c r="NYC88" s="197"/>
      <c r="NYD88" s="198"/>
      <c r="NYE88" s="198"/>
      <c r="NYF88" s="197"/>
      <c r="NYG88" s="197"/>
      <c r="NYH88" s="199"/>
      <c r="NYI88" s="200"/>
      <c r="NYJ88" s="201"/>
      <c r="NYK88" s="202"/>
      <c r="NYL88" s="203"/>
      <c r="NYM88" s="198"/>
      <c r="NYN88" s="195"/>
      <c r="NYO88" s="196"/>
      <c r="NYP88" s="197"/>
      <c r="NYQ88" s="198"/>
      <c r="NYR88" s="198"/>
      <c r="NYS88" s="197"/>
      <c r="NYT88" s="197"/>
      <c r="NYU88" s="199"/>
      <c r="NYV88" s="200"/>
      <c r="NYW88" s="201"/>
      <c r="NYX88" s="202"/>
      <c r="NYY88" s="203"/>
      <c r="NYZ88" s="198"/>
      <c r="NZA88" s="195"/>
      <c r="NZB88" s="196"/>
      <c r="NZC88" s="197"/>
      <c r="NZD88" s="198"/>
      <c r="NZE88" s="198"/>
      <c r="NZF88" s="197"/>
      <c r="NZG88" s="197"/>
      <c r="NZH88" s="199"/>
      <c r="NZI88" s="200"/>
      <c r="NZJ88" s="201"/>
      <c r="NZK88" s="202"/>
      <c r="NZL88" s="203"/>
      <c r="NZM88" s="198"/>
      <c r="NZN88" s="195"/>
      <c r="NZO88" s="196"/>
      <c r="NZP88" s="197"/>
      <c r="NZQ88" s="198"/>
      <c r="NZR88" s="198"/>
      <c r="NZS88" s="197"/>
      <c r="NZT88" s="197"/>
      <c r="NZU88" s="199"/>
      <c r="NZV88" s="200"/>
      <c r="NZW88" s="201"/>
      <c r="NZX88" s="202"/>
      <c r="NZY88" s="203"/>
      <c r="NZZ88" s="198"/>
      <c r="OAA88" s="195"/>
      <c r="OAB88" s="196"/>
      <c r="OAC88" s="197"/>
      <c r="OAD88" s="198"/>
      <c r="OAE88" s="198"/>
      <c r="OAF88" s="197"/>
      <c r="OAG88" s="197"/>
      <c r="OAH88" s="199"/>
      <c r="OAI88" s="200"/>
      <c r="OAJ88" s="201"/>
      <c r="OAK88" s="202"/>
      <c r="OAL88" s="203"/>
      <c r="OAM88" s="198"/>
      <c r="OAN88" s="195"/>
      <c r="OAO88" s="196"/>
      <c r="OAP88" s="197"/>
      <c r="OAQ88" s="198"/>
      <c r="OAR88" s="198"/>
      <c r="OAS88" s="197"/>
      <c r="OAT88" s="197"/>
      <c r="OAU88" s="199"/>
      <c r="OAV88" s="200"/>
      <c r="OAW88" s="201"/>
      <c r="OAX88" s="202"/>
      <c r="OAY88" s="203"/>
      <c r="OAZ88" s="198"/>
      <c r="OBA88" s="195"/>
      <c r="OBB88" s="196"/>
      <c r="OBC88" s="197"/>
      <c r="OBD88" s="198"/>
      <c r="OBE88" s="198"/>
      <c r="OBF88" s="197"/>
      <c r="OBG88" s="197"/>
      <c r="OBH88" s="199"/>
      <c r="OBI88" s="200"/>
      <c r="OBJ88" s="201"/>
      <c r="OBK88" s="202"/>
      <c r="OBL88" s="203"/>
      <c r="OBM88" s="198"/>
      <c r="OBN88" s="195"/>
      <c r="OBO88" s="196"/>
      <c r="OBP88" s="197"/>
      <c r="OBQ88" s="198"/>
      <c r="OBR88" s="198"/>
      <c r="OBS88" s="197"/>
      <c r="OBT88" s="197"/>
      <c r="OBU88" s="199"/>
      <c r="OBV88" s="200"/>
      <c r="OBW88" s="201"/>
      <c r="OBX88" s="202"/>
      <c r="OBY88" s="203"/>
      <c r="OBZ88" s="198"/>
      <c r="OCA88" s="195"/>
      <c r="OCB88" s="196"/>
      <c r="OCC88" s="197"/>
      <c r="OCD88" s="198"/>
      <c r="OCE88" s="198"/>
      <c r="OCF88" s="197"/>
      <c r="OCG88" s="197"/>
      <c r="OCH88" s="199"/>
      <c r="OCI88" s="200"/>
      <c r="OCJ88" s="201"/>
      <c r="OCK88" s="202"/>
      <c r="OCL88" s="203"/>
      <c r="OCM88" s="198"/>
      <c r="OCN88" s="195"/>
      <c r="OCO88" s="196"/>
      <c r="OCP88" s="197"/>
      <c r="OCQ88" s="198"/>
      <c r="OCR88" s="198"/>
      <c r="OCS88" s="197"/>
      <c r="OCT88" s="197"/>
      <c r="OCU88" s="199"/>
      <c r="OCV88" s="200"/>
      <c r="OCW88" s="201"/>
      <c r="OCX88" s="202"/>
      <c r="OCY88" s="203"/>
      <c r="OCZ88" s="198"/>
      <c r="ODA88" s="195"/>
      <c r="ODB88" s="196"/>
      <c r="ODC88" s="197"/>
      <c r="ODD88" s="198"/>
      <c r="ODE88" s="198"/>
      <c r="ODF88" s="197"/>
      <c r="ODG88" s="197"/>
      <c r="ODH88" s="199"/>
      <c r="ODI88" s="200"/>
      <c r="ODJ88" s="201"/>
      <c r="ODK88" s="202"/>
      <c r="ODL88" s="203"/>
      <c r="ODM88" s="198"/>
      <c r="ODN88" s="195"/>
      <c r="ODO88" s="196"/>
      <c r="ODP88" s="197"/>
      <c r="ODQ88" s="198"/>
      <c r="ODR88" s="198"/>
      <c r="ODS88" s="197"/>
      <c r="ODT88" s="197"/>
      <c r="ODU88" s="199"/>
      <c r="ODV88" s="200"/>
      <c r="ODW88" s="201"/>
      <c r="ODX88" s="202"/>
      <c r="ODY88" s="203"/>
      <c r="ODZ88" s="198"/>
      <c r="OEA88" s="195"/>
      <c r="OEB88" s="196"/>
      <c r="OEC88" s="197"/>
      <c r="OED88" s="198"/>
      <c r="OEE88" s="198"/>
      <c r="OEF88" s="197"/>
      <c r="OEG88" s="197"/>
      <c r="OEH88" s="199"/>
      <c r="OEI88" s="200"/>
      <c r="OEJ88" s="201"/>
      <c r="OEK88" s="202"/>
      <c r="OEL88" s="203"/>
      <c r="OEM88" s="198"/>
      <c r="OEN88" s="195"/>
      <c r="OEO88" s="196"/>
      <c r="OEP88" s="197"/>
      <c r="OEQ88" s="198"/>
      <c r="OER88" s="198"/>
      <c r="OES88" s="197"/>
      <c r="OET88" s="197"/>
      <c r="OEU88" s="199"/>
      <c r="OEV88" s="200"/>
      <c r="OEW88" s="201"/>
      <c r="OEX88" s="202"/>
      <c r="OEY88" s="203"/>
      <c r="OEZ88" s="198"/>
      <c r="OFA88" s="195"/>
      <c r="OFB88" s="196"/>
      <c r="OFC88" s="197"/>
      <c r="OFD88" s="198"/>
      <c r="OFE88" s="198"/>
      <c r="OFF88" s="197"/>
      <c r="OFG88" s="197"/>
      <c r="OFH88" s="199"/>
      <c r="OFI88" s="200"/>
      <c r="OFJ88" s="201"/>
      <c r="OFK88" s="202"/>
      <c r="OFL88" s="203"/>
      <c r="OFM88" s="198"/>
      <c r="OFN88" s="195"/>
      <c r="OFO88" s="196"/>
      <c r="OFP88" s="197"/>
      <c r="OFQ88" s="198"/>
      <c r="OFR88" s="198"/>
      <c r="OFS88" s="197"/>
      <c r="OFT88" s="197"/>
      <c r="OFU88" s="199"/>
      <c r="OFV88" s="200"/>
      <c r="OFW88" s="201"/>
      <c r="OFX88" s="202"/>
      <c r="OFY88" s="203"/>
      <c r="OFZ88" s="198"/>
      <c r="OGA88" s="195"/>
      <c r="OGB88" s="196"/>
      <c r="OGC88" s="197"/>
      <c r="OGD88" s="198"/>
      <c r="OGE88" s="198"/>
      <c r="OGF88" s="197"/>
      <c r="OGG88" s="197"/>
      <c r="OGH88" s="199"/>
      <c r="OGI88" s="200"/>
      <c r="OGJ88" s="201"/>
      <c r="OGK88" s="202"/>
      <c r="OGL88" s="203"/>
      <c r="OGM88" s="198"/>
      <c r="OGN88" s="195"/>
      <c r="OGO88" s="196"/>
      <c r="OGP88" s="197"/>
      <c r="OGQ88" s="198"/>
      <c r="OGR88" s="198"/>
      <c r="OGS88" s="197"/>
      <c r="OGT88" s="197"/>
      <c r="OGU88" s="199"/>
      <c r="OGV88" s="200"/>
      <c r="OGW88" s="201"/>
      <c r="OGX88" s="202"/>
      <c r="OGY88" s="203"/>
      <c r="OGZ88" s="198"/>
      <c r="OHA88" s="195"/>
      <c r="OHB88" s="196"/>
      <c r="OHC88" s="197"/>
      <c r="OHD88" s="198"/>
      <c r="OHE88" s="198"/>
      <c r="OHF88" s="197"/>
      <c r="OHG88" s="197"/>
      <c r="OHH88" s="199"/>
      <c r="OHI88" s="200"/>
      <c r="OHJ88" s="201"/>
      <c r="OHK88" s="202"/>
      <c r="OHL88" s="203"/>
      <c r="OHM88" s="198"/>
      <c r="OHN88" s="195"/>
      <c r="OHO88" s="196"/>
      <c r="OHP88" s="197"/>
      <c r="OHQ88" s="198"/>
      <c r="OHR88" s="198"/>
      <c r="OHS88" s="197"/>
      <c r="OHT88" s="197"/>
      <c r="OHU88" s="199"/>
      <c r="OHV88" s="200"/>
      <c r="OHW88" s="201"/>
      <c r="OHX88" s="202"/>
      <c r="OHY88" s="203"/>
      <c r="OHZ88" s="198"/>
      <c r="OIA88" s="195"/>
      <c r="OIB88" s="196"/>
      <c r="OIC88" s="197"/>
      <c r="OID88" s="198"/>
      <c r="OIE88" s="198"/>
      <c r="OIF88" s="197"/>
      <c r="OIG88" s="197"/>
      <c r="OIH88" s="199"/>
      <c r="OII88" s="200"/>
      <c r="OIJ88" s="201"/>
      <c r="OIK88" s="202"/>
      <c r="OIL88" s="203"/>
      <c r="OIM88" s="198"/>
      <c r="OIN88" s="195"/>
      <c r="OIO88" s="196"/>
      <c r="OIP88" s="197"/>
      <c r="OIQ88" s="198"/>
      <c r="OIR88" s="198"/>
      <c r="OIS88" s="197"/>
      <c r="OIT88" s="197"/>
      <c r="OIU88" s="199"/>
      <c r="OIV88" s="200"/>
      <c r="OIW88" s="201"/>
      <c r="OIX88" s="202"/>
      <c r="OIY88" s="203"/>
      <c r="OIZ88" s="198"/>
      <c r="OJA88" s="195"/>
      <c r="OJB88" s="196"/>
      <c r="OJC88" s="197"/>
      <c r="OJD88" s="198"/>
      <c r="OJE88" s="198"/>
      <c r="OJF88" s="197"/>
      <c r="OJG88" s="197"/>
      <c r="OJH88" s="199"/>
      <c r="OJI88" s="200"/>
      <c r="OJJ88" s="201"/>
      <c r="OJK88" s="202"/>
      <c r="OJL88" s="203"/>
      <c r="OJM88" s="198"/>
      <c r="OJN88" s="195"/>
      <c r="OJO88" s="196"/>
      <c r="OJP88" s="197"/>
      <c r="OJQ88" s="198"/>
      <c r="OJR88" s="198"/>
      <c r="OJS88" s="197"/>
      <c r="OJT88" s="197"/>
      <c r="OJU88" s="199"/>
      <c r="OJV88" s="200"/>
      <c r="OJW88" s="201"/>
      <c r="OJX88" s="202"/>
      <c r="OJY88" s="203"/>
      <c r="OJZ88" s="198"/>
      <c r="OKA88" s="195"/>
      <c r="OKB88" s="196"/>
      <c r="OKC88" s="197"/>
      <c r="OKD88" s="198"/>
      <c r="OKE88" s="198"/>
      <c r="OKF88" s="197"/>
      <c r="OKG88" s="197"/>
      <c r="OKH88" s="199"/>
      <c r="OKI88" s="200"/>
      <c r="OKJ88" s="201"/>
      <c r="OKK88" s="202"/>
      <c r="OKL88" s="203"/>
      <c r="OKM88" s="198"/>
      <c r="OKN88" s="195"/>
      <c r="OKO88" s="196"/>
      <c r="OKP88" s="197"/>
      <c r="OKQ88" s="198"/>
      <c r="OKR88" s="198"/>
      <c r="OKS88" s="197"/>
      <c r="OKT88" s="197"/>
      <c r="OKU88" s="199"/>
      <c r="OKV88" s="200"/>
      <c r="OKW88" s="201"/>
      <c r="OKX88" s="202"/>
      <c r="OKY88" s="203"/>
      <c r="OKZ88" s="198"/>
      <c r="OLA88" s="195"/>
      <c r="OLB88" s="196"/>
      <c r="OLC88" s="197"/>
      <c r="OLD88" s="198"/>
      <c r="OLE88" s="198"/>
      <c r="OLF88" s="197"/>
      <c r="OLG88" s="197"/>
      <c r="OLH88" s="199"/>
      <c r="OLI88" s="200"/>
      <c r="OLJ88" s="201"/>
      <c r="OLK88" s="202"/>
      <c r="OLL88" s="203"/>
      <c r="OLM88" s="198"/>
      <c r="OLN88" s="195"/>
      <c r="OLO88" s="196"/>
      <c r="OLP88" s="197"/>
      <c r="OLQ88" s="198"/>
      <c r="OLR88" s="198"/>
      <c r="OLS88" s="197"/>
      <c r="OLT88" s="197"/>
      <c r="OLU88" s="199"/>
      <c r="OLV88" s="200"/>
      <c r="OLW88" s="201"/>
      <c r="OLX88" s="202"/>
      <c r="OLY88" s="203"/>
      <c r="OLZ88" s="198"/>
      <c r="OMA88" s="195"/>
      <c r="OMB88" s="196"/>
      <c r="OMC88" s="197"/>
      <c r="OMD88" s="198"/>
      <c r="OME88" s="198"/>
      <c r="OMF88" s="197"/>
      <c r="OMG88" s="197"/>
      <c r="OMH88" s="199"/>
      <c r="OMI88" s="200"/>
      <c r="OMJ88" s="201"/>
      <c r="OMK88" s="202"/>
      <c r="OML88" s="203"/>
      <c r="OMM88" s="198"/>
      <c r="OMN88" s="195"/>
      <c r="OMO88" s="196"/>
      <c r="OMP88" s="197"/>
      <c r="OMQ88" s="198"/>
      <c r="OMR88" s="198"/>
      <c r="OMS88" s="197"/>
      <c r="OMT88" s="197"/>
      <c r="OMU88" s="199"/>
      <c r="OMV88" s="200"/>
      <c r="OMW88" s="201"/>
      <c r="OMX88" s="202"/>
      <c r="OMY88" s="203"/>
      <c r="OMZ88" s="198"/>
      <c r="ONA88" s="195"/>
      <c r="ONB88" s="196"/>
      <c r="ONC88" s="197"/>
      <c r="OND88" s="198"/>
      <c r="ONE88" s="198"/>
      <c r="ONF88" s="197"/>
      <c r="ONG88" s="197"/>
      <c r="ONH88" s="199"/>
      <c r="ONI88" s="200"/>
      <c r="ONJ88" s="201"/>
      <c r="ONK88" s="202"/>
      <c r="ONL88" s="203"/>
      <c r="ONM88" s="198"/>
      <c r="ONN88" s="195"/>
      <c r="ONO88" s="196"/>
      <c r="ONP88" s="197"/>
      <c r="ONQ88" s="198"/>
      <c r="ONR88" s="198"/>
      <c r="ONS88" s="197"/>
      <c r="ONT88" s="197"/>
      <c r="ONU88" s="199"/>
      <c r="ONV88" s="200"/>
      <c r="ONW88" s="201"/>
      <c r="ONX88" s="202"/>
      <c r="ONY88" s="203"/>
      <c r="ONZ88" s="198"/>
      <c r="OOA88" s="195"/>
      <c r="OOB88" s="196"/>
      <c r="OOC88" s="197"/>
      <c r="OOD88" s="198"/>
      <c r="OOE88" s="198"/>
      <c r="OOF88" s="197"/>
      <c r="OOG88" s="197"/>
      <c r="OOH88" s="199"/>
      <c r="OOI88" s="200"/>
      <c r="OOJ88" s="201"/>
      <c r="OOK88" s="202"/>
      <c r="OOL88" s="203"/>
      <c r="OOM88" s="198"/>
      <c r="OON88" s="195"/>
      <c r="OOO88" s="196"/>
      <c r="OOP88" s="197"/>
      <c r="OOQ88" s="198"/>
      <c r="OOR88" s="198"/>
      <c r="OOS88" s="197"/>
      <c r="OOT88" s="197"/>
      <c r="OOU88" s="199"/>
      <c r="OOV88" s="200"/>
      <c r="OOW88" s="201"/>
      <c r="OOX88" s="202"/>
      <c r="OOY88" s="203"/>
      <c r="OOZ88" s="198"/>
      <c r="OPA88" s="195"/>
      <c r="OPB88" s="196"/>
      <c r="OPC88" s="197"/>
      <c r="OPD88" s="198"/>
      <c r="OPE88" s="198"/>
      <c r="OPF88" s="197"/>
      <c r="OPG88" s="197"/>
      <c r="OPH88" s="199"/>
      <c r="OPI88" s="200"/>
      <c r="OPJ88" s="201"/>
      <c r="OPK88" s="202"/>
      <c r="OPL88" s="203"/>
      <c r="OPM88" s="198"/>
      <c r="OPN88" s="195"/>
      <c r="OPO88" s="196"/>
      <c r="OPP88" s="197"/>
      <c r="OPQ88" s="198"/>
      <c r="OPR88" s="198"/>
      <c r="OPS88" s="197"/>
      <c r="OPT88" s="197"/>
      <c r="OPU88" s="199"/>
      <c r="OPV88" s="200"/>
      <c r="OPW88" s="201"/>
      <c r="OPX88" s="202"/>
      <c r="OPY88" s="203"/>
      <c r="OPZ88" s="198"/>
      <c r="OQA88" s="195"/>
      <c r="OQB88" s="196"/>
      <c r="OQC88" s="197"/>
      <c r="OQD88" s="198"/>
      <c r="OQE88" s="198"/>
      <c r="OQF88" s="197"/>
      <c r="OQG88" s="197"/>
      <c r="OQH88" s="199"/>
      <c r="OQI88" s="200"/>
      <c r="OQJ88" s="201"/>
      <c r="OQK88" s="202"/>
      <c r="OQL88" s="203"/>
      <c r="OQM88" s="198"/>
      <c r="OQN88" s="195"/>
      <c r="OQO88" s="196"/>
      <c r="OQP88" s="197"/>
      <c r="OQQ88" s="198"/>
      <c r="OQR88" s="198"/>
      <c r="OQS88" s="197"/>
      <c r="OQT88" s="197"/>
      <c r="OQU88" s="199"/>
      <c r="OQV88" s="200"/>
      <c r="OQW88" s="201"/>
      <c r="OQX88" s="202"/>
      <c r="OQY88" s="203"/>
      <c r="OQZ88" s="198"/>
      <c r="ORA88" s="195"/>
      <c r="ORB88" s="196"/>
      <c r="ORC88" s="197"/>
      <c r="ORD88" s="198"/>
      <c r="ORE88" s="198"/>
      <c r="ORF88" s="197"/>
      <c r="ORG88" s="197"/>
      <c r="ORH88" s="199"/>
      <c r="ORI88" s="200"/>
      <c r="ORJ88" s="201"/>
      <c r="ORK88" s="202"/>
      <c r="ORL88" s="203"/>
      <c r="ORM88" s="198"/>
      <c r="ORN88" s="195"/>
      <c r="ORO88" s="196"/>
      <c r="ORP88" s="197"/>
      <c r="ORQ88" s="198"/>
      <c r="ORR88" s="198"/>
      <c r="ORS88" s="197"/>
      <c r="ORT88" s="197"/>
      <c r="ORU88" s="199"/>
      <c r="ORV88" s="200"/>
      <c r="ORW88" s="201"/>
      <c r="ORX88" s="202"/>
      <c r="ORY88" s="203"/>
      <c r="ORZ88" s="198"/>
      <c r="OSA88" s="195"/>
      <c r="OSB88" s="196"/>
      <c r="OSC88" s="197"/>
      <c r="OSD88" s="198"/>
      <c r="OSE88" s="198"/>
      <c r="OSF88" s="197"/>
      <c r="OSG88" s="197"/>
      <c r="OSH88" s="199"/>
      <c r="OSI88" s="200"/>
      <c r="OSJ88" s="201"/>
      <c r="OSK88" s="202"/>
      <c r="OSL88" s="203"/>
      <c r="OSM88" s="198"/>
      <c r="OSN88" s="195"/>
      <c r="OSO88" s="196"/>
      <c r="OSP88" s="197"/>
      <c r="OSQ88" s="198"/>
      <c r="OSR88" s="198"/>
      <c r="OSS88" s="197"/>
      <c r="OST88" s="197"/>
      <c r="OSU88" s="199"/>
      <c r="OSV88" s="200"/>
      <c r="OSW88" s="201"/>
      <c r="OSX88" s="202"/>
      <c r="OSY88" s="203"/>
      <c r="OSZ88" s="198"/>
      <c r="OTA88" s="195"/>
      <c r="OTB88" s="196"/>
      <c r="OTC88" s="197"/>
      <c r="OTD88" s="198"/>
      <c r="OTE88" s="198"/>
      <c r="OTF88" s="197"/>
      <c r="OTG88" s="197"/>
      <c r="OTH88" s="199"/>
      <c r="OTI88" s="200"/>
      <c r="OTJ88" s="201"/>
      <c r="OTK88" s="202"/>
      <c r="OTL88" s="203"/>
      <c r="OTM88" s="198"/>
      <c r="OTN88" s="195"/>
      <c r="OTO88" s="196"/>
      <c r="OTP88" s="197"/>
      <c r="OTQ88" s="198"/>
      <c r="OTR88" s="198"/>
      <c r="OTS88" s="197"/>
      <c r="OTT88" s="197"/>
      <c r="OTU88" s="199"/>
      <c r="OTV88" s="200"/>
      <c r="OTW88" s="201"/>
      <c r="OTX88" s="202"/>
      <c r="OTY88" s="203"/>
      <c r="OTZ88" s="198"/>
      <c r="OUA88" s="195"/>
      <c r="OUB88" s="196"/>
      <c r="OUC88" s="197"/>
      <c r="OUD88" s="198"/>
      <c r="OUE88" s="198"/>
      <c r="OUF88" s="197"/>
      <c r="OUG88" s="197"/>
      <c r="OUH88" s="199"/>
      <c r="OUI88" s="200"/>
      <c r="OUJ88" s="201"/>
      <c r="OUK88" s="202"/>
      <c r="OUL88" s="203"/>
      <c r="OUM88" s="198"/>
      <c r="OUN88" s="195"/>
      <c r="OUO88" s="196"/>
      <c r="OUP88" s="197"/>
      <c r="OUQ88" s="198"/>
      <c r="OUR88" s="198"/>
      <c r="OUS88" s="197"/>
      <c r="OUT88" s="197"/>
      <c r="OUU88" s="199"/>
      <c r="OUV88" s="200"/>
      <c r="OUW88" s="201"/>
      <c r="OUX88" s="202"/>
      <c r="OUY88" s="203"/>
      <c r="OUZ88" s="198"/>
      <c r="OVA88" s="195"/>
      <c r="OVB88" s="196"/>
      <c r="OVC88" s="197"/>
      <c r="OVD88" s="198"/>
      <c r="OVE88" s="198"/>
      <c r="OVF88" s="197"/>
      <c r="OVG88" s="197"/>
      <c r="OVH88" s="199"/>
      <c r="OVI88" s="200"/>
      <c r="OVJ88" s="201"/>
      <c r="OVK88" s="202"/>
      <c r="OVL88" s="203"/>
      <c r="OVM88" s="198"/>
      <c r="OVN88" s="195"/>
      <c r="OVO88" s="196"/>
      <c r="OVP88" s="197"/>
      <c r="OVQ88" s="198"/>
      <c r="OVR88" s="198"/>
      <c r="OVS88" s="197"/>
      <c r="OVT88" s="197"/>
      <c r="OVU88" s="199"/>
      <c r="OVV88" s="200"/>
      <c r="OVW88" s="201"/>
      <c r="OVX88" s="202"/>
      <c r="OVY88" s="203"/>
      <c r="OVZ88" s="198"/>
      <c r="OWA88" s="195"/>
      <c r="OWB88" s="196"/>
      <c r="OWC88" s="197"/>
      <c r="OWD88" s="198"/>
      <c r="OWE88" s="198"/>
      <c r="OWF88" s="197"/>
      <c r="OWG88" s="197"/>
      <c r="OWH88" s="199"/>
      <c r="OWI88" s="200"/>
      <c r="OWJ88" s="201"/>
      <c r="OWK88" s="202"/>
      <c r="OWL88" s="203"/>
      <c r="OWM88" s="198"/>
      <c r="OWN88" s="195"/>
      <c r="OWO88" s="196"/>
      <c r="OWP88" s="197"/>
      <c r="OWQ88" s="198"/>
      <c r="OWR88" s="198"/>
      <c r="OWS88" s="197"/>
      <c r="OWT88" s="197"/>
      <c r="OWU88" s="199"/>
      <c r="OWV88" s="200"/>
      <c r="OWW88" s="201"/>
      <c r="OWX88" s="202"/>
      <c r="OWY88" s="203"/>
      <c r="OWZ88" s="198"/>
      <c r="OXA88" s="195"/>
      <c r="OXB88" s="196"/>
      <c r="OXC88" s="197"/>
      <c r="OXD88" s="198"/>
      <c r="OXE88" s="198"/>
      <c r="OXF88" s="197"/>
      <c r="OXG88" s="197"/>
      <c r="OXH88" s="199"/>
      <c r="OXI88" s="200"/>
      <c r="OXJ88" s="201"/>
      <c r="OXK88" s="202"/>
      <c r="OXL88" s="203"/>
      <c r="OXM88" s="198"/>
      <c r="OXN88" s="195"/>
      <c r="OXO88" s="196"/>
      <c r="OXP88" s="197"/>
      <c r="OXQ88" s="198"/>
      <c r="OXR88" s="198"/>
      <c r="OXS88" s="197"/>
      <c r="OXT88" s="197"/>
      <c r="OXU88" s="199"/>
      <c r="OXV88" s="200"/>
      <c r="OXW88" s="201"/>
      <c r="OXX88" s="202"/>
      <c r="OXY88" s="203"/>
      <c r="OXZ88" s="198"/>
      <c r="OYA88" s="195"/>
      <c r="OYB88" s="196"/>
      <c r="OYC88" s="197"/>
      <c r="OYD88" s="198"/>
      <c r="OYE88" s="198"/>
      <c r="OYF88" s="197"/>
      <c r="OYG88" s="197"/>
      <c r="OYH88" s="199"/>
      <c r="OYI88" s="200"/>
      <c r="OYJ88" s="201"/>
      <c r="OYK88" s="202"/>
      <c r="OYL88" s="203"/>
      <c r="OYM88" s="198"/>
      <c r="OYN88" s="195"/>
      <c r="OYO88" s="196"/>
      <c r="OYP88" s="197"/>
      <c r="OYQ88" s="198"/>
      <c r="OYR88" s="198"/>
      <c r="OYS88" s="197"/>
      <c r="OYT88" s="197"/>
      <c r="OYU88" s="199"/>
      <c r="OYV88" s="200"/>
      <c r="OYW88" s="201"/>
      <c r="OYX88" s="202"/>
      <c r="OYY88" s="203"/>
      <c r="OYZ88" s="198"/>
      <c r="OZA88" s="195"/>
      <c r="OZB88" s="196"/>
      <c r="OZC88" s="197"/>
      <c r="OZD88" s="198"/>
      <c r="OZE88" s="198"/>
      <c r="OZF88" s="197"/>
      <c r="OZG88" s="197"/>
      <c r="OZH88" s="199"/>
      <c r="OZI88" s="200"/>
      <c r="OZJ88" s="201"/>
      <c r="OZK88" s="202"/>
      <c r="OZL88" s="203"/>
      <c r="OZM88" s="198"/>
      <c r="OZN88" s="195"/>
      <c r="OZO88" s="196"/>
      <c r="OZP88" s="197"/>
      <c r="OZQ88" s="198"/>
      <c r="OZR88" s="198"/>
      <c r="OZS88" s="197"/>
      <c r="OZT88" s="197"/>
      <c r="OZU88" s="199"/>
      <c r="OZV88" s="200"/>
      <c r="OZW88" s="201"/>
      <c r="OZX88" s="202"/>
      <c r="OZY88" s="203"/>
      <c r="OZZ88" s="198"/>
      <c r="PAA88" s="195"/>
      <c r="PAB88" s="196"/>
      <c r="PAC88" s="197"/>
      <c r="PAD88" s="198"/>
      <c r="PAE88" s="198"/>
      <c r="PAF88" s="197"/>
      <c r="PAG88" s="197"/>
      <c r="PAH88" s="199"/>
      <c r="PAI88" s="200"/>
      <c r="PAJ88" s="201"/>
      <c r="PAK88" s="202"/>
      <c r="PAL88" s="203"/>
      <c r="PAM88" s="198"/>
      <c r="PAN88" s="195"/>
      <c r="PAO88" s="196"/>
      <c r="PAP88" s="197"/>
      <c r="PAQ88" s="198"/>
      <c r="PAR88" s="198"/>
      <c r="PAS88" s="197"/>
      <c r="PAT88" s="197"/>
      <c r="PAU88" s="199"/>
      <c r="PAV88" s="200"/>
      <c r="PAW88" s="201"/>
      <c r="PAX88" s="202"/>
      <c r="PAY88" s="203"/>
      <c r="PAZ88" s="198"/>
      <c r="PBA88" s="195"/>
      <c r="PBB88" s="196"/>
      <c r="PBC88" s="197"/>
      <c r="PBD88" s="198"/>
      <c r="PBE88" s="198"/>
      <c r="PBF88" s="197"/>
      <c r="PBG88" s="197"/>
      <c r="PBH88" s="199"/>
      <c r="PBI88" s="200"/>
      <c r="PBJ88" s="201"/>
      <c r="PBK88" s="202"/>
      <c r="PBL88" s="203"/>
      <c r="PBM88" s="198"/>
      <c r="PBN88" s="195"/>
      <c r="PBO88" s="196"/>
      <c r="PBP88" s="197"/>
      <c r="PBQ88" s="198"/>
      <c r="PBR88" s="198"/>
      <c r="PBS88" s="197"/>
      <c r="PBT88" s="197"/>
      <c r="PBU88" s="199"/>
      <c r="PBV88" s="200"/>
      <c r="PBW88" s="201"/>
      <c r="PBX88" s="202"/>
      <c r="PBY88" s="203"/>
      <c r="PBZ88" s="198"/>
      <c r="PCA88" s="195"/>
      <c r="PCB88" s="196"/>
      <c r="PCC88" s="197"/>
      <c r="PCD88" s="198"/>
      <c r="PCE88" s="198"/>
      <c r="PCF88" s="197"/>
      <c r="PCG88" s="197"/>
      <c r="PCH88" s="199"/>
      <c r="PCI88" s="200"/>
      <c r="PCJ88" s="201"/>
      <c r="PCK88" s="202"/>
      <c r="PCL88" s="203"/>
      <c r="PCM88" s="198"/>
      <c r="PCN88" s="195"/>
      <c r="PCO88" s="196"/>
      <c r="PCP88" s="197"/>
      <c r="PCQ88" s="198"/>
      <c r="PCR88" s="198"/>
      <c r="PCS88" s="197"/>
      <c r="PCT88" s="197"/>
      <c r="PCU88" s="199"/>
      <c r="PCV88" s="200"/>
      <c r="PCW88" s="201"/>
      <c r="PCX88" s="202"/>
      <c r="PCY88" s="203"/>
      <c r="PCZ88" s="198"/>
      <c r="PDA88" s="195"/>
      <c r="PDB88" s="196"/>
      <c r="PDC88" s="197"/>
      <c r="PDD88" s="198"/>
      <c r="PDE88" s="198"/>
      <c r="PDF88" s="197"/>
      <c r="PDG88" s="197"/>
      <c r="PDH88" s="199"/>
      <c r="PDI88" s="200"/>
      <c r="PDJ88" s="201"/>
      <c r="PDK88" s="202"/>
      <c r="PDL88" s="203"/>
      <c r="PDM88" s="198"/>
      <c r="PDN88" s="195"/>
      <c r="PDO88" s="196"/>
      <c r="PDP88" s="197"/>
      <c r="PDQ88" s="198"/>
      <c r="PDR88" s="198"/>
      <c r="PDS88" s="197"/>
      <c r="PDT88" s="197"/>
      <c r="PDU88" s="199"/>
      <c r="PDV88" s="200"/>
      <c r="PDW88" s="201"/>
      <c r="PDX88" s="202"/>
      <c r="PDY88" s="203"/>
      <c r="PDZ88" s="198"/>
      <c r="PEA88" s="195"/>
      <c r="PEB88" s="196"/>
      <c r="PEC88" s="197"/>
      <c r="PED88" s="198"/>
      <c r="PEE88" s="198"/>
      <c r="PEF88" s="197"/>
      <c r="PEG88" s="197"/>
      <c r="PEH88" s="199"/>
      <c r="PEI88" s="200"/>
      <c r="PEJ88" s="201"/>
      <c r="PEK88" s="202"/>
      <c r="PEL88" s="203"/>
      <c r="PEM88" s="198"/>
      <c r="PEN88" s="195"/>
      <c r="PEO88" s="196"/>
      <c r="PEP88" s="197"/>
      <c r="PEQ88" s="198"/>
      <c r="PER88" s="198"/>
      <c r="PES88" s="197"/>
      <c r="PET88" s="197"/>
      <c r="PEU88" s="199"/>
      <c r="PEV88" s="200"/>
      <c r="PEW88" s="201"/>
      <c r="PEX88" s="202"/>
      <c r="PEY88" s="203"/>
      <c r="PEZ88" s="198"/>
      <c r="PFA88" s="195"/>
      <c r="PFB88" s="196"/>
      <c r="PFC88" s="197"/>
      <c r="PFD88" s="198"/>
      <c r="PFE88" s="198"/>
      <c r="PFF88" s="197"/>
      <c r="PFG88" s="197"/>
      <c r="PFH88" s="199"/>
      <c r="PFI88" s="200"/>
      <c r="PFJ88" s="201"/>
      <c r="PFK88" s="202"/>
      <c r="PFL88" s="203"/>
      <c r="PFM88" s="198"/>
      <c r="PFN88" s="195"/>
      <c r="PFO88" s="196"/>
      <c r="PFP88" s="197"/>
      <c r="PFQ88" s="198"/>
      <c r="PFR88" s="198"/>
      <c r="PFS88" s="197"/>
      <c r="PFT88" s="197"/>
      <c r="PFU88" s="199"/>
      <c r="PFV88" s="200"/>
      <c r="PFW88" s="201"/>
      <c r="PFX88" s="202"/>
      <c r="PFY88" s="203"/>
      <c r="PFZ88" s="198"/>
      <c r="PGA88" s="195"/>
      <c r="PGB88" s="196"/>
      <c r="PGC88" s="197"/>
      <c r="PGD88" s="198"/>
      <c r="PGE88" s="198"/>
      <c r="PGF88" s="197"/>
      <c r="PGG88" s="197"/>
      <c r="PGH88" s="199"/>
      <c r="PGI88" s="200"/>
      <c r="PGJ88" s="201"/>
      <c r="PGK88" s="202"/>
      <c r="PGL88" s="203"/>
      <c r="PGM88" s="198"/>
      <c r="PGN88" s="195"/>
      <c r="PGO88" s="196"/>
      <c r="PGP88" s="197"/>
      <c r="PGQ88" s="198"/>
      <c r="PGR88" s="198"/>
      <c r="PGS88" s="197"/>
      <c r="PGT88" s="197"/>
      <c r="PGU88" s="199"/>
      <c r="PGV88" s="200"/>
      <c r="PGW88" s="201"/>
      <c r="PGX88" s="202"/>
      <c r="PGY88" s="203"/>
      <c r="PGZ88" s="198"/>
      <c r="PHA88" s="195"/>
      <c r="PHB88" s="196"/>
      <c r="PHC88" s="197"/>
      <c r="PHD88" s="198"/>
      <c r="PHE88" s="198"/>
      <c r="PHF88" s="197"/>
      <c r="PHG88" s="197"/>
      <c r="PHH88" s="199"/>
      <c r="PHI88" s="200"/>
      <c r="PHJ88" s="201"/>
      <c r="PHK88" s="202"/>
      <c r="PHL88" s="203"/>
      <c r="PHM88" s="198"/>
      <c r="PHN88" s="195"/>
      <c r="PHO88" s="196"/>
      <c r="PHP88" s="197"/>
      <c r="PHQ88" s="198"/>
      <c r="PHR88" s="198"/>
      <c r="PHS88" s="197"/>
      <c r="PHT88" s="197"/>
      <c r="PHU88" s="199"/>
      <c r="PHV88" s="200"/>
      <c r="PHW88" s="201"/>
      <c r="PHX88" s="202"/>
      <c r="PHY88" s="203"/>
      <c r="PHZ88" s="198"/>
      <c r="PIA88" s="195"/>
      <c r="PIB88" s="196"/>
      <c r="PIC88" s="197"/>
      <c r="PID88" s="198"/>
      <c r="PIE88" s="198"/>
      <c r="PIF88" s="197"/>
      <c r="PIG88" s="197"/>
      <c r="PIH88" s="199"/>
      <c r="PII88" s="200"/>
      <c r="PIJ88" s="201"/>
      <c r="PIK88" s="202"/>
      <c r="PIL88" s="203"/>
      <c r="PIM88" s="198"/>
      <c r="PIN88" s="195"/>
      <c r="PIO88" s="196"/>
      <c r="PIP88" s="197"/>
      <c r="PIQ88" s="198"/>
      <c r="PIR88" s="198"/>
      <c r="PIS88" s="197"/>
      <c r="PIT88" s="197"/>
      <c r="PIU88" s="199"/>
      <c r="PIV88" s="200"/>
      <c r="PIW88" s="201"/>
      <c r="PIX88" s="202"/>
      <c r="PIY88" s="203"/>
      <c r="PIZ88" s="198"/>
      <c r="PJA88" s="195"/>
      <c r="PJB88" s="196"/>
      <c r="PJC88" s="197"/>
      <c r="PJD88" s="198"/>
      <c r="PJE88" s="198"/>
      <c r="PJF88" s="197"/>
      <c r="PJG88" s="197"/>
      <c r="PJH88" s="199"/>
      <c r="PJI88" s="200"/>
      <c r="PJJ88" s="201"/>
      <c r="PJK88" s="202"/>
      <c r="PJL88" s="203"/>
      <c r="PJM88" s="198"/>
      <c r="PJN88" s="195"/>
      <c r="PJO88" s="196"/>
      <c r="PJP88" s="197"/>
      <c r="PJQ88" s="198"/>
      <c r="PJR88" s="198"/>
      <c r="PJS88" s="197"/>
      <c r="PJT88" s="197"/>
      <c r="PJU88" s="199"/>
      <c r="PJV88" s="200"/>
      <c r="PJW88" s="201"/>
      <c r="PJX88" s="202"/>
      <c r="PJY88" s="203"/>
      <c r="PJZ88" s="198"/>
      <c r="PKA88" s="195"/>
      <c r="PKB88" s="196"/>
      <c r="PKC88" s="197"/>
      <c r="PKD88" s="198"/>
      <c r="PKE88" s="198"/>
      <c r="PKF88" s="197"/>
      <c r="PKG88" s="197"/>
      <c r="PKH88" s="199"/>
      <c r="PKI88" s="200"/>
      <c r="PKJ88" s="201"/>
      <c r="PKK88" s="202"/>
      <c r="PKL88" s="203"/>
      <c r="PKM88" s="198"/>
      <c r="PKN88" s="195"/>
      <c r="PKO88" s="196"/>
      <c r="PKP88" s="197"/>
      <c r="PKQ88" s="198"/>
      <c r="PKR88" s="198"/>
      <c r="PKS88" s="197"/>
      <c r="PKT88" s="197"/>
      <c r="PKU88" s="199"/>
      <c r="PKV88" s="200"/>
      <c r="PKW88" s="201"/>
      <c r="PKX88" s="202"/>
      <c r="PKY88" s="203"/>
      <c r="PKZ88" s="198"/>
      <c r="PLA88" s="195"/>
      <c r="PLB88" s="196"/>
      <c r="PLC88" s="197"/>
      <c r="PLD88" s="198"/>
      <c r="PLE88" s="198"/>
      <c r="PLF88" s="197"/>
      <c r="PLG88" s="197"/>
      <c r="PLH88" s="199"/>
      <c r="PLI88" s="200"/>
      <c r="PLJ88" s="201"/>
      <c r="PLK88" s="202"/>
      <c r="PLL88" s="203"/>
      <c r="PLM88" s="198"/>
      <c r="PLN88" s="195"/>
      <c r="PLO88" s="196"/>
      <c r="PLP88" s="197"/>
      <c r="PLQ88" s="198"/>
      <c r="PLR88" s="198"/>
      <c r="PLS88" s="197"/>
      <c r="PLT88" s="197"/>
      <c r="PLU88" s="199"/>
      <c r="PLV88" s="200"/>
      <c r="PLW88" s="201"/>
      <c r="PLX88" s="202"/>
      <c r="PLY88" s="203"/>
      <c r="PLZ88" s="198"/>
      <c r="PMA88" s="195"/>
      <c r="PMB88" s="196"/>
      <c r="PMC88" s="197"/>
      <c r="PMD88" s="198"/>
      <c r="PME88" s="198"/>
      <c r="PMF88" s="197"/>
      <c r="PMG88" s="197"/>
      <c r="PMH88" s="199"/>
      <c r="PMI88" s="200"/>
      <c r="PMJ88" s="201"/>
      <c r="PMK88" s="202"/>
      <c r="PML88" s="203"/>
      <c r="PMM88" s="198"/>
      <c r="PMN88" s="195"/>
      <c r="PMO88" s="196"/>
      <c r="PMP88" s="197"/>
      <c r="PMQ88" s="198"/>
      <c r="PMR88" s="198"/>
      <c r="PMS88" s="197"/>
      <c r="PMT88" s="197"/>
      <c r="PMU88" s="199"/>
      <c r="PMV88" s="200"/>
      <c r="PMW88" s="201"/>
      <c r="PMX88" s="202"/>
      <c r="PMY88" s="203"/>
      <c r="PMZ88" s="198"/>
      <c r="PNA88" s="195"/>
      <c r="PNB88" s="196"/>
      <c r="PNC88" s="197"/>
      <c r="PND88" s="198"/>
      <c r="PNE88" s="198"/>
      <c r="PNF88" s="197"/>
      <c r="PNG88" s="197"/>
      <c r="PNH88" s="199"/>
      <c r="PNI88" s="200"/>
      <c r="PNJ88" s="201"/>
      <c r="PNK88" s="202"/>
      <c r="PNL88" s="203"/>
      <c r="PNM88" s="198"/>
      <c r="PNN88" s="195"/>
      <c r="PNO88" s="196"/>
      <c r="PNP88" s="197"/>
      <c r="PNQ88" s="198"/>
      <c r="PNR88" s="198"/>
      <c r="PNS88" s="197"/>
      <c r="PNT88" s="197"/>
      <c r="PNU88" s="199"/>
      <c r="PNV88" s="200"/>
      <c r="PNW88" s="201"/>
      <c r="PNX88" s="202"/>
      <c r="PNY88" s="203"/>
      <c r="PNZ88" s="198"/>
      <c r="POA88" s="195"/>
      <c r="POB88" s="196"/>
      <c r="POC88" s="197"/>
      <c r="POD88" s="198"/>
      <c r="POE88" s="198"/>
      <c r="POF88" s="197"/>
      <c r="POG88" s="197"/>
      <c r="POH88" s="199"/>
      <c r="POI88" s="200"/>
      <c r="POJ88" s="201"/>
      <c r="POK88" s="202"/>
      <c r="POL88" s="203"/>
      <c r="POM88" s="198"/>
      <c r="PON88" s="195"/>
      <c r="POO88" s="196"/>
      <c r="POP88" s="197"/>
      <c r="POQ88" s="198"/>
      <c r="POR88" s="198"/>
      <c r="POS88" s="197"/>
      <c r="POT88" s="197"/>
      <c r="POU88" s="199"/>
      <c r="POV88" s="200"/>
      <c r="POW88" s="201"/>
      <c r="POX88" s="202"/>
      <c r="POY88" s="203"/>
      <c r="POZ88" s="198"/>
      <c r="PPA88" s="195"/>
      <c r="PPB88" s="196"/>
      <c r="PPC88" s="197"/>
      <c r="PPD88" s="198"/>
      <c r="PPE88" s="198"/>
      <c r="PPF88" s="197"/>
      <c r="PPG88" s="197"/>
      <c r="PPH88" s="199"/>
      <c r="PPI88" s="200"/>
      <c r="PPJ88" s="201"/>
      <c r="PPK88" s="202"/>
      <c r="PPL88" s="203"/>
      <c r="PPM88" s="198"/>
      <c r="PPN88" s="195"/>
      <c r="PPO88" s="196"/>
      <c r="PPP88" s="197"/>
      <c r="PPQ88" s="198"/>
      <c r="PPR88" s="198"/>
      <c r="PPS88" s="197"/>
      <c r="PPT88" s="197"/>
      <c r="PPU88" s="199"/>
      <c r="PPV88" s="200"/>
      <c r="PPW88" s="201"/>
      <c r="PPX88" s="202"/>
      <c r="PPY88" s="203"/>
      <c r="PPZ88" s="198"/>
      <c r="PQA88" s="195"/>
      <c r="PQB88" s="196"/>
      <c r="PQC88" s="197"/>
      <c r="PQD88" s="198"/>
      <c r="PQE88" s="198"/>
      <c r="PQF88" s="197"/>
      <c r="PQG88" s="197"/>
      <c r="PQH88" s="199"/>
      <c r="PQI88" s="200"/>
      <c r="PQJ88" s="201"/>
      <c r="PQK88" s="202"/>
      <c r="PQL88" s="203"/>
      <c r="PQM88" s="198"/>
      <c r="PQN88" s="195"/>
      <c r="PQO88" s="196"/>
      <c r="PQP88" s="197"/>
      <c r="PQQ88" s="198"/>
      <c r="PQR88" s="198"/>
      <c r="PQS88" s="197"/>
      <c r="PQT88" s="197"/>
      <c r="PQU88" s="199"/>
      <c r="PQV88" s="200"/>
      <c r="PQW88" s="201"/>
      <c r="PQX88" s="202"/>
      <c r="PQY88" s="203"/>
      <c r="PQZ88" s="198"/>
      <c r="PRA88" s="195"/>
      <c r="PRB88" s="196"/>
      <c r="PRC88" s="197"/>
      <c r="PRD88" s="198"/>
      <c r="PRE88" s="198"/>
      <c r="PRF88" s="197"/>
      <c r="PRG88" s="197"/>
      <c r="PRH88" s="199"/>
      <c r="PRI88" s="200"/>
      <c r="PRJ88" s="201"/>
      <c r="PRK88" s="202"/>
      <c r="PRL88" s="203"/>
      <c r="PRM88" s="198"/>
      <c r="PRN88" s="195"/>
      <c r="PRO88" s="196"/>
      <c r="PRP88" s="197"/>
      <c r="PRQ88" s="198"/>
      <c r="PRR88" s="198"/>
      <c r="PRS88" s="197"/>
      <c r="PRT88" s="197"/>
      <c r="PRU88" s="199"/>
      <c r="PRV88" s="200"/>
      <c r="PRW88" s="201"/>
      <c r="PRX88" s="202"/>
      <c r="PRY88" s="203"/>
      <c r="PRZ88" s="198"/>
      <c r="PSA88" s="195"/>
      <c r="PSB88" s="196"/>
      <c r="PSC88" s="197"/>
      <c r="PSD88" s="198"/>
      <c r="PSE88" s="198"/>
      <c r="PSF88" s="197"/>
      <c r="PSG88" s="197"/>
      <c r="PSH88" s="199"/>
      <c r="PSI88" s="200"/>
      <c r="PSJ88" s="201"/>
      <c r="PSK88" s="202"/>
      <c r="PSL88" s="203"/>
      <c r="PSM88" s="198"/>
      <c r="PSN88" s="195"/>
      <c r="PSO88" s="196"/>
      <c r="PSP88" s="197"/>
      <c r="PSQ88" s="198"/>
      <c r="PSR88" s="198"/>
      <c r="PSS88" s="197"/>
      <c r="PST88" s="197"/>
      <c r="PSU88" s="199"/>
      <c r="PSV88" s="200"/>
      <c r="PSW88" s="201"/>
      <c r="PSX88" s="202"/>
      <c r="PSY88" s="203"/>
      <c r="PSZ88" s="198"/>
      <c r="PTA88" s="195"/>
      <c r="PTB88" s="196"/>
      <c r="PTC88" s="197"/>
      <c r="PTD88" s="198"/>
      <c r="PTE88" s="198"/>
      <c r="PTF88" s="197"/>
      <c r="PTG88" s="197"/>
      <c r="PTH88" s="199"/>
      <c r="PTI88" s="200"/>
      <c r="PTJ88" s="201"/>
      <c r="PTK88" s="202"/>
      <c r="PTL88" s="203"/>
      <c r="PTM88" s="198"/>
      <c r="PTN88" s="195"/>
      <c r="PTO88" s="196"/>
      <c r="PTP88" s="197"/>
      <c r="PTQ88" s="198"/>
      <c r="PTR88" s="198"/>
      <c r="PTS88" s="197"/>
      <c r="PTT88" s="197"/>
      <c r="PTU88" s="199"/>
      <c r="PTV88" s="200"/>
      <c r="PTW88" s="201"/>
      <c r="PTX88" s="202"/>
      <c r="PTY88" s="203"/>
      <c r="PTZ88" s="198"/>
      <c r="PUA88" s="195"/>
      <c r="PUB88" s="196"/>
      <c r="PUC88" s="197"/>
      <c r="PUD88" s="198"/>
      <c r="PUE88" s="198"/>
      <c r="PUF88" s="197"/>
      <c r="PUG88" s="197"/>
      <c r="PUH88" s="199"/>
      <c r="PUI88" s="200"/>
      <c r="PUJ88" s="201"/>
      <c r="PUK88" s="202"/>
      <c r="PUL88" s="203"/>
      <c r="PUM88" s="198"/>
      <c r="PUN88" s="195"/>
      <c r="PUO88" s="196"/>
      <c r="PUP88" s="197"/>
      <c r="PUQ88" s="198"/>
      <c r="PUR88" s="198"/>
      <c r="PUS88" s="197"/>
      <c r="PUT88" s="197"/>
      <c r="PUU88" s="199"/>
      <c r="PUV88" s="200"/>
      <c r="PUW88" s="201"/>
      <c r="PUX88" s="202"/>
      <c r="PUY88" s="203"/>
      <c r="PUZ88" s="198"/>
      <c r="PVA88" s="195"/>
      <c r="PVB88" s="196"/>
      <c r="PVC88" s="197"/>
      <c r="PVD88" s="198"/>
      <c r="PVE88" s="198"/>
      <c r="PVF88" s="197"/>
      <c r="PVG88" s="197"/>
      <c r="PVH88" s="199"/>
      <c r="PVI88" s="200"/>
      <c r="PVJ88" s="201"/>
      <c r="PVK88" s="202"/>
      <c r="PVL88" s="203"/>
      <c r="PVM88" s="198"/>
      <c r="PVN88" s="195"/>
      <c r="PVO88" s="196"/>
      <c r="PVP88" s="197"/>
      <c r="PVQ88" s="198"/>
      <c r="PVR88" s="198"/>
      <c r="PVS88" s="197"/>
      <c r="PVT88" s="197"/>
      <c r="PVU88" s="199"/>
      <c r="PVV88" s="200"/>
      <c r="PVW88" s="201"/>
      <c r="PVX88" s="202"/>
      <c r="PVY88" s="203"/>
      <c r="PVZ88" s="198"/>
      <c r="PWA88" s="195"/>
      <c r="PWB88" s="196"/>
      <c r="PWC88" s="197"/>
      <c r="PWD88" s="198"/>
      <c r="PWE88" s="198"/>
      <c r="PWF88" s="197"/>
      <c r="PWG88" s="197"/>
      <c r="PWH88" s="199"/>
      <c r="PWI88" s="200"/>
      <c r="PWJ88" s="201"/>
      <c r="PWK88" s="202"/>
      <c r="PWL88" s="203"/>
      <c r="PWM88" s="198"/>
      <c r="PWN88" s="195"/>
      <c r="PWO88" s="196"/>
      <c r="PWP88" s="197"/>
      <c r="PWQ88" s="198"/>
      <c r="PWR88" s="198"/>
      <c r="PWS88" s="197"/>
      <c r="PWT88" s="197"/>
      <c r="PWU88" s="199"/>
      <c r="PWV88" s="200"/>
      <c r="PWW88" s="201"/>
      <c r="PWX88" s="202"/>
      <c r="PWY88" s="203"/>
      <c r="PWZ88" s="198"/>
      <c r="PXA88" s="195"/>
      <c r="PXB88" s="196"/>
      <c r="PXC88" s="197"/>
      <c r="PXD88" s="198"/>
      <c r="PXE88" s="198"/>
      <c r="PXF88" s="197"/>
      <c r="PXG88" s="197"/>
      <c r="PXH88" s="199"/>
      <c r="PXI88" s="200"/>
      <c r="PXJ88" s="201"/>
      <c r="PXK88" s="202"/>
      <c r="PXL88" s="203"/>
      <c r="PXM88" s="198"/>
      <c r="PXN88" s="195"/>
      <c r="PXO88" s="196"/>
      <c r="PXP88" s="197"/>
      <c r="PXQ88" s="198"/>
      <c r="PXR88" s="198"/>
      <c r="PXS88" s="197"/>
      <c r="PXT88" s="197"/>
      <c r="PXU88" s="199"/>
      <c r="PXV88" s="200"/>
      <c r="PXW88" s="201"/>
      <c r="PXX88" s="202"/>
      <c r="PXY88" s="203"/>
      <c r="PXZ88" s="198"/>
      <c r="PYA88" s="195"/>
      <c r="PYB88" s="196"/>
      <c r="PYC88" s="197"/>
      <c r="PYD88" s="198"/>
      <c r="PYE88" s="198"/>
      <c r="PYF88" s="197"/>
      <c r="PYG88" s="197"/>
      <c r="PYH88" s="199"/>
      <c r="PYI88" s="200"/>
      <c r="PYJ88" s="201"/>
      <c r="PYK88" s="202"/>
      <c r="PYL88" s="203"/>
      <c r="PYM88" s="198"/>
      <c r="PYN88" s="195"/>
      <c r="PYO88" s="196"/>
      <c r="PYP88" s="197"/>
      <c r="PYQ88" s="198"/>
      <c r="PYR88" s="198"/>
      <c r="PYS88" s="197"/>
      <c r="PYT88" s="197"/>
      <c r="PYU88" s="199"/>
      <c r="PYV88" s="200"/>
      <c r="PYW88" s="201"/>
      <c r="PYX88" s="202"/>
      <c r="PYY88" s="203"/>
      <c r="PYZ88" s="198"/>
      <c r="PZA88" s="195"/>
      <c r="PZB88" s="196"/>
      <c r="PZC88" s="197"/>
      <c r="PZD88" s="198"/>
      <c r="PZE88" s="198"/>
      <c r="PZF88" s="197"/>
      <c r="PZG88" s="197"/>
      <c r="PZH88" s="199"/>
      <c r="PZI88" s="200"/>
      <c r="PZJ88" s="201"/>
      <c r="PZK88" s="202"/>
      <c r="PZL88" s="203"/>
      <c r="PZM88" s="198"/>
      <c r="PZN88" s="195"/>
      <c r="PZO88" s="196"/>
      <c r="PZP88" s="197"/>
      <c r="PZQ88" s="198"/>
      <c r="PZR88" s="198"/>
      <c r="PZS88" s="197"/>
      <c r="PZT88" s="197"/>
      <c r="PZU88" s="199"/>
      <c r="PZV88" s="200"/>
      <c r="PZW88" s="201"/>
      <c r="PZX88" s="202"/>
      <c r="PZY88" s="203"/>
      <c r="PZZ88" s="198"/>
      <c r="QAA88" s="195"/>
      <c r="QAB88" s="196"/>
      <c r="QAC88" s="197"/>
      <c r="QAD88" s="198"/>
      <c r="QAE88" s="198"/>
      <c r="QAF88" s="197"/>
      <c r="QAG88" s="197"/>
      <c r="QAH88" s="199"/>
      <c r="QAI88" s="200"/>
      <c r="QAJ88" s="201"/>
      <c r="QAK88" s="202"/>
      <c r="QAL88" s="203"/>
      <c r="QAM88" s="198"/>
      <c r="QAN88" s="195"/>
      <c r="QAO88" s="196"/>
      <c r="QAP88" s="197"/>
      <c r="QAQ88" s="198"/>
      <c r="QAR88" s="198"/>
      <c r="QAS88" s="197"/>
      <c r="QAT88" s="197"/>
      <c r="QAU88" s="199"/>
      <c r="QAV88" s="200"/>
      <c r="QAW88" s="201"/>
      <c r="QAX88" s="202"/>
      <c r="QAY88" s="203"/>
      <c r="QAZ88" s="198"/>
      <c r="QBA88" s="195"/>
      <c r="QBB88" s="196"/>
      <c r="QBC88" s="197"/>
      <c r="QBD88" s="198"/>
      <c r="QBE88" s="198"/>
      <c r="QBF88" s="197"/>
      <c r="QBG88" s="197"/>
      <c r="QBH88" s="199"/>
      <c r="QBI88" s="200"/>
      <c r="QBJ88" s="201"/>
      <c r="QBK88" s="202"/>
      <c r="QBL88" s="203"/>
      <c r="QBM88" s="198"/>
      <c r="QBN88" s="195"/>
      <c r="QBO88" s="196"/>
      <c r="QBP88" s="197"/>
      <c r="QBQ88" s="198"/>
      <c r="QBR88" s="198"/>
      <c r="QBS88" s="197"/>
      <c r="QBT88" s="197"/>
      <c r="QBU88" s="199"/>
      <c r="QBV88" s="200"/>
      <c r="QBW88" s="201"/>
      <c r="QBX88" s="202"/>
      <c r="QBY88" s="203"/>
      <c r="QBZ88" s="198"/>
      <c r="QCA88" s="195"/>
      <c r="QCB88" s="196"/>
      <c r="QCC88" s="197"/>
      <c r="QCD88" s="198"/>
      <c r="QCE88" s="198"/>
      <c r="QCF88" s="197"/>
      <c r="QCG88" s="197"/>
      <c r="QCH88" s="199"/>
      <c r="QCI88" s="200"/>
      <c r="QCJ88" s="201"/>
      <c r="QCK88" s="202"/>
      <c r="QCL88" s="203"/>
      <c r="QCM88" s="198"/>
      <c r="QCN88" s="195"/>
      <c r="QCO88" s="196"/>
      <c r="QCP88" s="197"/>
      <c r="QCQ88" s="198"/>
      <c r="QCR88" s="198"/>
      <c r="QCS88" s="197"/>
      <c r="QCT88" s="197"/>
      <c r="QCU88" s="199"/>
      <c r="QCV88" s="200"/>
      <c r="QCW88" s="201"/>
      <c r="QCX88" s="202"/>
      <c r="QCY88" s="203"/>
      <c r="QCZ88" s="198"/>
      <c r="QDA88" s="195"/>
      <c r="QDB88" s="196"/>
      <c r="QDC88" s="197"/>
      <c r="QDD88" s="198"/>
      <c r="QDE88" s="198"/>
      <c r="QDF88" s="197"/>
      <c r="QDG88" s="197"/>
      <c r="QDH88" s="199"/>
      <c r="QDI88" s="200"/>
      <c r="QDJ88" s="201"/>
      <c r="QDK88" s="202"/>
      <c r="QDL88" s="203"/>
      <c r="QDM88" s="198"/>
      <c r="QDN88" s="195"/>
      <c r="QDO88" s="196"/>
      <c r="QDP88" s="197"/>
      <c r="QDQ88" s="198"/>
      <c r="QDR88" s="198"/>
      <c r="QDS88" s="197"/>
      <c r="QDT88" s="197"/>
      <c r="QDU88" s="199"/>
      <c r="QDV88" s="200"/>
      <c r="QDW88" s="201"/>
      <c r="QDX88" s="202"/>
      <c r="QDY88" s="203"/>
      <c r="QDZ88" s="198"/>
      <c r="QEA88" s="195"/>
      <c r="QEB88" s="196"/>
      <c r="QEC88" s="197"/>
      <c r="QED88" s="198"/>
      <c r="QEE88" s="198"/>
      <c r="QEF88" s="197"/>
      <c r="QEG88" s="197"/>
      <c r="QEH88" s="199"/>
      <c r="QEI88" s="200"/>
      <c r="QEJ88" s="201"/>
      <c r="QEK88" s="202"/>
      <c r="QEL88" s="203"/>
      <c r="QEM88" s="198"/>
      <c r="QEN88" s="195"/>
      <c r="QEO88" s="196"/>
      <c r="QEP88" s="197"/>
      <c r="QEQ88" s="198"/>
      <c r="QER88" s="198"/>
      <c r="QES88" s="197"/>
      <c r="QET88" s="197"/>
      <c r="QEU88" s="199"/>
      <c r="QEV88" s="200"/>
      <c r="QEW88" s="201"/>
      <c r="QEX88" s="202"/>
      <c r="QEY88" s="203"/>
      <c r="QEZ88" s="198"/>
      <c r="QFA88" s="195"/>
      <c r="QFB88" s="196"/>
      <c r="QFC88" s="197"/>
      <c r="QFD88" s="198"/>
      <c r="QFE88" s="198"/>
      <c r="QFF88" s="197"/>
      <c r="QFG88" s="197"/>
      <c r="QFH88" s="199"/>
      <c r="QFI88" s="200"/>
      <c r="QFJ88" s="201"/>
      <c r="QFK88" s="202"/>
      <c r="QFL88" s="203"/>
      <c r="QFM88" s="198"/>
      <c r="QFN88" s="195"/>
      <c r="QFO88" s="196"/>
      <c r="QFP88" s="197"/>
      <c r="QFQ88" s="198"/>
      <c r="QFR88" s="198"/>
      <c r="QFS88" s="197"/>
      <c r="QFT88" s="197"/>
      <c r="QFU88" s="199"/>
      <c r="QFV88" s="200"/>
      <c r="QFW88" s="201"/>
      <c r="QFX88" s="202"/>
      <c r="QFY88" s="203"/>
      <c r="QFZ88" s="198"/>
      <c r="QGA88" s="195"/>
      <c r="QGB88" s="196"/>
      <c r="QGC88" s="197"/>
      <c r="QGD88" s="198"/>
      <c r="QGE88" s="198"/>
      <c r="QGF88" s="197"/>
      <c r="QGG88" s="197"/>
      <c r="QGH88" s="199"/>
      <c r="QGI88" s="200"/>
      <c r="QGJ88" s="201"/>
      <c r="QGK88" s="202"/>
      <c r="QGL88" s="203"/>
      <c r="QGM88" s="198"/>
      <c r="QGN88" s="195"/>
      <c r="QGO88" s="196"/>
      <c r="QGP88" s="197"/>
      <c r="QGQ88" s="198"/>
      <c r="QGR88" s="198"/>
      <c r="QGS88" s="197"/>
      <c r="QGT88" s="197"/>
      <c r="QGU88" s="199"/>
      <c r="QGV88" s="200"/>
      <c r="QGW88" s="201"/>
      <c r="QGX88" s="202"/>
      <c r="QGY88" s="203"/>
      <c r="QGZ88" s="198"/>
      <c r="QHA88" s="195"/>
      <c r="QHB88" s="196"/>
      <c r="QHC88" s="197"/>
      <c r="QHD88" s="198"/>
      <c r="QHE88" s="198"/>
      <c r="QHF88" s="197"/>
      <c r="QHG88" s="197"/>
      <c r="QHH88" s="199"/>
      <c r="QHI88" s="200"/>
      <c r="QHJ88" s="201"/>
      <c r="QHK88" s="202"/>
      <c r="QHL88" s="203"/>
      <c r="QHM88" s="198"/>
      <c r="QHN88" s="195"/>
      <c r="QHO88" s="196"/>
      <c r="QHP88" s="197"/>
      <c r="QHQ88" s="198"/>
      <c r="QHR88" s="198"/>
      <c r="QHS88" s="197"/>
      <c r="QHT88" s="197"/>
      <c r="QHU88" s="199"/>
      <c r="QHV88" s="200"/>
      <c r="QHW88" s="201"/>
      <c r="QHX88" s="202"/>
      <c r="QHY88" s="203"/>
      <c r="QHZ88" s="198"/>
      <c r="QIA88" s="195"/>
      <c r="QIB88" s="196"/>
      <c r="QIC88" s="197"/>
      <c r="QID88" s="198"/>
      <c r="QIE88" s="198"/>
      <c r="QIF88" s="197"/>
      <c r="QIG88" s="197"/>
      <c r="QIH88" s="199"/>
      <c r="QII88" s="200"/>
      <c r="QIJ88" s="201"/>
      <c r="QIK88" s="202"/>
      <c r="QIL88" s="203"/>
      <c r="QIM88" s="198"/>
      <c r="QIN88" s="195"/>
      <c r="QIO88" s="196"/>
      <c r="QIP88" s="197"/>
      <c r="QIQ88" s="198"/>
      <c r="QIR88" s="198"/>
      <c r="QIS88" s="197"/>
      <c r="QIT88" s="197"/>
      <c r="QIU88" s="199"/>
      <c r="QIV88" s="200"/>
      <c r="QIW88" s="201"/>
      <c r="QIX88" s="202"/>
      <c r="QIY88" s="203"/>
      <c r="QIZ88" s="198"/>
      <c r="QJA88" s="195"/>
      <c r="QJB88" s="196"/>
      <c r="QJC88" s="197"/>
      <c r="QJD88" s="198"/>
      <c r="QJE88" s="198"/>
      <c r="QJF88" s="197"/>
      <c r="QJG88" s="197"/>
      <c r="QJH88" s="199"/>
      <c r="QJI88" s="200"/>
      <c r="QJJ88" s="201"/>
      <c r="QJK88" s="202"/>
      <c r="QJL88" s="203"/>
      <c r="QJM88" s="198"/>
      <c r="QJN88" s="195"/>
      <c r="QJO88" s="196"/>
      <c r="QJP88" s="197"/>
      <c r="QJQ88" s="198"/>
      <c r="QJR88" s="198"/>
      <c r="QJS88" s="197"/>
      <c r="QJT88" s="197"/>
      <c r="QJU88" s="199"/>
      <c r="QJV88" s="200"/>
      <c r="QJW88" s="201"/>
      <c r="QJX88" s="202"/>
      <c r="QJY88" s="203"/>
      <c r="QJZ88" s="198"/>
      <c r="QKA88" s="195"/>
      <c r="QKB88" s="196"/>
      <c r="QKC88" s="197"/>
      <c r="QKD88" s="198"/>
      <c r="QKE88" s="198"/>
      <c r="QKF88" s="197"/>
      <c r="QKG88" s="197"/>
      <c r="QKH88" s="199"/>
      <c r="QKI88" s="200"/>
      <c r="QKJ88" s="201"/>
      <c r="QKK88" s="202"/>
      <c r="QKL88" s="203"/>
      <c r="QKM88" s="198"/>
      <c r="QKN88" s="195"/>
      <c r="QKO88" s="196"/>
      <c r="QKP88" s="197"/>
      <c r="QKQ88" s="198"/>
      <c r="QKR88" s="198"/>
      <c r="QKS88" s="197"/>
      <c r="QKT88" s="197"/>
      <c r="QKU88" s="199"/>
      <c r="QKV88" s="200"/>
      <c r="QKW88" s="201"/>
      <c r="QKX88" s="202"/>
      <c r="QKY88" s="203"/>
      <c r="QKZ88" s="198"/>
      <c r="QLA88" s="195"/>
      <c r="QLB88" s="196"/>
      <c r="QLC88" s="197"/>
      <c r="QLD88" s="198"/>
      <c r="QLE88" s="198"/>
      <c r="QLF88" s="197"/>
      <c r="QLG88" s="197"/>
      <c r="QLH88" s="199"/>
      <c r="QLI88" s="200"/>
      <c r="QLJ88" s="201"/>
      <c r="QLK88" s="202"/>
      <c r="QLL88" s="203"/>
      <c r="QLM88" s="198"/>
      <c r="QLN88" s="195"/>
      <c r="QLO88" s="196"/>
      <c r="QLP88" s="197"/>
      <c r="QLQ88" s="198"/>
      <c r="QLR88" s="198"/>
      <c r="QLS88" s="197"/>
      <c r="QLT88" s="197"/>
      <c r="QLU88" s="199"/>
      <c r="QLV88" s="200"/>
      <c r="QLW88" s="201"/>
      <c r="QLX88" s="202"/>
      <c r="QLY88" s="203"/>
      <c r="QLZ88" s="198"/>
      <c r="QMA88" s="195"/>
      <c r="QMB88" s="196"/>
      <c r="QMC88" s="197"/>
      <c r="QMD88" s="198"/>
      <c r="QME88" s="198"/>
      <c r="QMF88" s="197"/>
      <c r="QMG88" s="197"/>
      <c r="QMH88" s="199"/>
      <c r="QMI88" s="200"/>
      <c r="QMJ88" s="201"/>
      <c r="QMK88" s="202"/>
      <c r="QML88" s="203"/>
      <c r="QMM88" s="198"/>
      <c r="QMN88" s="195"/>
      <c r="QMO88" s="196"/>
      <c r="QMP88" s="197"/>
      <c r="QMQ88" s="198"/>
      <c r="QMR88" s="198"/>
      <c r="QMS88" s="197"/>
      <c r="QMT88" s="197"/>
      <c r="QMU88" s="199"/>
      <c r="QMV88" s="200"/>
      <c r="QMW88" s="201"/>
      <c r="QMX88" s="202"/>
      <c r="QMY88" s="203"/>
      <c r="QMZ88" s="198"/>
      <c r="QNA88" s="195"/>
      <c r="QNB88" s="196"/>
      <c r="QNC88" s="197"/>
      <c r="QND88" s="198"/>
      <c r="QNE88" s="198"/>
      <c r="QNF88" s="197"/>
      <c r="QNG88" s="197"/>
      <c r="QNH88" s="199"/>
      <c r="QNI88" s="200"/>
      <c r="QNJ88" s="201"/>
      <c r="QNK88" s="202"/>
      <c r="QNL88" s="203"/>
      <c r="QNM88" s="198"/>
      <c r="QNN88" s="195"/>
      <c r="QNO88" s="196"/>
      <c r="QNP88" s="197"/>
      <c r="QNQ88" s="198"/>
      <c r="QNR88" s="198"/>
      <c r="QNS88" s="197"/>
      <c r="QNT88" s="197"/>
      <c r="QNU88" s="199"/>
      <c r="QNV88" s="200"/>
      <c r="QNW88" s="201"/>
      <c r="QNX88" s="202"/>
      <c r="QNY88" s="203"/>
      <c r="QNZ88" s="198"/>
      <c r="QOA88" s="195"/>
      <c r="QOB88" s="196"/>
      <c r="QOC88" s="197"/>
      <c r="QOD88" s="198"/>
      <c r="QOE88" s="198"/>
      <c r="QOF88" s="197"/>
      <c r="QOG88" s="197"/>
      <c r="QOH88" s="199"/>
      <c r="QOI88" s="200"/>
      <c r="QOJ88" s="201"/>
      <c r="QOK88" s="202"/>
      <c r="QOL88" s="203"/>
      <c r="QOM88" s="198"/>
      <c r="QON88" s="195"/>
      <c r="QOO88" s="196"/>
      <c r="QOP88" s="197"/>
      <c r="QOQ88" s="198"/>
      <c r="QOR88" s="198"/>
      <c r="QOS88" s="197"/>
      <c r="QOT88" s="197"/>
      <c r="QOU88" s="199"/>
      <c r="QOV88" s="200"/>
      <c r="QOW88" s="201"/>
      <c r="QOX88" s="202"/>
      <c r="QOY88" s="203"/>
      <c r="QOZ88" s="198"/>
      <c r="QPA88" s="195"/>
      <c r="QPB88" s="196"/>
      <c r="QPC88" s="197"/>
      <c r="QPD88" s="198"/>
      <c r="QPE88" s="198"/>
      <c r="QPF88" s="197"/>
      <c r="QPG88" s="197"/>
      <c r="QPH88" s="199"/>
      <c r="QPI88" s="200"/>
      <c r="QPJ88" s="201"/>
      <c r="QPK88" s="202"/>
      <c r="QPL88" s="203"/>
      <c r="QPM88" s="198"/>
      <c r="QPN88" s="195"/>
      <c r="QPO88" s="196"/>
      <c r="QPP88" s="197"/>
      <c r="QPQ88" s="198"/>
      <c r="QPR88" s="198"/>
      <c r="QPS88" s="197"/>
      <c r="QPT88" s="197"/>
      <c r="QPU88" s="199"/>
      <c r="QPV88" s="200"/>
      <c r="QPW88" s="201"/>
      <c r="QPX88" s="202"/>
      <c r="QPY88" s="203"/>
      <c r="QPZ88" s="198"/>
      <c r="QQA88" s="195"/>
      <c r="QQB88" s="196"/>
      <c r="QQC88" s="197"/>
      <c r="QQD88" s="198"/>
      <c r="QQE88" s="198"/>
      <c r="QQF88" s="197"/>
      <c r="QQG88" s="197"/>
      <c r="QQH88" s="199"/>
      <c r="QQI88" s="200"/>
      <c r="QQJ88" s="201"/>
      <c r="QQK88" s="202"/>
      <c r="QQL88" s="203"/>
      <c r="QQM88" s="198"/>
      <c r="QQN88" s="195"/>
      <c r="QQO88" s="196"/>
      <c r="QQP88" s="197"/>
      <c r="QQQ88" s="198"/>
      <c r="QQR88" s="198"/>
      <c r="QQS88" s="197"/>
      <c r="QQT88" s="197"/>
      <c r="QQU88" s="199"/>
      <c r="QQV88" s="200"/>
      <c r="QQW88" s="201"/>
      <c r="QQX88" s="202"/>
      <c r="QQY88" s="203"/>
      <c r="QQZ88" s="198"/>
      <c r="QRA88" s="195"/>
      <c r="QRB88" s="196"/>
      <c r="QRC88" s="197"/>
      <c r="QRD88" s="198"/>
      <c r="QRE88" s="198"/>
      <c r="QRF88" s="197"/>
      <c r="QRG88" s="197"/>
      <c r="QRH88" s="199"/>
      <c r="QRI88" s="200"/>
      <c r="QRJ88" s="201"/>
      <c r="QRK88" s="202"/>
      <c r="QRL88" s="203"/>
      <c r="QRM88" s="198"/>
      <c r="QRN88" s="195"/>
      <c r="QRO88" s="196"/>
      <c r="QRP88" s="197"/>
      <c r="QRQ88" s="198"/>
      <c r="QRR88" s="198"/>
      <c r="QRS88" s="197"/>
      <c r="QRT88" s="197"/>
      <c r="QRU88" s="199"/>
      <c r="QRV88" s="200"/>
      <c r="QRW88" s="201"/>
      <c r="QRX88" s="202"/>
      <c r="QRY88" s="203"/>
      <c r="QRZ88" s="198"/>
      <c r="QSA88" s="195"/>
      <c r="QSB88" s="196"/>
      <c r="QSC88" s="197"/>
      <c r="QSD88" s="198"/>
      <c r="QSE88" s="198"/>
      <c r="QSF88" s="197"/>
      <c r="QSG88" s="197"/>
      <c r="QSH88" s="199"/>
      <c r="QSI88" s="200"/>
      <c r="QSJ88" s="201"/>
      <c r="QSK88" s="202"/>
      <c r="QSL88" s="203"/>
      <c r="QSM88" s="198"/>
      <c r="QSN88" s="195"/>
      <c r="QSO88" s="196"/>
      <c r="QSP88" s="197"/>
      <c r="QSQ88" s="198"/>
      <c r="QSR88" s="198"/>
      <c r="QSS88" s="197"/>
      <c r="QST88" s="197"/>
      <c r="QSU88" s="199"/>
      <c r="QSV88" s="200"/>
      <c r="QSW88" s="201"/>
      <c r="QSX88" s="202"/>
      <c r="QSY88" s="203"/>
      <c r="QSZ88" s="198"/>
      <c r="QTA88" s="195"/>
      <c r="QTB88" s="196"/>
      <c r="QTC88" s="197"/>
      <c r="QTD88" s="198"/>
      <c r="QTE88" s="198"/>
      <c r="QTF88" s="197"/>
      <c r="QTG88" s="197"/>
      <c r="QTH88" s="199"/>
      <c r="QTI88" s="200"/>
      <c r="QTJ88" s="201"/>
      <c r="QTK88" s="202"/>
      <c r="QTL88" s="203"/>
      <c r="QTM88" s="198"/>
      <c r="QTN88" s="195"/>
      <c r="QTO88" s="196"/>
      <c r="QTP88" s="197"/>
      <c r="QTQ88" s="198"/>
      <c r="QTR88" s="198"/>
      <c r="QTS88" s="197"/>
      <c r="QTT88" s="197"/>
      <c r="QTU88" s="199"/>
      <c r="QTV88" s="200"/>
      <c r="QTW88" s="201"/>
      <c r="QTX88" s="202"/>
      <c r="QTY88" s="203"/>
      <c r="QTZ88" s="198"/>
      <c r="QUA88" s="195"/>
      <c r="QUB88" s="196"/>
      <c r="QUC88" s="197"/>
      <c r="QUD88" s="198"/>
      <c r="QUE88" s="198"/>
      <c r="QUF88" s="197"/>
      <c r="QUG88" s="197"/>
      <c r="QUH88" s="199"/>
      <c r="QUI88" s="200"/>
      <c r="QUJ88" s="201"/>
      <c r="QUK88" s="202"/>
      <c r="QUL88" s="203"/>
      <c r="QUM88" s="198"/>
      <c r="QUN88" s="195"/>
      <c r="QUO88" s="196"/>
      <c r="QUP88" s="197"/>
      <c r="QUQ88" s="198"/>
      <c r="QUR88" s="198"/>
      <c r="QUS88" s="197"/>
      <c r="QUT88" s="197"/>
      <c r="QUU88" s="199"/>
      <c r="QUV88" s="200"/>
      <c r="QUW88" s="201"/>
      <c r="QUX88" s="202"/>
      <c r="QUY88" s="203"/>
      <c r="QUZ88" s="198"/>
      <c r="QVA88" s="195"/>
      <c r="QVB88" s="196"/>
      <c r="QVC88" s="197"/>
      <c r="QVD88" s="198"/>
      <c r="QVE88" s="198"/>
      <c r="QVF88" s="197"/>
      <c r="QVG88" s="197"/>
      <c r="QVH88" s="199"/>
      <c r="QVI88" s="200"/>
      <c r="QVJ88" s="201"/>
      <c r="QVK88" s="202"/>
      <c r="QVL88" s="203"/>
      <c r="QVM88" s="198"/>
      <c r="QVN88" s="195"/>
      <c r="QVO88" s="196"/>
      <c r="QVP88" s="197"/>
      <c r="QVQ88" s="198"/>
      <c r="QVR88" s="198"/>
      <c r="QVS88" s="197"/>
      <c r="QVT88" s="197"/>
      <c r="QVU88" s="199"/>
      <c r="QVV88" s="200"/>
      <c r="QVW88" s="201"/>
      <c r="QVX88" s="202"/>
      <c r="QVY88" s="203"/>
      <c r="QVZ88" s="198"/>
      <c r="QWA88" s="195"/>
      <c r="QWB88" s="196"/>
      <c r="QWC88" s="197"/>
      <c r="QWD88" s="198"/>
      <c r="QWE88" s="198"/>
      <c r="QWF88" s="197"/>
      <c r="QWG88" s="197"/>
      <c r="QWH88" s="199"/>
      <c r="QWI88" s="200"/>
      <c r="QWJ88" s="201"/>
      <c r="QWK88" s="202"/>
      <c r="QWL88" s="203"/>
      <c r="QWM88" s="198"/>
      <c r="QWN88" s="195"/>
      <c r="QWO88" s="196"/>
      <c r="QWP88" s="197"/>
      <c r="QWQ88" s="198"/>
      <c r="QWR88" s="198"/>
      <c r="QWS88" s="197"/>
      <c r="QWT88" s="197"/>
      <c r="QWU88" s="199"/>
      <c r="QWV88" s="200"/>
      <c r="QWW88" s="201"/>
      <c r="QWX88" s="202"/>
      <c r="QWY88" s="203"/>
      <c r="QWZ88" s="198"/>
      <c r="QXA88" s="195"/>
      <c r="QXB88" s="196"/>
      <c r="QXC88" s="197"/>
      <c r="QXD88" s="198"/>
      <c r="QXE88" s="198"/>
      <c r="QXF88" s="197"/>
      <c r="QXG88" s="197"/>
      <c r="QXH88" s="199"/>
      <c r="QXI88" s="200"/>
      <c r="QXJ88" s="201"/>
      <c r="QXK88" s="202"/>
      <c r="QXL88" s="203"/>
      <c r="QXM88" s="198"/>
      <c r="QXN88" s="195"/>
      <c r="QXO88" s="196"/>
      <c r="QXP88" s="197"/>
      <c r="QXQ88" s="198"/>
      <c r="QXR88" s="198"/>
      <c r="QXS88" s="197"/>
      <c r="QXT88" s="197"/>
      <c r="QXU88" s="199"/>
      <c r="QXV88" s="200"/>
      <c r="QXW88" s="201"/>
      <c r="QXX88" s="202"/>
      <c r="QXY88" s="203"/>
      <c r="QXZ88" s="198"/>
      <c r="QYA88" s="195"/>
      <c r="QYB88" s="196"/>
      <c r="QYC88" s="197"/>
      <c r="QYD88" s="198"/>
      <c r="QYE88" s="198"/>
      <c r="QYF88" s="197"/>
      <c r="QYG88" s="197"/>
      <c r="QYH88" s="199"/>
      <c r="QYI88" s="200"/>
      <c r="QYJ88" s="201"/>
      <c r="QYK88" s="202"/>
      <c r="QYL88" s="203"/>
      <c r="QYM88" s="198"/>
      <c r="QYN88" s="195"/>
      <c r="QYO88" s="196"/>
      <c r="QYP88" s="197"/>
      <c r="QYQ88" s="198"/>
      <c r="QYR88" s="198"/>
      <c r="QYS88" s="197"/>
      <c r="QYT88" s="197"/>
      <c r="QYU88" s="199"/>
      <c r="QYV88" s="200"/>
      <c r="QYW88" s="201"/>
      <c r="QYX88" s="202"/>
      <c r="QYY88" s="203"/>
      <c r="QYZ88" s="198"/>
      <c r="QZA88" s="195"/>
      <c r="QZB88" s="196"/>
      <c r="QZC88" s="197"/>
      <c r="QZD88" s="198"/>
      <c r="QZE88" s="198"/>
      <c r="QZF88" s="197"/>
      <c r="QZG88" s="197"/>
      <c r="QZH88" s="199"/>
      <c r="QZI88" s="200"/>
      <c r="QZJ88" s="201"/>
      <c r="QZK88" s="202"/>
      <c r="QZL88" s="203"/>
      <c r="QZM88" s="198"/>
      <c r="QZN88" s="195"/>
      <c r="QZO88" s="196"/>
      <c r="QZP88" s="197"/>
      <c r="QZQ88" s="198"/>
      <c r="QZR88" s="198"/>
      <c r="QZS88" s="197"/>
      <c r="QZT88" s="197"/>
      <c r="QZU88" s="199"/>
      <c r="QZV88" s="200"/>
      <c r="QZW88" s="201"/>
      <c r="QZX88" s="202"/>
      <c r="QZY88" s="203"/>
      <c r="QZZ88" s="198"/>
      <c r="RAA88" s="195"/>
      <c r="RAB88" s="196"/>
      <c r="RAC88" s="197"/>
      <c r="RAD88" s="198"/>
      <c r="RAE88" s="198"/>
      <c r="RAF88" s="197"/>
      <c r="RAG88" s="197"/>
      <c r="RAH88" s="199"/>
      <c r="RAI88" s="200"/>
      <c r="RAJ88" s="201"/>
      <c r="RAK88" s="202"/>
      <c r="RAL88" s="203"/>
      <c r="RAM88" s="198"/>
      <c r="RAN88" s="195"/>
      <c r="RAO88" s="196"/>
      <c r="RAP88" s="197"/>
      <c r="RAQ88" s="198"/>
      <c r="RAR88" s="198"/>
      <c r="RAS88" s="197"/>
      <c r="RAT88" s="197"/>
      <c r="RAU88" s="199"/>
      <c r="RAV88" s="200"/>
      <c r="RAW88" s="201"/>
      <c r="RAX88" s="202"/>
      <c r="RAY88" s="203"/>
      <c r="RAZ88" s="198"/>
      <c r="RBA88" s="195"/>
      <c r="RBB88" s="196"/>
      <c r="RBC88" s="197"/>
      <c r="RBD88" s="198"/>
      <c r="RBE88" s="198"/>
      <c r="RBF88" s="197"/>
      <c r="RBG88" s="197"/>
      <c r="RBH88" s="199"/>
      <c r="RBI88" s="200"/>
      <c r="RBJ88" s="201"/>
      <c r="RBK88" s="202"/>
      <c r="RBL88" s="203"/>
      <c r="RBM88" s="198"/>
      <c r="RBN88" s="195"/>
      <c r="RBO88" s="196"/>
      <c r="RBP88" s="197"/>
      <c r="RBQ88" s="198"/>
      <c r="RBR88" s="198"/>
      <c r="RBS88" s="197"/>
      <c r="RBT88" s="197"/>
      <c r="RBU88" s="199"/>
      <c r="RBV88" s="200"/>
      <c r="RBW88" s="201"/>
      <c r="RBX88" s="202"/>
      <c r="RBY88" s="203"/>
      <c r="RBZ88" s="198"/>
      <c r="RCA88" s="195"/>
      <c r="RCB88" s="196"/>
      <c r="RCC88" s="197"/>
      <c r="RCD88" s="198"/>
      <c r="RCE88" s="198"/>
      <c r="RCF88" s="197"/>
      <c r="RCG88" s="197"/>
      <c r="RCH88" s="199"/>
      <c r="RCI88" s="200"/>
      <c r="RCJ88" s="201"/>
      <c r="RCK88" s="202"/>
      <c r="RCL88" s="203"/>
      <c r="RCM88" s="198"/>
      <c r="RCN88" s="195"/>
      <c r="RCO88" s="196"/>
      <c r="RCP88" s="197"/>
      <c r="RCQ88" s="198"/>
      <c r="RCR88" s="198"/>
      <c r="RCS88" s="197"/>
      <c r="RCT88" s="197"/>
      <c r="RCU88" s="199"/>
      <c r="RCV88" s="200"/>
      <c r="RCW88" s="201"/>
      <c r="RCX88" s="202"/>
      <c r="RCY88" s="203"/>
      <c r="RCZ88" s="198"/>
      <c r="RDA88" s="195"/>
      <c r="RDB88" s="196"/>
      <c r="RDC88" s="197"/>
      <c r="RDD88" s="198"/>
      <c r="RDE88" s="198"/>
      <c r="RDF88" s="197"/>
      <c r="RDG88" s="197"/>
      <c r="RDH88" s="199"/>
      <c r="RDI88" s="200"/>
      <c r="RDJ88" s="201"/>
      <c r="RDK88" s="202"/>
      <c r="RDL88" s="203"/>
      <c r="RDM88" s="198"/>
      <c r="RDN88" s="195"/>
      <c r="RDO88" s="196"/>
      <c r="RDP88" s="197"/>
      <c r="RDQ88" s="198"/>
      <c r="RDR88" s="198"/>
      <c r="RDS88" s="197"/>
      <c r="RDT88" s="197"/>
      <c r="RDU88" s="199"/>
      <c r="RDV88" s="200"/>
      <c r="RDW88" s="201"/>
      <c r="RDX88" s="202"/>
      <c r="RDY88" s="203"/>
      <c r="RDZ88" s="198"/>
      <c r="REA88" s="195"/>
      <c r="REB88" s="196"/>
      <c r="REC88" s="197"/>
      <c r="RED88" s="198"/>
      <c r="REE88" s="198"/>
      <c r="REF88" s="197"/>
      <c r="REG88" s="197"/>
      <c r="REH88" s="199"/>
      <c r="REI88" s="200"/>
      <c r="REJ88" s="201"/>
      <c r="REK88" s="202"/>
      <c r="REL88" s="203"/>
      <c r="REM88" s="198"/>
      <c r="REN88" s="195"/>
      <c r="REO88" s="196"/>
      <c r="REP88" s="197"/>
      <c r="REQ88" s="198"/>
      <c r="RER88" s="198"/>
      <c r="RES88" s="197"/>
      <c r="RET88" s="197"/>
      <c r="REU88" s="199"/>
      <c r="REV88" s="200"/>
      <c r="REW88" s="201"/>
      <c r="REX88" s="202"/>
      <c r="REY88" s="203"/>
      <c r="REZ88" s="198"/>
      <c r="RFA88" s="195"/>
      <c r="RFB88" s="196"/>
      <c r="RFC88" s="197"/>
      <c r="RFD88" s="198"/>
      <c r="RFE88" s="198"/>
      <c r="RFF88" s="197"/>
      <c r="RFG88" s="197"/>
      <c r="RFH88" s="199"/>
      <c r="RFI88" s="200"/>
      <c r="RFJ88" s="201"/>
      <c r="RFK88" s="202"/>
      <c r="RFL88" s="203"/>
      <c r="RFM88" s="198"/>
      <c r="RFN88" s="195"/>
      <c r="RFO88" s="196"/>
      <c r="RFP88" s="197"/>
      <c r="RFQ88" s="198"/>
      <c r="RFR88" s="198"/>
      <c r="RFS88" s="197"/>
      <c r="RFT88" s="197"/>
      <c r="RFU88" s="199"/>
      <c r="RFV88" s="200"/>
      <c r="RFW88" s="201"/>
      <c r="RFX88" s="202"/>
      <c r="RFY88" s="203"/>
      <c r="RFZ88" s="198"/>
      <c r="RGA88" s="195"/>
      <c r="RGB88" s="196"/>
      <c r="RGC88" s="197"/>
      <c r="RGD88" s="198"/>
      <c r="RGE88" s="198"/>
      <c r="RGF88" s="197"/>
      <c r="RGG88" s="197"/>
      <c r="RGH88" s="199"/>
      <c r="RGI88" s="200"/>
      <c r="RGJ88" s="201"/>
      <c r="RGK88" s="202"/>
      <c r="RGL88" s="203"/>
      <c r="RGM88" s="198"/>
      <c r="RGN88" s="195"/>
      <c r="RGO88" s="196"/>
      <c r="RGP88" s="197"/>
      <c r="RGQ88" s="198"/>
      <c r="RGR88" s="198"/>
      <c r="RGS88" s="197"/>
      <c r="RGT88" s="197"/>
      <c r="RGU88" s="199"/>
      <c r="RGV88" s="200"/>
      <c r="RGW88" s="201"/>
      <c r="RGX88" s="202"/>
      <c r="RGY88" s="203"/>
      <c r="RGZ88" s="198"/>
      <c r="RHA88" s="195"/>
      <c r="RHB88" s="196"/>
      <c r="RHC88" s="197"/>
      <c r="RHD88" s="198"/>
      <c r="RHE88" s="198"/>
      <c r="RHF88" s="197"/>
      <c r="RHG88" s="197"/>
      <c r="RHH88" s="199"/>
      <c r="RHI88" s="200"/>
      <c r="RHJ88" s="201"/>
      <c r="RHK88" s="202"/>
      <c r="RHL88" s="203"/>
      <c r="RHM88" s="198"/>
      <c r="RHN88" s="195"/>
      <c r="RHO88" s="196"/>
      <c r="RHP88" s="197"/>
      <c r="RHQ88" s="198"/>
      <c r="RHR88" s="198"/>
      <c r="RHS88" s="197"/>
      <c r="RHT88" s="197"/>
      <c r="RHU88" s="199"/>
      <c r="RHV88" s="200"/>
      <c r="RHW88" s="201"/>
      <c r="RHX88" s="202"/>
      <c r="RHY88" s="203"/>
      <c r="RHZ88" s="198"/>
      <c r="RIA88" s="195"/>
      <c r="RIB88" s="196"/>
      <c r="RIC88" s="197"/>
      <c r="RID88" s="198"/>
      <c r="RIE88" s="198"/>
      <c r="RIF88" s="197"/>
      <c r="RIG88" s="197"/>
      <c r="RIH88" s="199"/>
      <c r="RII88" s="200"/>
      <c r="RIJ88" s="201"/>
      <c r="RIK88" s="202"/>
      <c r="RIL88" s="203"/>
      <c r="RIM88" s="198"/>
      <c r="RIN88" s="195"/>
      <c r="RIO88" s="196"/>
      <c r="RIP88" s="197"/>
      <c r="RIQ88" s="198"/>
      <c r="RIR88" s="198"/>
      <c r="RIS88" s="197"/>
      <c r="RIT88" s="197"/>
      <c r="RIU88" s="199"/>
      <c r="RIV88" s="200"/>
      <c r="RIW88" s="201"/>
      <c r="RIX88" s="202"/>
      <c r="RIY88" s="203"/>
      <c r="RIZ88" s="198"/>
      <c r="RJA88" s="195"/>
      <c r="RJB88" s="196"/>
      <c r="RJC88" s="197"/>
      <c r="RJD88" s="198"/>
      <c r="RJE88" s="198"/>
      <c r="RJF88" s="197"/>
      <c r="RJG88" s="197"/>
      <c r="RJH88" s="199"/>
      <c r="RJI88" s="200"/>
      <c r="RJJ88" s="201"/>
      <c r="RJK88" s="202"/>
      <c r="RJL88" s="203"/>
      <c r="RJM88" s="198"/>
      <c r="RJN88" s="195"/>
      <c r="RJO88" s="196"/>
      <c r="RJP88" s="197"/>
      <c r="RJQ88" s="198"/>
      <c r="RJR88" s="198"/>
      <c r="RJS88" s="197"/>
      <c r="RJT88" s="197"/>
      <c r="RJU88" s="199"/>
      <c r="RJV88" s="200"/>
      <c r="RJW88" s="201"/>
      <c r="RJX88" s="202"/>
      <c r="RJY88" s="203"/>
      <c r="RJZ88" s="198"/>
      <c r="RKA88" s="195"/>
      <c r="RKB88" s="196"/>
      <c r="RKC88" s="197"/>
      <c r="RKD88" s="198"/>
      <c r="RKE88" s="198"/>
      <c r="RKF88" s="197"/>
      <c r="RKG88" s="197"/>
      <c r="RKH88" s="199"/>
      <c r="RKI88" s="200"/>
      <c r="RKJ88" s="201"/>
      <c r="RKK88" s="202"/>
      <c r="RKL88" s="203"/>
      <c r="RKM88" s="198"/>
      <c r="RKN88" s="195"/>
      <c r="RKO88" s="196"/>
      <c r="RKP88" s="197"/>
      <c r="RKQ88" s="198"/>
      <c r="RKR88" s="198"/>
      <c r="RKS88" s="197"/>
      <c r="RKT88" s="197"/>
      <c r="RKU88" s="199"/>
      <c r="RKV88" s="200"/>
      <c r="RKW88" s="201"/>
      <c r="RKX88" s="202"/>
      <c r="RKY88" s="203"/>
      <c r="RKZ88" s="198"/>
      <c r="RLA88" s="195"/>
      <c r="RLB88" s="196"/>
      <c r="RLC88" s="197"/>
      <c r="RLD88" s="198"/>
      <c r="RLE88" s="198"/>
      <c r="RLF88" s="197"/>
      <c r="RLG88" s="197"/>
      <c r="RLH88" s="199"/>
      <c r="RLI88" s="200"/>
      <c r="RLJ88" s="201"/>
      <c r="RLK88" s="202"/>
      <c r="RLL88" s="203"/>
      <c r="RLM88" s="198"/>
      <c r="RLN88" s="195"/>
      <c r="RLO88" s="196"/>
      <c r="RLP88" s="197"/>
      <c r="RLQ88" s="198"/>
      <c r="RLR88" s="198"/>
      <c r="RLS88" s="197"/>
      <c r="RLT88" s="197"/>
      <c r="RLU88" s="199"/>
      <c r="RLV88" s="200"/>
      <c r="RLW88" s="201"/>
      <c r="RLX88" s="202"/>
      <c r="RLY88" s="203"/>
      <c r="RLZ88" s="198"/>
      <c r="RMA88" s="195"/>
      <c r="RMB88" s="196"/>
      <c r="RMC88" s="197"/>
      <c r="RMD88" s="198"/>
      <c r="RME88" s="198"/>
      <c r="RMF88" s="197"/>
      <c r="RMG88" s="197"/>
      <c r="RMH88" s="199"/>
      <c r="RMI88" s="200"/>
      <c r="RMJ88" s="201"/>
      <c r="RMK88" s="202"/>
      <c r="RML88" s="203"/>
      <c r="RMM88" s="198"/>
      <c r="RMN88" s="195"/>
      <c r="RMO88" s="196"/>
      <c r="RMP88" s="197"/>
      <c r="RMQ88" s="198"/>
      <c r="RMR88" s="198"/>
      <c r="RMS88" s="197"/>
      <c r="RMT88" s="197"/>
      <c r="RMU88" s="199"/>
      <c r="RMV88" s="200"/>
      <c r="RMW88" s="201"/>
      <c r="RMX88" s="202"/>
      <c r="RMY88" s="203"/>
      <c r="RMZ88" s="198"/>
      <c r="RNA88" s="195"/>
      <c r="RNB88" s="196"/>
      <c r="RNC88" s="197"/>
      <c r="RND88" s="198"/>
      <c r="RNE88" s="198"/>
      <c r="RNF88" s="197"/>
      <c r="RNG88" s="197"/>
      <c r="RNH88" s="199"/>
      <c r="RNI88" s="200"/>
      <c r="RNJ88" s="201"/>
      <c r="RNK88" s="202"/>
      <c r="RNL88" s="203"/>
      <c r="RNM88" s="198"/>
      <c r="RNN88" s="195"/>
      <c r="RNO88" s="196"/>
      <c r="RNP88" s="197"/>
      <c r="RNQ88" s="198"/>
      <c r="RNR88" s="198"/>
      <c r="RNS88" s="197"/>
      <c r="RNT88" s="197"/>
      <c r="RNU88" s="199"/>
      <c r="RNV88" s="200"/>
      <c r="RNW88" s="201"/>
      <c r="RNX88" s="202"/>
      <c r="RNY88" s="203"/>
      <c r="RNZ88" s="198"/>
      <c r="ROA88" s="195"/>
      <c r="ROB88" s="196"/>
      <c r="ROC88" s="197"/>
      <c r="ROD88" s="198"/>
      <c r="ROE88" s="198"/>
      <c r="ROF88" s="197"/>
      <c r="ROG88" s="197"/>
      <c r="ROH88" s="199"/>
      <c r="ROI88" s="200"/>
      <c r="ROJ88" s="201"/>
      <c r="ROK88" s="202"/>
      <c r="ROL88" s="203"/>
      <c r="ROM88" s="198"/>
      <c r="RON88" s="195"/>
      <c r="ROO88" s="196"/>
      <c r="ROP88" s="197"/>
      <c r="ROQ88" s="198"/>
      <c r="ROR88" s="198"/>
      <c r="ROS88" s="197"/>
      <c r="ROT88" s="197"/>
      <c r="ROU88" s="199"/>
      <c r="ROV88" s="200"/>
      <c r="ROW88" s="201"/>
      <c r="ROX88" s="202"/>
      <c r="ROY88" s="203"/>
      <c r="ROZ88" s="198"/>
      <c r="RPA88" s="195"/>
      <c r="RPB88" s="196"/>
      <c r="RPC88" s="197"/>
      <c r="RPD88" s="198"/>
      <c r="RPE88" s="198"/>
      <c r="RPF88" s="197"/>
      <c r="RPG88" s="197"/>
      <c r="RPH88" s="199"/>
      <c r="RPI88" s="200"/>
      <c r="RPJ88" s="201"/>
      <c r="RPK88" s="202"/>
      <c r="RPL88" s="203"/>
      <c r="RPM88" s="198"/>
      <c r="RPN88" s="195"/>
      <c r="RPO88" s="196"/>
      <c r="RPP88" s="197"/>
      <c r="RPQ88" s="198"/>
      <c r="RPR88" s="198"/>
      <c r="RPS88" s="197"/>
      <c r="RPT88" s="197"/>
      <c r="RPU88" s="199"/>
      <c r="RPV88" s="200"/>
      <c r="RPW88" s="201"/>
      <c r="RPX88" s="202"/>
      <c r="RPY88" s="203"/>
      <c r="RPZ88" s="198"/>
      <c r="RQA88" s="195"/>
      <c r="RQB88" s="196"/>
      <c r="RQC88" s="197"/>
      <c r="RQD88" s="198"/>
      <c r="RQE88" s="198"/>
      <c r="RQF88" s="197"/>
      <c r="RQG88" s="197"/>
      <c r="RQH88" s="199"/>
      <c r="RQI88" s="200"/>
      <c r="RQJ88" s="201"/>
      <c r="RQK88" s="202"/>
      <c r="RQL88" s="203"/>
      <c r="RQM88" s="198"/>
      <c r="RQN88" s="195"/>
      <c r="RQO88" s="196"/>
      <c r="RQP88" s="197"/>
      <c r="RQQ88" s="198"/>
      <c r="RQR88" s="198"/>
      <c r="RQS88" s="197"/>
      <c r="RQT88" s="197"/>
      <c r="RQU88" s="199"/>
      <c r="RQV88" s="200"/>
      <c r="RQW88" s="201"/>
      <c r="RQX88" s="202"/>
      <c r="RQY88" s="203"/>
      <c r="RQZ88" s="198"/>
      <c r="RRA88" s="195"/>
      <c r="RRB88" s="196"/>
      <c r="RRC88" s="197"/>
      <c r="RRD88" s="198"/>
      <c r="RRE88" s="198"/>
      <c r="RRF88" s="197"/>
      <c r="RRG88" s="197"/>
      <c r="RRH88" s="199"/>
      <c r="RRI88" s="200"/>
      <c r="RRJ88" s="201"/>
      <c r="RRK88" s="202"/>
      <c r="RRL88" s="203"/>
      <c r="RRM88" s="198"/>
      <c r="RRN88" s="195"/>
      <c r="RRO88" s="196"/>
      <c r="RRP88" s="197"/>
      <c r="RRQ88" s="198"/>
      <c r="RRR88" s="198"/>
      <c r="RRS88" s="197"/>
      <c r="RRT88" s="197"/>
      <c r="RRU88" s="199"/>
      <c r="RRV88" s="200"/>
      <c r="RRW88" s="201"/>
      <c r="RRX88" s="202"/>
      <c r="RRY88" s="203"/>
      <c r="RRZ88" s="198"/>
      <c r="RSA88" s="195"/>
      <c r="RSB88" s="196"/>
      <c r="RSC88" s="197"/>
      <c r="RSD88" s="198"/>
      <c r="RSE88" s="198"/>
      <c r="RSF88" s="197"/>
      <c r="RSG88" s="197"/>
      <c r="RSH88" s="199"/>
      <c r="RSI88" s="200"/>
      <c r="RSJ88" s="201"/>
      <c r="RSK88" s="202"/>
      <c r="RSL88" s="203"/>
      <c r="RSM88" s="198"/>
      <c r="RSN88" s="195"/>
      <c r="RSO88" s="196"/>
      <c r="RSP88" s="197"/>
      <c r="RSQ88" s="198"/>
      <c r="RSR88" s="198"/>
      <c r="RSS88" s="197"/>
      <c r="RST88" s="197"/>
      <c r="RSU88" s="199"/>
      <c r="RSV88" s="200"/>
      <c r="RSW88" s="201"/>
      <c r="RSX88" s="202"/>
      <c r="RSY88" s="203"/>
      <c r="RSZ88" s="198"/>
      <c r="RTA88" s="195"/>
      <c r="RTB88" s="196"/>
      <c r="RTC88" s="197"/>
      <c r="RTD88" s="198"/>
      <c r="RTE88" s="198"/>
      <c r="RTF88" s="197"/>
      <c r="RTG88" s="197"/>
      <c r="RTH88" s="199"/>
      <c r="RTI88" s="200"/>
      <c r="RTJ88" s="201"/>
      <c r="RTK88" s="202"/>
      <c r="RTL88" s="203"/>
      <c r="RTM88" s="198"/>
      <c r="RTN88" s="195"/>
      <c r="RTO88" s="196"/>
      <c r="RTP88" s="197"/>
      <c r="RTQ88" s="198"/>
      <c r="RTR88" s="198"/>
      <c r="RTS88" s="197"/>
      <c r="RTT88" s="197"/>
      <c r="RTU88" s="199"/>
      <c r="RTV88" s="200"/>
      <c r="RTW88" s="201"/>
      <c r="RTX88" s="202"/>
      <c r="RTY88" s="203"/>
      <c r="RTZ88" s="198"/>
      <c r="RUA88" s="195"/>
      <c r="RUB88" s="196"/>
      <c r="RUC88" s="197"/>
      <c r="RUD88" s="198"/>
      <c r="RUE88" s="198"/>
      <c r="RUF88" s="197"/>
      <c r="RUG88" s="197"/>
      <c r="RUH88" s="199"/>
      <c r="RUI88" s="200"/>
      <c r="RUJ88" s="201"/>
      <c r="RUK88" s="202"/>
      <c r="RUL88" s="203"/>
      <c r="RUM88" s="198"/>
      <c r="RUN88" s="195"/>
      <c r="RUO88" s="196"/>
      <c r="RUP88" s="197"/>
      <c r="RUQ88" s="198"/>
      <c r="RUR88" s="198"/>
      <c r="RUS88" s="197"/>
      <c r="RUT88" s="197"/>
      <c r="RUU88" s="199"/>
      <c r="RUV88" s="200"/>
      <c r="RUW88" s="201"/>
      <c r="RUX88" s="202"/>
      <c r="RUY88" s="203"/>
      <c r="RUZ88" s="198"/>
      <c r="RVA88" s="195"/>
      <c r="RVB88" s="196"/>
      <c r="RVC88" s="197"/>
      <c r="RVD88" s="198"/>
      <c r="RVE88" s="198"/>
      <c r="RVF88" s="197"/>
      <c r="RVG88" s="197"/>
      <c r="RVH88" s="199"/>
      <c r="RVI88" s="200"/>
      <c r="RVJ88" s="201"/>
      <c r="RVK88" s="202"/>
      <c r="RVL88" s="203"/>
      <c r="RVM88" s="198"/>
      <c r="RVN88" s="195"/>
      <c r="RVO88" s="196"/>
      <c r="RVP88" s="197"/>
      <c r="RVQ88" s="198"/>
      <c r="RVR88" s="198"/>
      <c r="RVS88" s="197"/>
      <c r="RVT88" s="197"/>
      <c r="RVU88" s="199"/>
      <c r="RVV88" s="200"/>
      <c r="RVW88" s="201"/>
      <c r="RVX88" s="202"/>
      <c r="RVY88" s="203"/>
      <c r="RVZ88" s="198"/>
      <c r="RWA88" s="195"/>
      <c r="RWB88" s="196"/>
      <c r="RWC88" s="197"/>
      <c r="RWD88" s="198"/>
      <c r="RWE88" s="198"/>
      <c r="RWF88" s="197"/>
      <c r="RWG88" s="197"/>
      <c r="RWH88" s="199"/>
      <c r="RWI88" s="200"/>
      <c r="RWJ88" s="201"/>
      <c r="RWK88" s="202"/>
      <c r="RWL88" s="203"/>
      <c r="RWM88" s="198"/>
      <c r="RWN88" s="195"/>
      <c r="RWO88" s="196"/>
      <c r="RWP88" s="197"/>
      <c r="RWQ88" s="198"/>
      <c r="RWR88" s="198"/>
      <c r="RWS88" s="197"/>
      <c r="RWT88" s="197"/>
      <c r="RWU88" s="199"/>
      <c r="RWV88" s="200"/>
      <c r="RWW88" s="201"/>
      <c r="RWX88" s="202"/>
      <c r="RWY88" s="203"/>
      <c r="RWZ88" s="198"/>
      <c r="RXA88" s="195"/>
      <c r="RXB88" s="196"/>
      <c r="RXC88" s="197"/>
      <c r="RXD88" s="198"/>
      <c r="RXE88" s="198"/>
      <c r="RXF88" s="197"/>
      <c r="RXG88" s="197"/>
      <c r="RXH88" s="199"/>
      <c r="RXI88" s="200"/>
      <c r="RXJ88" s="201"/>
      <c r="RXK88" s="202"/>
      <c r="RXL88" s="203"/>
      <c r="RXM88" s="198"/>
      <c r="RXN88" s="195"/>
      <c r="RXO88" s="196"/>
      <c r="RXP88" s="197"/>
      <c r="RXQ88" s="198"/>
      <c r="RXR88" s="198"/>
      <c r="RXS88" s="197"/>
      <c r="RXT88" s="197"/>
      <c r="RXU88" s="199"/>
      <c r="RXV88" s="200"/>
      <c r="RXW88" s="201"/>
      <c r="RXX88" s="202"/>
      <c r="RXY88" s="203"/>
      <c r="RXZ88" s="198"/>
      <c r="RYA88" s="195"/>
      <c r="RYB88" s="196"/>
      <c r="RYC88" s="197"/>
      <c r="RYD88" s="198"/>
      <c r="RYE88" s="198"/>
      <c r="RYF88" s="197"/>
      <c r="RYG88" s="197"/>
      <c r="RYH88" s="199"/>
      <c r="RYI88" s="200"/>
      <c r="RYJ88" s="201"/>
      <c r="RYK88" s="202"/>
      <c r="RYL88" s="203"/>
      <c r="RYM88" s="198"/>
      <c r="RYN88" s="195"/>
      <c r="RYO88" s="196"/>
      <c r="RYP88" s="197"/>
      <c r="RYQ88" s="198"/>
      <c r="RYR88" s="198"/>
      <c r="RYS88" s="197"/>
      <c r="RYT88" s="197"/>
      <c r="RYU88" s="199"/>
      <c r="RYV88" s="200"/>
      <c r="RYW88" s="201"/>
      <c r="RYX88" s="202"/>
      <c r="RYY88" s="203"/>
      <c r="RYZ88" s="198"/>
      <c r="RZA88" s="195"/>
      <c r="RZB88" s="196"/>
      <c r="RZC88" s="197"/>
      <c r="RZD88" s="198"/>
      <c r="RZE88" s="198"/>
      <c r="RZF88" s="197"/>
      <c r="RZG88" s="197"/>
      <c r="RZH88" s="199"/>
      <c r="RZI88" s="200"/>
      <c r="RZJ88" s="201"/>
      <c r="RZK88" s="202"/>
      <c r="RZL88" s="203"/>
      <c r="RZM88" s="198"/>
      <c r="RZN88" s="195"/>
      <c r="RZO88" s="196"/>
      <c r="RZP88" s="197"/>
      <c r="RZQ88" s="198"/>
      <c r="RZR88" s="198"/>
      <c r="RZS88" s="197"/>
      <c r="RZT88" s="197"/>
      <c r="RZU88" s="199"/>
      <c r="RZV88" s="200"/>
      <c r="RZW88" s="201"/>
      <c r="RZX88" s="202"/>
      <c r="RZY88" s="203"/>
      <c r="RZZ88" s="198"/>
      <c r="SAA88" s="195"/>
      <c r="SAB88" s="196"/>
      <c r="SAC88" s="197"/>
      <c r="SAD88" s="198"/>
      <c r="SAE88" s="198"/>
      <c r="SAF88" s="197"/>
      <c r="SAG88" s="197"/>
      <c r="SAH88" s="199"/>
      <c r="SAI88" s="200"/>
      <c r="SAJ88" s="201"/>
      <c r="SAK88" s="202"/>
      <c r="SAL88" s="203"/>
      <c r="SAM88" s="198"/>
      <c r="SAN88" s="195"/>
      <c r="SAO88" s="196"/>
      <c r="SAP88" s="197"/>
      <c r="SAQ88" s="198"/>
      <c r="SAR88" s="198"/>
      <c r="SAS88" s="197"/>
      <c r="SAT88" s="197"/>
      <c r="SAU88" s="199"/>
      <c r="SAV88" s="200"/>
      <c r="SAW88" s="201"/>
      <c r="SAX88" s="202"/>
      <c r="SAY88" s="203"/>
      <c r="SAZ88" s="198"/>
      <c r="SBA88" s="195"/>
      <c r="SBB88" s="196"/>
      <c r="SBC88" s="197"/>
      <c r="SBD88" s="198"/>
      <c r="SBE88" s="198"/>
      <c r="SBF88" s="197"/>
      <c r="SBG88" s="197"/>
      <c r="SBH88" s="199"/>
      <c r="SBI88" s="200"/>
      <c r="SBJ88" s="201"/>
      <c r="SBK88" s="202"/>
      <c r="SBL88" s="203"/>
      <c r="SBM88" s="198"/>
      <c r="SBN88" s="195"/>
      <c r="SBO88" s="196"/>
      <c r="SBP88" s="197"/>
      <c r="SBQ88" s="198"/>
      <c r="SBR88" s="198"/>
      <c r="SBS88" s="197"/>
      <c r="SBT88" s="197"/>
      <c r="SBU88" s="199"/>
      <c r="SBV88" s="200"/>
      <c r="SBW88" s="201"/>
      <c r="SBX88" s="202"/>
      <c r="SBY88" s="203"/>
      <c r="SBZ88" s="198"/>
      <c r="SCA88" s="195"/>
      <c r="SCB88" s="196"/>
      <c r="SCC88" s="197"/>
      <c r="SCD88" s="198"/>
      <c r="SCE88" s="198"/>
      <c r="SCF88" s="197"/>
      <c r="SCG88" s="197"/>
      <c r="SCH88" s="199"/>
      <c r="SCI88" s="200"/>
      <c r="SCJ88" s="201"/>
      <c r="SCK88" s="202"/>
      <c r="SCL88" s="203"/>
      <c r="SCM88" s="198"/>
      <c r="SCN88" s="195"/>
      <c r="SCO88" s="196"/>
      <c r="SCP88" s="197"/>
      <c r="SCQ88" s="198"/>
      <c r="SCR88" s="198"/>
      <c r="SCS88" s="197"/>
      <c r="SCT88" s="197"/>
      <c r="SCU88" s="199"/>
      <c r="SCV88" s="200"/>
      <c r="SCW88" s="201"/>
      <c r="SCX88" s="202"/>
      <c r="SCY88" s="203"/>
      <c r="SCZ88" s="198"/>
      <c r="SDA88" s="195"/>
      <c r="SDB88" s="196"/>
      <c r="SDC88" s="197"/>
      <c r="SDD88" s="198"/>
      <c r="SDE88" s="198"/>
      <c r="SDF88" s="197"/>
      <c r="SDG88" s="197"/>
      <c r="SDH88" s="199"/>
      <c r="SDI88" s="200"/>
      <c r="SDJ88" s="201"/>
      <c r="SDK88" s="202"/>
      <c r="SDL88" s="203"/>
      <c r="SDM88" s="198"/>
      <c r="SDN88" s="195"/>
      <c r="SDO88" s="196"/>
      <c r="SDP88" s="197"/>
      <c r="SDQ88" s="198"/>
      <c r="SDR88" s="198"/>
      <c r="SDS88" s="197"/>
      <c r="SDT88" s="197"/>
      <c r="SDU88" s="199"/>
      <c r="SDV88" s="200"/>
      <c r="SDW88" s="201"/>
      <c r="SDX88" s="202"/>
      <c r="SDY88" s="203"/>
      <c r="SDZ88" s="198"/>
      <c r="SEA88" s="195"/>
      <c r="SEB88" s="196"/>
      <c r="SEC88" s="197"/>
      <c r="SED88" s="198"/>
      <c r="SEE88" s="198"/>
      <c r="SEF88" s="197"/>
      <c r="SEG88" s="197"/>
      <c r="SEH88" s="199"/>
      <c r="SEI88" s="200"/>
      <c r="SEJ88" s="201"/>
      <c r="SEK88" s="202"/>
      <c r="SEL88" s="203"/>
      <c r="SEM88" s="198"/>
      <c r="SEN88" s="195"/>
      <c r="SEO88" s="196"/>
      <c r="SEP88" s="197"/>
      <c r="SEQ88" s="198"/>
      <c r="SER88" s="198"/>
      <c r="SES88" s="197"/>
      <c r="SET88" s="197"/>
      <c r="SEU88" s="199"/>
      <c r="SEV88" s="200"/>
      <c r="SEW88" s="201"/>
      <c r="SEX88" s="202"/>
      <c r="SEY88" s="203"/>
      <c r="SEZ88" s="198"/>
      <c r="SFA88" s="195"/>
      <c r="SFB88" s="196"/>
      <c r="SFC88" s="197"/>
      <c r="SFD88" s="198"/>
      <c r="SFE88" s="198"/>
      <c r="SFF88" s="197"/>
      <c r="SFG88" s="197"/>
      <c r="SFH88" s="199"/>
      <c r="SFI88" s="200"/>
      <c r="SFJ88" s="201"/>
      <c r="SFK88" s="202"/>
      <c r="SFL88" s="203"/>
      <c r="SFM88" s="198"/>
      <c r="SFN88" s="195"/>
      <c r="SFO88" s="196"/>
      <c r="SFP88" s="197"/>
      <c r="SFQ88" s="198"/>
      <c r="SFR88" s="198"/>
      <c r="SFS88" s="197"/>
      <c r="SFT88" s="197"/>
      <c r="SFU88" s="199"/>
      <c r="SFV88" s="200"/>
      <c r="SFW88" s="201"/>
      <c r="SFX88" s="202"/>
      <c r="SFY88" s="203"/>
      <c r="SFZ88" s="198"/>
      <c r="SGA88" s="195"/>
      <c r="SGB88" s="196"/>
      <c r="SGC88" s="197"/>
      <c r="SGD88" s="198"/>
      <c r="SGE88" s="198"/>
      <c r="SGF88" s="197"/>
      <c r="SGG88" s="197"/>
      <c r="SGH88" s="199"/>
      <c r="SGI88" s="200"/>
      <c r="SGJ88" s="201"/>
      <c r="SGK88" s="202"/>
      <c r="SGL88" s="203"/>
      <c r="SGM88" s="198"/>
      <c r="SGN88" s="195"/>
      <c r="SGO88" s="196"/>
      <c r="SGP88" s="197"/>
      <c r="SGQ88" s="198"/>
      <c r="SGR88" s="198"/>
      <c r="SGS88" s="197"/>
      <c r="SGT88" s="197"/>
      <c r="SGU88" s="199"/>
      <c r="SGV88" s="200"/>
      <c r="SGW88" s="201"/>
      <c r="SGX88" s="202"/>
      <c r="SGY88" s="203"/>
      <c r="SGZ88" s="198"/>
      <c r="SHA88" s="195"/>
      <c r="SHB88" s="196"/>
      <c r="SHC88" s="197"/>
      <c r="SHD88" s="198"/>
      <c r="SHE88" s="198"/>
      <c r="SHF88" s="197"/>
      <c r="SHG88" s="197"/>
      <c r="SHH88" s="199"/>
      <c r="SHI88" s="200"/>
      <c r="SHJ88" s="201"/>
      <c r="SHK88" s="202"/>
      <c r="SHL88" s="203"/>
      <c r="SHM88" s="198"/>
      <c r="SHN88" s="195"/>
      <c r="SHO88" s="196"/>
      <c r="SHP88" s="197"/>
      <c r="SHQ88" s="198"/>
      <c r="SHR88" s="198"/>
      <c r="SHS88" s="197"/>
      <c r="SHT88" s="197"/>
      <c r="SHU88" s="199"/>
      <c r="SHV88" s="200"/>
      <c r="SHW88" s="201"/>
      <c r="SHX88" s="202"/>
      <c r="SHY88" s="203"/>
      <c r="SHZ88" s="198"/>
      <c r="SIA88" s="195"/>
      <c r="SIB88" s="196"/>
      <c r="SIC88" s="197"/>
      <c r="SID88" s="198"/>
      <c r="SIE88" s="198"/>
      <c r="SIF88" s="197"/>
      <c r="SIG88" s="197"/>
      <c r="SIH88" s="199"/>
      <c r="SII88" s="200"/>
      <c r="SIJ88" s="201"/>
      <c r="SIK88" s="202"/>
      <c r="SIL88" s="203"/>
      <c r="SIM88" s="198"/>
      <c r="SIN88" s="195"/>
      <c r="SIO88" s="196"/>
      <c r="SIP88" s="197"/>
      <c r="SIQ88" s="198"/>
      <c r="SIR88" s="198"/>
      <c r="SIS88" s="197"/>
      <c r="SIT88" s="197"/>
      <c r="SIU88" s="199"/>
      <c r="SIV88" s="200"/>
      <c r="SIW88" s="201"/>
      <c r="SIX88" s="202"/>
      <c r="SIY88" s="203"/>
      <c r="SIZ88" s="198"/>
      <c r="SJA88" s="195"/>
      <c r="SJB88" s="196"/>
      <c r="SJC88" s="197"/>
      <c r="SJD88" s="198"/>
      <c r="SJE88" s="198"/>
      <c r="SJF88" s="197"/>
      <c r="SJG88" s="197"/>
      <c r="SJH88" s="199"/>
      <c r="SJI88" s="200"/>
      <c r="SJJ88" s="201"/>
      <c r="SJK88" s="202"/>
      <c r="SJL88" s="203"/>
      <c r="SJM88" s="198"/>
      <c r="SJN88" s="195"/>
      <c r="SJO88" s="196"/>
      <c r="SJP88" s="197"/>
      <c r="SJQ88" s="198"/>
      <c r="SJR88" s="198"/>
      <c r="SJS88" s="197"/>
      <c r="SJT88" s="197"/>
      <c r="SJU88" s="199"/>
      <c r="SJV88" s="200"/>
      <c r="SJW88" s="201"/>
      <c r="SJX88" s="202"/>
      <c r="SJY88" s="203"/>
      <c r="SJZ88" s="198"/>
      <c r="SKA88" s="195"/>
      <c r="SKB88" s="196"/>
      <c r="SKC88" s="197"/>
      <c r="SKD88" s="198"/>
      <c r="SKE88" s="198"/>
      <c r="SKF88" s="197"/>
      <c r="SKG88" s="197"/>
      <c r="SKH88" s="199"/>
      <c r="SKI88" s="200"/>
      <c r="SKJ88" s="201"/>
      <c r="SKK88" s="202"/>
      <c r="SKL88" s="203"/>
      <c r="SKM88" s="198"/>
      <c r="SKN88" s="195"/>
      <c r="SKO88" s="196"/>
      <c r="SKP88" s="197"/>
      <c r="SKQ88" s="198"/>
      <c r="SKR88" s="198"/>
      <c r="SKS88" s="197"/>
      <c r="SKT88" s="197"/>
      <c r="SKU88" s="199"/>
      <c r="SKV88" s="200"/>
      <c r="SKW88" s="201"/>
      <c r="SKX88" s="202"/>
      <c r="SKY88" s="203"/>
      <c r="SKZ88" s="198"/>
      <c r="SLA88" s="195"/>
      <c r="SLB88" s="196"/>
      <c r="SLC88" s="197"/>
      <c r="SLD88" s="198"/>
      <c r="SLE88" s="198"/>
      <c r="SLF88" s="197"/>
      <c r="SLG88" s="197"/>
      <c r="SLH88" s="199"/>
      <c r="SLI88" s="200"/>
      <c r="SLJ88" s="201"/>
      <c r="SLK88" s="202"/>
      <c r="SLL88" s="203"/>
      <c r="SLM88" s="198"/>
      <c r="SLN88" s="195"/>
      <c r="SLO88" s="196"/>
      <c r="SLP88" s="197"/>
      <c r="SLQ88" s="198"/>
      <c r="SLR88" s="198"/>
      <c r="SLS88" s="197"/>
      <c r="SLT88" s="197"/>
      <c r="SLU88" s="199"/>
      <c r="SLV88" s="200"/>
      <c r="SLW88" s="201"/>
      <c r="SLX88" s="202"/>
      <c r="SLY88" s="203"/>
      <c r="SLZ88" s="198"/>
      <c r="SMA88" s="195"/>
      <c r="SMB88" s="196"/>
      <c r="SMC88" s="197"/>
      <c r="SMD88" s="198"/>
      <c r="SME88" s="198"/>
      <c r="SMF88" s="197"/>
      <c r="SMG88" s="197"/>
      <c r="SMH88" s="199"/>
      <c r="SMI88" s="200"/>
      <c r="SMJ88" s="201"/>
      <c r="SMK88" s="202"/>
      <c r="SML88" s="203"/>
      <c r="SMM88" s="198"/>
      <c r="SMN88" s="195"/>
      <c r="SMO88" s="196"/>
      <c r="SMP88" s="197"/>
      <c r="SMQ88" s="198"/>
      <c r="SMR88" s="198"/>
      <c r="SMS88" s="197"/>
      <c r="SMT88" s="197"/>
      <c r="SMU88" s="199"/>
      <c r="SMV88" s="200"/>
      <c r="SMW88" s="201"/>
      <c r="SMX88" s="202"/>
      <c r="SMY88" s="203"/>
      <c r="SMZ88" s="198"/>
      <c r="SNA88" s="195"/>
      <c r="SNB88" s="196"/>
      <c r="SNC88" s="197"/>
      <c r="SND88" s="198"/>
      <c r="SNE88" s="198"/>
      <c r="SNF88" s="197"/>
      <c r="SNG88" s="197"/>
      <c r="SNH88" s="199"/>
      <c r="SNI88" s="200"/>
      <c r="SNJ88" s="201"/>
      <c r="SNK88" s="202"/>
      <c r="SNL88" s="203"/>
      <c r="SNM88" s="198"/>
      <c r="SNN88" s="195"/>
      <c r="SNO88" s="196"/>
      <c r="SNP88" s="197"/>
      <c r="SNQ88" s="198"/>
      <c r="SNR88" s="198"/>
      <c r="SNS88" s="197"/>
      <c r="SNT88" s="197"/>
      <c r="SNU88" s="199"/>
      <c r="SNV88" s="200"/>
      <c r="SNW88" s="201"/>
      <c r="SNX88" s="202"/>
      <c r="SNY88" s="203"/>
      <c r="SNZ88" s="198"/>
      <c r="SOA88" s="195"/>
      <c r="SOB88" s="196"/>
      <c r="SOC88" s="197"/>
      <c r="SOD88" s="198"/>
      <c r="SOE88" s="198"/>
      <c r="SOF88" s="197"/>
      <c r="SOG88" s="197"/>
      <c r="SOH88" s="199"/>
      <c r="SOI88" s="200"/>
      <c r="SOJ88" s="201"/>
      <c r="SOK88" s="202"/>
      <c r="SOL88" s="203"/>
      <c r="SOM88" s="198"/>
      <c r="SON88" s="195"/>
      <c r="SOO88" s="196"/>
      <c r="SOP88" s="197"/>
      <c r="SOQ88" s="198"/>
      <c r="SOR88" s="198"/>
      <c r="SOS88" s="197"/>
      <c r="SOT88" s="197"/>
      <c r="SOU88" s="199"/>
      <c r="SOV88" s="200"/>
      <c r="SOW88" s="201"/>
      <c r="SOX88" s="202"/>
      <c r="SOY88" s="203"/>
      <c r="SOZ88" s="198"/>
      <c r="SPA88" s="195"/>
      <c r="SPB88" s="196"/>
      <c r="SPC88" s="197"/>
      <c r="SPD88" s="198"/>
      <c r="SPE88" s="198"/>
      <c r="SPF88" s="197"/>
      <c r="SPG88" s="197"/>
      <c r="SPH88" s="199"/>
      <c r="SPI88" s="200"/>
      <c r="SPJ88" s="201"/>
      <c r="SPK88" s="202"/>
      <c r="SPL88" s="203"/>
      <c r="SPM88" s="198"/>
      <c r="SPN88" s="195"/>
      <c r="SPO88" s="196"/>
      <c r="SPP88" s="197"/>
      <c r="SPQ88" s="198"/>
      <c r="SPR88" s="198"/>
      <c r="SPS88" s="197"/>
      <c r="SPT88" s="197"/>
      <c r="SPU88" s="199"/>
      <c r="SPV88" s="200"/>
      <c r="SPW88" s="201"/>
      <c r="SPX88" s="202"/>
      <c r="SPY88" s="203"/>
      <c r="SPZ88" s="198"/>
      <c r="SQA88" s="195"/>
      <c r="SQB88" s="196"/>
      <c r="SQC88" s="197"/>
      <c r="SQD88" s="198"/>
      <c r="SQE88" s="198"/>
      <c r="SQF88" s="197"/>
      <c r="SQG88" s="197"/>
      <c r="SQH88" s="199"/>
      <c r="SQI88" s="200"/>
      <c r="SQJ88" s="201"/>
      <c r="SQK88" s="202"/>
      <c r="SQL88" s="203"/>
      <c r="SQM88" s="198"/>
      <c r="SQN88" s="195"/>
      <c r="SQO88" s="196"/>
      <c r="SQP88" s="197"/>
      <c r="SQQ88" s="198"/>
      <c r="SQR88" s="198"/>
      <c r="SQS88" s="197"/>
      <c r="SQT88" s="197"/>
      <c r="SQU88" s="199"/>
      <c r="SQV88" s="200"/>
      <c r="SQW88" s="201"/>
      <c r="SQX88" s="202"/>
      <c r="SQY88" s="203"/>
      <c r="SQZ88" s="198"/>
      <c r="SRA88" s="195"/>
      <c r="SRB88" s="196"/>
      <c r="SRC88" s="197"/>
      <c r="SRD88" s="198"/>
      <c r="SRE88" s="198"/>
      <c r="SRF88" s="197"/>
      <c r="SRG88" s="197"/>
      <c r="SRH88" s="199"/>
      <c r="SRI88" s="200"/>
      <c r="SRJ88" s="201"/>
      <c r="SRK88" s="202"/>
      <c r="SRL88" s="203"/>
      <c r="SRM88" s="198"/>
      <c r="SRN88" s="195"/>
      <c r="SRO88" s="196"/>
      <c r="SRP88" s="197"/>
      <c r="SRQ88" s="198"/>
      <c r="SRR88" s="198"/>
      <c r="SRS88" s="197"/>
      <c r="SRT88" s="197"/>
      <c r="SRU88" s="199"/>
      <c r="SRV88" s="200"/>
      <c r="SRW88" s="201"/>
      <c r="SRX88" s="202"/>
      <c r="SRY88" s="203"/>
      <c r="SRZ88" s="198"/>
      <c r="SSA88" s="195"/>
      <c r="SSB88" s="196"/>
      <c r="SSC88" s="197"/>
      <c r="SSD88" s="198"/>
      <c r="SSE88" s="198"/>
      <c r="SSF88" s="197"/>
      <c r="SSG88" s="197"/>
      <c r="SSH88" s="199"/>
      <c r="SSI88" s="200"/>
      <c r="SSJ88" s="201"/>
      <c r="SSK88" s="202"/>
      <c r="SSL88" s="203"/>
      <c r="SSM88" s="198"/>
      <c r="SSN88" s="195"/>
      <c r="SSO88" s="196"/>
      <c r="SSP88" s="197"/>
      <c r="SSQ88" s="198"/>
      <c r="SSR88" s="198"/>
      <c r="SSS88" s="197"/>
      <c r="SST88" s="197"/>
      <c r="SSU88" s="199"/>
      <c r="SSV88" s="200"/>
      <c r="SSW88" s="201"/>
      <c r="SSX88" s="202"/>
      <c r="SSY88" s="203"/>
      <c r="SSZ88" s="198"/>
      <c r="STA88" s="195"/>
      <c r="STB88" s="196"/>
      <c r="STC88" s="197"/>
      <c r="STD88" s="198"/>
      <c r="STE88" s="198"/>
      <c r="STF88" s="197"/>
      <c r="STG88" s="197"/>
      <c r="STH88" s="199"/>
      <c r="STI88" s="200"/>
      <c r="STJ88" s="201"/>
      <c r="STK88" s="202"/>
      <c r="STL88" s="203"/>
      <c r="STM88" s="198"/>
      <c r="STN88" s="195"/>
      <c r="STO88" s="196"/>
      <c r="STP88" s="197"/>
      <c r="STQ88" s="198"/>
      <c r="STR88" s="198"/>
      <c r="STS88" s="197"/>
      <c r="STT88" s="197"/>
      <c r="STU88" s="199"/>
      <c r="STV88" s="200"/>
      <c r="STW88" s="201"/>
      <c r="STX88" s="202"/>
      <c r="STY88" s="203"/>
      <c r="STZ88" s="198"/>
      <c r="SUA88" s="195"/>
      <c r="SUB88" s="196"/>
      <c r="SUC88" s="197"/>
      <c r="SUD88" s="198"/>
      <c r="SUE88" s="198"/>
      <c r="SUF88" s="197"/>
      <c r="SUG88" s="197"/>
      <c r="SUH88" s="199"/>
      <c r="SUI88" s="200"/>
      <c r="SUJ88" s="201"/>
      <c r="SUK88" s="202"/>
      <c r="SUL88" s="203"/>
      <c r="SUM88" s="198"/>
      <c r="SUN88" s="195"/>
      <c r="SUO88" s="196"/>
      <c r="SUP88" s="197"/>
      <c r="SUQ88" s="198"/>
      <c r="SUR88" s="198"/>
      <c r="SUS88" s="197"/>
      <c r="SUT88" s="197"/>
      <c r="SUU88" s="199"/>
      <c r="SUV88" s="200"/>
      <c r="SUW88" s="201"/>
      <c r="SUX88" s="202"/>
      <c r="SUY88" s="203"/>
      <c r="SUZ88" s="198"/>
      <c r="SVA88" s="195"/>
      <c r="SVB88" s="196"/>
      <c r="SVC88" s="197"/>
      <c r="SVD88" s="198"/>
      <c r="SVE88" s="198"/>
      <c r="SVF88" s="197"/>
      <c r="SVG88" s="197"/>
      <c r="SVH88" s="199"/>
      <c r="SVI88" s="200"/>
      <c r="SVJ88" s="201"/>
      <c r="SVK88" s="202"/>
      <c r="SVL88" s="203"/>
      <c r="SVM88" s="198"/>
      <c r="SVN88" s="195"/>
      <c r="SVO88" s="196"/>
      <c r="SVP88" s="197"/>
      <c r="SVQ88" s="198"/>
      <c r="SVR88" s="198"/>
      <c r="SVS88" s="197"/>
      <c r="SVT88" s="197"/>
      <c r="SVU88" s="199"/>
      <c r="SVV88" s="200"/>
      <c r="SVW88" s="201"/>
      <c r="SVX88" s="202"/>
      <c r="SVY88" s="203"/>
      <c r="SVZ88" s="198"/>
      <c r="SWA88" s="195"/>
      <c r="SWB88" s="196"/>
      <c r="SWC88" s="197"/>
      <c r="SWD88" s="198"/>
      <c r="SWE88" s="198"/>
      <c r="SWF88" s="197"/>
      <c r="SWG88" s="197"/>
      <c r="SWH88" s="199"/>
      <c r="SWI88" s="200"/>
      <c r="SWJ88" s="201"/>
      <c r="SWK88" s="202"/>
      <c r="SWL88" s="203"/>
      <c r="SWM88" s="198"/>
      <c r="SWN88" s="195"/>
      <c r="SWO88" s="196"/>
      <c r="SWP88" s="197"/>
      <c r="SWQ88" s="198"/>
      <c r="SWR88" s="198"/>
      <c r="SWS88" s="197"/>
      <c r="SWT88" s="197"/>
      <c r="SWU88" s="199"/>
      <c r="SWV88" s="200"/>
      <c r="SWW88" s="201"/>
      <c r="SWX88" s="202"/>
      <c r="SWY88" s="203"/>
      <c r="SWZ88" s="198"/>
      <c r="SXA88" s="195"/>
      <c r="SXB88" s="196"/>
      <c r="SXC88" s="197"/>
      <c r="SXD88" s="198"/>
      <c r="SXE88" s="198"/>
      <c r="SXF88" s="197"/>
      <c r="SXG88" s="197"/>
      <c r="SXH88" s="199"/>
      <c r="SXI88" s="200"/>
      <c r="SXJ88" s="201"/>
      <c r="SXK88" s="202"/>
      <c r="SXL88" s="203"/>
      <c r="SXM88" s="198"/>
      <c r="SXN88" s="195"/>
      <c r="SXO88" s="196"/>
      <c r="SXP88" s="197"/>
      <c r="SXQ88" s="198"/>
      <c r="SXR88" s="198"/>
      <c r="SXS88" s="197"/>
      <c r="SXT88" s="197"/>
      <c r="SXU88" s="199"/>
      <c r="SXV88" s="200"/>
      <c r="SXW88" s="201"/>
      <c r="SXX88" s="202"/>
      <c r="SXY88" s="203"/>
      <c r="SXZ88" s="198"/>
      <c r="SYA88" s="195"/>
      <c r="SYB88" s="196"/>
      <c r="SYC88" s="197"/>
      <c r="SYD88" s="198"/>
      <c r="SYE88" s="198"/>
      <c r="SYF88" s="197"/>
      <c r="SYG88" s="197"/>
      <c r="SYH88" s="199"/>
      <c r="SYI88" s="200"/>
      <c r="SYJ88" s="201"/>
      <c r="SYK88" s="202"/>
      <c r="SYL88" s="203"/>
      <c r="SYM88" s="198"/>
      <c r="SYN88" s="195"/>
      <c r="SYO88" s="196"/>
      <c r="SYP88" s="197"/>
      <c r="SYQ88" s="198"/>
      <c r="SYR88" s="198"/>
      <c r="SYS88" s="197"/>
      <c r="SYT88" s="197"/>
      <c r="SYU88" s="199"/>
      <c r="SYV88" s="200"/>
      <c r="SYW88" s="201"/>
      <c r="SYX88" s="202"/>
      <c r="SYY88" s="203"/>
      <c r="SYZ88" s="198"/>
      <c r="SZA88" s="195"/>
      <c r="SZB88" s="196"/>
      <c r="SZC88" s="197"/>
      <c r="SZD88" s="198"/>
      <c r="SZE88" s="198"/>
      <c r="SZF88" s="197"/>
      <c r="SZG88" s="197"/>
      <c r="SZH88" s="199"/>
      <c r="SZI88" s="200"/>
      <c r="SZJ88" s="201"/>
      <c r="SZK88" s="202"/>
      <c r="SZL88" s="203"/>
      <c r="SZM88" s="198"/>
      <c r="SZN88" s="195"/>
      <c r="SZO88" s="196"/>
      <c r="SZP88" s="197"/>
      <c r="SZQ88" s="198"/>
      <c r="SZR88" s="198"/>
      <c r="SZS88" s="197"/>
      <c r="SZT88" s="197"/>
      <c r="SZU88" s="199"/>
      <c r="SZV88" s="200"/>
      <c r="SZW88" s="201"/>
      <c r="SZX88" s="202"/>
      <c r="SZY88" s="203"/>
      <c r="SZZ88" s="198"/>
      <c r="TAA88" s="195"/>
      <c r="TAB88" s="196"/>
      <c r="TAC88" s="197"/>
      <c r="TAD88" s="198"/>
      <c r="TAE88" s="198"/>
      <c r="TAF88" s="197"/>
      <c r="TAG88" s="197"/>
      <c r="TAH88" s="199"/>
      <c r="TAI88" s="200"/>
      <c r="TAJ88" s="201"/>
      <c r="TAK88" s="202"/>
      <c r="TAL88" s="203"/>
      <c r="TAM88" s="198"/>
      <c r="TAN88" s="195"/>
      <c r="TAO88" s="196"/>
      <c r="TAP88" s="197"/>
      <c r="TAQ88" s="198"/>
      <c r="TAR88" s="198"/>
      <c r="TAS88" s="197"/>
      <c r="TAT88" s="197"/>
      <c r="TAU88" s="199"/>
      <c r="TAV88" s="200"/>
      <c r="TAW88" s="201"/>
      <c r="TAX88" s="202"/>
      <c r="TAY88" s="203"/>
      <c r="TAZ88" s="198"/>
      <c r="TBA88" s="195"/>
      <c r="TBB88" s="196"/>
      <c r="TBC88" s="197"/>
      <c r="TBD88" s="198"/>
      <c r="TBE88" s="198"/>
      <c r="TBF88" s="197"/>
      <c r="TBG88" s="197"/>
      <c r="TBH88" s="199"/>
      <c r="TBI88" s="200"/>
      <c r="TBJ88" s="201"/>
      <c r="TBK88" s="202"/>
      <c r="TBL88" s="203"/>
      <c r="TBM88" s="198"/>
      <c r="TBN88" s="195"/>
      <c r="TBO88" s="196"/>
      <c r="TBP88" s="197"/>
      <c r="TBQ88" s="198"/>
      <c r="TBR88" s="198"/>
      <c r="TBS88" s="197"/>
      <c r="TBT88" s="197"/>
      <c r="TBU88" s="199"/>
      <c r="TBV88" s="200"/>
      <c r="TBW88" s="201"/>
      <c r="TBX88" s="202"/>
      <c r="TBY88" s="203"/>
      <c r="TBZ88" s="198"/>
      <c r="TCA88" s="195"/>
      <c r="TCB88" s="196"/>
      <c r="TCC88" s="197"/>
      <c r="TCD88" s="198"/>
      <c r="TCE88" s="198"/>
      <c r="TCF88" s="197"/>
      <c r="TCG88" s="197"/>
      <c r="TCH88" s="199"/>
      <c r="TCI88" s="200"/>
      <c r="TCJ88" s="201"/>
      <c r="TCK88" s="202"/>
      <c r="TCL88" s="203"/>
      <c r="TCM88" s="198"/>
      <c r="TCN88" s="195"/>
      <c r="TCO88" s="196"/>
      <c r="TCP88" s="197"/>
      <c r="TCQ88" s="198"/>
      <c r="TCR88" s="198"/>
      <c r="TCS88" s="197"/>
      <c r="TCT88" s="197"/>
      <c r="TCU88" s="199"/>
      <c r="TCV88" s="200"/>
      <c r="TCW88" s="201"/>
      <c r="TCX88" s="202"/>
      <c r="TCY88" s="203"/>
      <c r="TCZ88" s="198"/>
      <c r="TDA88" s="195"/>
      <c r="TDB88" s="196"/>
      <c r="TDC88" s="197"/>
      <c r="TDD88" s="198"/>
      <c r="TDE88" s="198"/>
      <c r="TDF88" s="197"/>
      <c r="TDG88" s="197"/>
      <c r="TDH88" s="199"/>
      <c r="TDI88" s="200"/>
      <c r="TDJ88" s="201"/>
      <c r="TDK88" s="202"/>
      <c r="TDL88" s="203"/>
      <c r="TDM88" s="198"/>
      <c r="TDN88" s="195"/>
      <c r="TDO88" s="196"/>
      <c r="TDP88" s="197"/>
      <c r="TDQ88" s="198"/>
      <c r="TDR88" s="198"/>
      <c r="TDS88" s="197"/>
      <c r="TDT88" s="197"/>
      <c r="TDU88" s="199"/>
      <c r="TDV88" s="200"/>
      <c r="TDW88" s="201"/>
      <c r="TDX88" s="202"/>
      <c r="TDY88" s="203"/>
      <c r="TDZ88" s="198"/>
      <c r="TEA88" s="195"/>
      <c r="TEB88" s="196"/>
      <c r="TEC88" s="197"/>
      <c r="TED88" s="198"/>
      <c r="TEE88" s="198"/>
      <c r="TEF88" s="197"/>
      <c r="TEG88" s="197"/>
      <c r="TEH88" s="199"/>
      <c r="TEI88" s="200"/>
      <c r="TEJ88" s="201"/>
      <c r="TEK88" s="202"/>
      <c r="TEL88" s="203"/>
      <c r="TEM88" s="198"/>
      <c r="TEN88" s="195"/>
      <c r="TEO88" s="196"/>
      <c r="TEP88" s="197"/>
      <c r="TEQ88" s="198"/>
      <c r="TER88" s="198"/>
      <c r="TES88" s="197"/>
      <c r="TET88" s="197"/>
      <c r="TEU88" s="199"/>
      <c r="TEV88" s="200"/>
      <c r="TEW88" s="201"/>
      <c r="TEX88" s="202"/>
      <c r="TEY88" s="203"/>
      <c r="TEZ88" s="198"/>
      <c r="TFA88" s="195"/>
      <c r="TFB88" s="196"/>
      <c r="TFC88" s="197"/>
      <c r="TFD88" s="198"/>
      <c r="TFE88" s="198"/>
      <c r="TFF88" s="197"/>
      <c r="TFG88" s="197"/>
      <c r="TFH88" s="199"/>
      <c r="TFI88" s="200"/>
      <c r="TFJ88" s="201"/>
      <c r="TFK88" s="202"/>
      <c r="TFL88" s="203"/>
      <c r="TFM88" s="198"/>
      <c r="TFN88" s="195"/>
      <c r="TFO88" s="196"/>
      <c r="TFP88" s="197"/>
      <c r="TFQ88" s="198"/>
      <c r="TFR88" s="198"/>
      <c r="TFS88" s="197"/>
      <c r="TFT88" s="197"/>
      <c r="TFU88" s="199"/>
      <c r="TFV88" s="200"/>
      <c r="TFW88" s="201"/>
      <c r="TFX88" s="202"/>
      <c r="TFY88" s="203"/>
      <c r="TFZ88" s="198"/>
      <c r="TGA88" s="195"/>
      <c r="TGB88" s="196"/>
      <c r="TGC88" s="197"/>
      <c r="TGD88" s="198"/>
      <c r="TGE88" s="198"/>
      <c r="TGF88" s="197"/>
      <c r="TGG88" s="197"/>
      <c r="TGH88" s="199"/>
      <c r="TGI88" s="200"/>
      <c r="TGJ88" s="201"/>
      <c r="TGK88" s="202"/>
      <c r="TGL88" s="203"/>
      <c r="TGM88" s="198"/>
      <c r="TGN88" s="195"/>
      <c r="TGO88" s="196"/>
      <c r="TGP88" s="197"/>
      <c r="TGQ88" s="198"/>
      <c r="TGR88" s="198"/>
      <c r="TGS88" s="197"/>
      <c r="TGT88" s="197"/>
      <c r="TGU88" s="199"/>
      <c r="TGV88" s="200"/>
      <c r="TGW88" s="201"/>
      <c r="TGX88" s="202"/>
      <c r="TGY88" s="203"/>
      <c r="TGZ88" s="198"/>
      <c r="THA88" s="195"/>
      <c r="THB88" s="196"/>
      <c r="THC88" s="197"/>
      <c r="THD88" s="198"/>
      <c r="THE88" s="198"/>
      <c r="THF88" s="197"/>
      <c r="THG88" s="197"/>
      <c r="THH88" s="199"/>
      <c r="THI88" s="200"/>
      <c r="THJ88" s="201"/>
      <c r="THK88" s="202"/>
      <c r="THL88" s="203"/>
      <c r="THM88" s="198"/>
      <c r="THN88" s="195"/>
      <c r="THO88" s="196"/>
      <c r="THP88" s="197"/>
      <c r="THQ88" s="198"/>
      <c r="THR88" s="198"/>
      <c r="THS88" s="197"/>
      <c r="THT88" s="197"/>
      <c r="THU88" s="199"/>
      <c r="THV88" s="200"/>
      <c r="THW88" s="201"/>
      <c r="THX88" s="202"/>
      <c r="THY88" s="203"/>
      <c r="THZ88" s="198"/>
      <c r="TIA88" s="195"/>
      <c r="TIB88" s="196"/>
      <c r="TIC88" s="197"/>
      <c r="TID88" s="198"/>
      <c r="TIE88" s="198"/>
      <c r="TIF88" s="197"/>
      <c r="TIG88" s="197"/>
      <c r="TIH88" s="199"/>
      <c r="TII88" s="200"/>
      <c r="TIJ88" s="201"/>
      <c r="TIK88" s="202"/>
      <c r="TIL88" s="203"/>
      <c r="TIM88" s="198"/>
      <c r="TIN88" s="195"/>
      <c r="TIO88" s="196"/>
      <c r="TIP88" s="197"/>
      <c r="TIQ88" s="198"/>
      <c r="TIR88" s="198"/>
      <c r="TIS88" s="197"/>
      <c r="TIT88" s="197"/>
      <c r="TIU88" s="199"/>
      <c r="TIV88" s="200"/>
      <c r="TIW88" s="201"/>
      <c r="TIX88" s="202"/>
      <c r="TIY88" s="203"/>
      <c r="TIZ88" s="198"/>
      <c r="TJA88" s="195"/>
      <c r="TJB88" s="196"/>
      <c r="TJC88" s="197"/>
      <c r="TJD88" s="198"/>
      <c r="TJE88" s="198"/>
      <c r="TJF88" s="197"/>
      <c r="TJG88" s="197"/>
      <c r="TJH88" s="199"/>
      <c r="TJI88" s="200"/>
      <c r="TJJ88" s="201"/>
      <c r="TJK88" s="202"/>
      <c r="TJL88" s="203"/>
      <c r="TJM88" s="198"/>
      <c r="TJN88" s="195"/>
      <c r="TJO88" s="196"/>
      <c r="TJP88" s="197"/>
      <c r="TJQ88" s="198"/>
      <c r="TJR88" s="198"/>
      <c r="TJS88" s="197"/>
      <c r="TJT88" s="197"/>
      <c r="TJU88" s="199"/>
      <c r="TJV88" s="200"/>
      <c r="TJW88" s="201"/>
      <c r="TJX88" s="202"/>
      <c r="TJY88" s="203"/>
      <c r="TJZ88" s="198"/>
      <c r="TKA88" s="195"/>
      <c r="TKB88" s="196"/>
      <c r="TKC88" s="197"/>
      <c r="TKD88" s="198"/>
      <c r="TKE88" s="198"/>
      <c r="TKF88" s="197"/>
      <c r="TKG88" s="197"/>
      <c r="TKH88" s="199"/>
      <c r="TKI88" s="200"/>
      <c r="TKJ88" s="201"/>
      <c r="TKK88" s="202"/>
      <c r="TKL88" s="203"/>
      <c r="TKM88" s="198"/>
      <c r="TKN88" s="195"/>
      <c r="TKO88" s="196"/>
      <c r="TKP88" s="197"/>
      <c r="TKQ88" s="198"/>
      <c r="TKR88" s="198"/>
      <c r="TKS88" s="197"/>
      <c r="TKT88" s="197"/>
      <c r="TKU88" s="199"/>
      <c r="TKV88" s="200"/>
      <c r="TKW88" s="201"/>
      <c r="TKX88" s="202"/>
      <c r="TKY88" s="203"/>
      <c r="TKZ88" s="198"/>
      <c r="TLA88" s="195"/>
      <c r="TLB88" s="196"/>
      <c r="TLC88" s="197"/>
      <c r="TLD88" s="198"/>
      <c r="TLE88" s="198"/>
      <c r="TLF88" s="197"/>
      <c r="TLG88" s="197"/>
      <c r="TLH88" s="199"/>
      <c r="TLI88" s="200"/>
      <c r="TLJ88" s="201"/>
      <c r="TLK88" s="202"/>
      <c r="TLL88" s="203"/>
      <c r="TLM88" s="198"/>
      <c r="TLN88" s="195"/>
      <c r="TLO88" s="196"/>
      <c r="TLP88" s="197"/>
      <c r="TLQ88" s="198"/>
      <c r="TLR88" s="198"/>
      <c r="TLS88" s="197"/>
      <c r="TLT88" s="197"/>
      <c r="TLU88" s="199"/>
      <c r="TLV88" s="200"/>
      <c r="TLW88" s="201"/>
      <c r="TLX88" s="202"/>
      <c r="TLY88" s="203"/>
      <c r="TLZ88" s="198"/>
      <c r="TMA88" s="195"/>
      <c r="TMB88" s="196"/>
      <c r="TMC88" s="197"/>
      <c r="TMD88" s="198"/>
      <c r="TME88" s="198"/>
      <c r="TMF88" s="197"/>
      <c r="TMG88" s="197"/>
      <c r="TMH88" s="199"/>
      <c r="TMI88" s="200"/>
      <c r="TMJ88" s="201"/>
      <c r="TMK88" s="202"/>
      <c r="TML88" s="203"/>
      <c r="TMM88" s="198"/>
      <c r="TMN88" s="195"/>
      <c r="TMO88" s="196"/>
      <c r="TMP88" s="197"/>
      <c r="TMQ88" s="198"/>
      <c r="TMR88" s="198"/>
      <c r="TMS88" s="197"/>
      <c r="TMT88" s="197"/>
      <c r="TMU88" s="199"/>
      <c r="TMV88" s="200"/>
      <c r="TMW88" s="201"/>
      <c r="TMX88" s="202"/>
      <c r="TMY88" s="203"/>
      <c r="TMZ88" s="198"/>
      <c r="TNA88" s="195"/>
      <c r="TNB88" s="196"/>
      <c r="TNC88" s="197"/>
      <c r="TND88" s="198"/>
      <c r="TNE88" s="198"/>
      <c r="TNF88" s="197"/>
      <c r="TNG88" s="197"/>
      <c r="TNH88" s="199"/>
      <c r="TNI88" s="200"/>
      <c r="TNJ88" s="201"/>
      <c r="TNK88" s="202"/>
      <c r="TNL88" s="203"/>
      <c r="TNM88" s="198"/>
      <c r="TNN88" s="195"/>
      <c r="TNO88" s="196"/>
      <c r="TNP88" s="197"/>
      <c r="TNQ88" s="198"/>
      <c r="TNR88" s="198"/>
      <c r="TNS88" s="197"/>
      <c r="TNT88" s="197"/>
      <c r="TNU88" s="199"/>
      <c r="TNV88" s="200"/>
      <c r="TNW88" s="201"/>
      <c r="TNX88" s="202"/>
      <c r="TNY88" s="203"/>
      <c r="TNZ88" s="198"/>
      <c r="TOA88" s="195"/>
      <c r="TOB88" s="196"/>
      <c r="TOC88" s="197"/>
      <c r="TOD88" s="198"/>
      <c r="TOE88" s="198"/>
      <c r="TOF88" s="197"/>
      <c r="TOG88" s="197"/>
      <c r="TOH88" s="199"/>
      <c r="TOI88" s="200"/>
      <c r="TOJ88" s="201"/>
      <c r="TOK88" s="202"/>
      <c r="TOL88" s="203"/>
      <c r="TOM88" s="198"/>
      <c r="TON88" s="195"/>
      <c r="TOO88" s="196"/>
      <c r="TOP88" s="197"/>
      <c r="TOQ88" s="198"/>
      <c r="TOR88" s="198"/>
      <c r="TOS88" s="197"/>
      <c r="TOT88" s="197"/>
      <c r="TOU88" s="199"/>
      <c r="TOV88" s="200"/>
      <c r="TOW88" s="201"/>
      <c r="TOX88" s="202"/>
      <c r="TOY88" s="203"/>
      <c r="TOZ88" s="198"/>
      <c r="TPA88" s="195"/>
      <c r="TPB88" s="196"/>
      <c r="TPC88" s="197"/>
      <c r="TPD88" s="198"/>
      <c r="TPE88" s="198"/>
      <c r="TPF88" s="197"/>
      <c r="TPG88" s="197"/>
      <c r="TPH88" s="199"/>
      <c r="TPI88" s="200"/>
      <c r="TPJ88" s="201"/>
      <c r="TPK88" s="202"/>
      <c r="TPL88" s="203"/>
      <c r="TPM88" s="198"/>
      <c r="TPN88" s="195"/>
      <c r="TPO88" s="196"/>
      <c r="TPP88" s="197"/>
      <c r="TPQ88" s="198"/>
      <c r="TPR88" s="198"/>
      <c r="TPS88" s="197"/>
      <c r="TPT88" s="197"/>
      <c r="TPU88" s="199"/>
      <c r="TPV88" s="200"/>
      <c r="TPW88" s="201"/>
      <c r="TPX88" s="202"/>
      <c r="TPY88" s="203"/>
      <c r="TPZ88" s="198"/>
      <c r="TQA88" s="195"/>
      <c r="TQB88" s="196"/>
      <c r="TQC88" s="197"/>
      <c r="TQD88" s="198"/>
      <c r="TQE88" s="198"/>
      <c r="TQF88" s="197"/>
      <c r="TQG88" s="197"/>
      <c r="TQH88" s="199"/>
      <c r="TQI88" s="200"/>
      <c r="TQJ88" s="201"/>
      <c r="TQK88" s="202"/>
      <c r="TQL88" s="203"/>
      <c r="TQM88" s="198"/>
      <c r="TQN88" s="195"/>
      <c r="TQO88" s="196"/>
      <c r="TQP88" s="197"/>
      <c r="TQQ88" s="198"/>
      <c r="TQR88" s="198"/>
      <c r="TQS88" s="197"/>
      <c r="TQT88" s="197"/>
      <c r="TQU88" s="199"/>
      <c r="TQV88" s="200"/>
      <c r="TQW88" s="201"/>
      <c r="TQX88" s="202"/>
      <c r="TQY88" s="203"/>
      <c r="TQZ88" s="198"/>
      <c r="TRA88" s="195"/>
      <c r="TRB88" s="196"/>
      <c r="TRC88" s="197"/>
      <c r="TRD88" s="198"/>
      <c r="TRE88" s="198"/>
      <c r="TRF88" s="197"/>
      <c r="TRG88" s="197"/>
      <c r="TRH88" s="199"/>
      <c r="TRI88" s="200"/>
      <c r="TRJ88" s="201"/>
      <c r="TRK88" s="202"/>
      <c r="TRL88" s="203"/>
      <c r="TRM88" s="198"/>
      <c r="TRN88" s="195"/>
      <c r="TRO88" s="196"/>
      <c r="TRP88" s="197"/>
      <c r="TRQ88" s="198"/>
      <c r="TRR88" s="198"/>
      <c r="TRS88" s="197"/>
      <c r="TRT88" s="197"/>
      <c r="TRU88" s="199"/>
      <c r="TRV88" s="200"/>
      <c r="TRW88" s="201"/>
      <c r="TRX88" s="202"/>
      <c r="TRY88" s="203"/>
      <c r="TRZ88" s="198"/>
      <c r="TSA88" s="195"/>
      <c r="TSB88" s="196"/>
      <c r="TSC88" s="197"/>
      <c r="TSD88" s="198"/>
      <c r="TSE88" s="198"/>
      <c r="TSF88" s="197"/>
      <c r="TSG88" s="197"/>
      <c r="TSH88" s="199"/>
      <c r="TSI88" s="200"/>
      <c r="TSJ88" s="201"/>
      <c r="TSK88" s="202"/>
      <c r="TSL88" s="203"/>
      <c r="TSM88" s="198"/>
      <c r="TSN88" s="195"/>
      <c r="TSO88" s="196"/>
      <c r="TSP88" s="197"/>
      <c r="TSQ88" s="198"/>
      <c r="TSR88" s="198"/>
      <c r="TSS88" s="197"/>
      <c r="TST88" s="197"/>
      <c r="TSU88" s="199"/>
      <c r="TSV88" s="200"/>
      <c r="TSW88" s="201"/>
      <c r="TSX88" s="202"/>
      <c r="TSY88" s="203"/>
      <c r="TSZ88" s="198"/>
      <c r="TTA88" s="195"/>
      <c r="TTB88" s="196"/>
      <c r="TTC88" s="197"/>
      <c r="TTD88" s="198"/>
      <c r="TTE88" s="198"/>
      <c r="TTF88" s="197"/>
      <c r="TTG88" s="197"/>
      <c r="TTH88" s="199"/>
      <c r="TTI88" s="200"/>
      <c r="TTJ88" s="201"/>
      <c r="TTK88" s="202"/>
      <c r="TTL88" s="203"/>
      <c r="TTM88" s="198"/>
      <c r="TTN88" s="195"/>
      <c r="TTO88" s="196"/>
      <c r="TTP88" s="197"/>
      <c r="TTQ88" s="198"/>
      <c r="TTR88" s="198"/>
      <c r="TTS88" s="197"/>
      <c r="TTT88" s="197"/>
      <c r="TTU88" s="199"/>
      <c r="TTV88" s="200"/>
      <c r="TTW88" s="201"/>
      <c r="TTX88" s="202"/>
      <c r="TTY88" s="203"/>
      <c r="TTZ88" s="198"/>
      <c r="TUA88" s="195"/>
      <c r="TUB88" s="196"/>
      <c r="TUC88" s="197"/>
      <c r="TUD88" s="198"/>
      <c r="TUE88" s="198"/>
      <c r="TUF88" s="197"/>
      <c r="TUG88" s="197"/>
      <c r="TUH88" s="199"/>
      <c r="TUI88" s="200"/>
      <c r="TUJ88" s="201"/>
      <c r="TUK88" s="202"/>
      <c r="TUL88" s="203"/>
      <c r="TUM88" s="198"/>
      <c r="TUN88" s="195"/>
      <c r="TUO88" s="196"/>
      <c r="TUP88" s="197"/>
      <c r="TUQ88" s="198"/>
      <c r="TUR88" s="198"/>
      <c r="TUS88" s="197"/>
      <c r="TUT88" s="197"/>
      <c r="TUU88" s="199"/>
      <c r="TUV88" s="200"/>
      <c r="TUW88" s="201"/>
      <c r="TUX88" s="202"/>
      <c r="TUY88" s="203"/>
      <c r="TUZ88" s="198"/>
      <c r="TVA88" s="195"/>
      <c r="TVB88" s="196"/>
      <c r="TVC88" s="197"/>
      <c r="TVD88" s="198"/>
      <c r="TVE88" s="198"/>
      <c r="TVF88" s="197"/>
      <c r="TVG88" s="197"/>
      <c r="TVH88" s="199"/>
      <c r="TVI88" s="200"/>
      <c r="TVJ88" s="201"/>
      <c r="TVK88" s="202"/>
      <c r="TVL88" s="203"/>
      <c r="TVM88" s="198"/>
      <c r="TVN88" s="195"/>
      <c r="TVO88" s="196"/>
      <c r="TVP88" s="197"/>
      <c r="TVQ88" s="198"/>
      <c r="TVR88" s="198"/>
      <c r="TVS88" s="197"/>
      <c r="TVT88" s="197"/>
      <c r="TVU88" s="199"/>
      <c r="TVV88" s="200"/>
      <c r="TVW88" s="201"/>
      <c r="TVX88" s="202"/>
      <c r="TVY88" s="203"/>
      <c r="TVZ88" s="198"/>
      <c r="TWA88" s="195"/>
      <c r="TWB88" s="196"/>
      <c r="TWC88" s="197"/>
      <c r="TWD88" s="198"/>
      <c r="TWE88" s="198"/>
      <c r="TWF88" s="197"/>
      <c r="TWG88" s="197"/>
      <c r="TWH88" s="199"/>
      <c r="TWI88" s="200"/>
      <c r="TWJ88" s="201"/>
      <c r="TWK88" s="202"/>
      <c r="TWL88" s="203"/>
      <c r="TWM88" s="198"/>
      <c r="TWN88" s="195"/>
      <c r="TWO88" s="196"/>
      <c r="TWP88" s="197"/>
      <c r="TWQ88" s="198"/>
      <c r="TWR88" s="198"/>
      <c r="TWS88" s="197"/>
      <c r="TWT88" s="197"/>
      <c r="TWU88" s="199"/>
      <c r="TWV88" s="200"/>
      <c r="TWW88" s="201"/>
      <c r="TWX88" s="202"/>
      <c r="TWY88" s="203"/>
      <c r="TWZ88" s="198"/>
      <c r="TXA88" s="195"/>
      <c r="TXB88" s="196"/>
      <c r="TXC88" s="197"/>
      <c r="TXD88" s="198"/>
      <c r="TXE88" s="198"/>
      <c r="TXF88" s="197"/>
      <c r="TXG88" s="197"/>
      <c r="TXH88" s="199"/>
      <c r="TXI88" s="200"/>
      <c r="TXJ88" s="201"/>
      <c r="TXK88" s="202"/>
      <c r="TXL88" s="203"/>
      <c r="TXM88" s="198"/>
      <c r="TXN88" s="195"/>
      <c r="TXO88" s="196"/>
      <c r="TXP88" s="197"/>
      <c r="TXQ88" s="198"/>
      <c r="TXR88" s="198"/>
      <c r="TXS88" s="197"/>
      <c r="TXT88" s="197"/>
      <c r="TXU88" s="199"/>
      <c r="TXV88" s="200"/>
      <c r="TXW88" s="201"/>
      <c r="TXX88" s="202"/>
      <c r="TXY88" s="203"/>
      <c r="TXZ88" s="198"/>
      <c r="TYA88" s="195"/>
      <c r="TYB88" s="196"/>
      <c r="TYC88" s="197"/>
      <c r="TYD88" s="198"/>
      <c r="TYE88" s="198"/>
      <c r="TYF88" s="197"/>
      <c r="TYG88" s="197"/>
      <c r="TYH88" s="199"/>
      <c r="TYI88" s="200"/>
      <c r="TYJ88" s="201"/>
      <c r="TYK88" s="202"/>
      <c r="TYL88" s="203"/>
      <c r="TYM88" s="198"/>
      <c r="TYN88" s="195"/>
      <c r="TYO88" s="196"/>
      <c r="TYP88" s="197"/>
      <c r="TYQ88" s="198"/>
      <c r="TYR88" s="198"/>
      <c r="TYS88" s="197"/>
      <c r="TYT88" s="197"/>
      <c r="TYU88" s="199"/>
      <c r="TYV88" s="200"/>
      <c r="TYW88" s="201"/>
      <c r="TYX88" s="202"/>
      <c r="TYY88" s="203"/>
      <c r="TYZ88" s="198"/>
      <c r="TZA88" s="195"/>
      <c r="TZB88" s="196"/>
      <c r="TZC88" s="197"/>
      <c r="TZD88" s="198"/>
      <c r="TZE88" s="198"/>
      <c r="TZF88" s="197"/>
      <c r="TZG88" s="197"/>
      <c r="TZH88" s="199"/>
      <c r="TZI88" s="200"/>
      <c r="TZJ88" s="201"/>
      <c r="TZK88" s="202"/>
      <c r="TZL88" s="203"/>
      <c r="TZM88" s="198"/>
      <c r="TZN88" s="195"/>
      <c r="TZO88" s="196"/>
      <c r="TZP88" s="197"/>
      <c r="TZQ88" s="198"/>
      <c r="TZR88" s="198"/>
      <c r="TZS88" s="197"/>
      <c r="TZT88" s="197"/>
      <c r="TZU88" s="199"/>
      <c r="TZV88" s="200"/>
      <c r="TZW88" s="201"/>
      <c r="TZX88" s="202"/>
      <c r="TZY88" s="203"/>
      <c r="TZZ88" s="198"/>
      <c r="UAA88" s="195"/>
      <c r="UAB88" s="196"/>
      <c r="UAC88" s="197"/>
      <c r="UAD88" s="198"/>
      <c r="UAE88" s="198"/>
      <c r="UAF88" s="197"/>
      <c r="UAG88" s="197"/>
      <c r="UAH88" s="199"/>
      <c r="UAI88" s="200"/>
      <c r="UAJ88" s="201"/>
      <c r="UAK88" s="202"/>
      <c r="UAL88" s="203"/>
      <c r="UAM88" s="198"/>
      <c r="UAN88" s="195"/>
      <c r="UAO88" s="196"/>
      <c r="UAP88" s="197"/>
      <c r="UAQ88" s="198"/>
      <c r="UAR88" s="198"/>
      <c r="UAS88" s="197"/>
      <c r="UAT88" s="197"/>
      <c r="UAU88" s="199"/>
      <c r="UAV88" s="200"/>
      <c r="UAW88" s="201"/>
      <c r="UAX88" s="202"/>
      <c r="UAY88" s="203"/>
      <c r="UAZ88" s="198"/>
      <c r="UBA88" s="195"/>
      <c r="UBB88" s="196"/>
      <c r="UBC88" s="197"/>
      <c r="UBD88" s="198"/>
      <c r="UBE88" s="198"/>
      <c r="UBF88" s="197"/>
      <c r="UBG88" s="197"/>
      <c r="UBH88" s="199"/>
      <c r="UBI88" s="200"/>
      <c r="UBJ88" s="201"/>
      <c r="UBK88" s="202"/>
      <c r="UBL88" s="203"/>
      <c r="UBM88" s="198"/>
      <c r="UBN88" s="195"/>
      <c r="UBO88" s="196"/>
      <c r="UBP88" s="197"/>
      <c r="UBQ88" s="198"/>
      <c r="UBR88" s="198"/>
      <c r="UBS88" s="197"/>
      <c r="UBT88" s="197"/>
      <c r="UBU88" s="199"/>
      <c r="UBV88" s="200"/>
      <c r="UBW88" s="201"/>
      <c r="UBX88" s="202"/>
      <c r="UBY88" s="203"/>
      <c r="UBZ88" s="198"/>
      <c r="UCA88" s="195"/>
      <c r="UCB88" s="196"/>
      <c r="UCC88" s="197"/>
      <c r="UCD88" s="198"/>
      <c r="UCE88" s="198"/>
      <c r="UCF88" s="197"/>
      <c r="UCG88" s="197"/>
      <c r="UCH88" s="199"/>
      <c r="UCI88" s="200"/>
      <c r="UCJ88" s="201"/>
      <c r="UCK88" s="202"/>
      <c r="UCL88" s="203"/>
      <c r="UCM88" s="198"/>
      <c r="UCN88" s="195"/>
      <c r="UCO88" s="196"/>
      <c r="UCP88" s="197"/>
      <c r="UCQ88" s="198"/>
      <c r="UCR88" s="198"/>
      <c r="UCS88" s="197"/>
      <c r="UCT88" s="197"/>
      <c r="UCU88" s="199"/>
      <c r="UCV88" s="200"/>
      <c r="UCW88" s="201"/>
      <c r="UCX88" s="202"/>
      <c r="UCY88" s="203"/>
      <c r="UCZ88" s="198"/>
      <c r="UDA88" s="195"/>
      <c r="UDB88" s="196"/>
      <c r="UDC88" s="197"/>
      <c r="UDD88" s="198"/>
      <c r="UDE88" s="198"/>
      <c r="UDF88" s="197"/>
      <c r="UDG88" s="197"/>
      <c r="UDH88" s="199"/>
      <c r="UDI88" s="200"/>
      <c r="UDJ88" s="201"/>
      <c r="UDK88" s="202"/>
      <c r="UDL88" s="203"/>
      <c r="UDM88" s="198"/>
      <c r="UDN88" s="195"/>
      <c r="UDO88" s="196"/>
      <c r="UDP88" s="197"/>
      <c r="UDQ88" s="198"/>
      <c r="UDR88" s="198"/>
      <c r="UDS88" s="197"/>
      <c r="UDT88" s="197"/>
      <c r="UDU88" s="199"/>
      <c r="UDV88" s="200"/>
      <c r="UDW88" s="201"/>
      <c r="UDX88" s="202"/>
      <c r="UDY88" s="203"/>
      <c r="UDZ88" s="198"/>
      <c r="UEA88" s="195"/>
      <c r="UEB88" s="196"/>
      <c r="UEC88" s="197"/>
      <c r="UED88" s="198"/>
      <c r="UEE88" s="198"/>
      <c r="UEF88" s="197"/>
      <c r="UEG88" s="197"/>
      <c r="UEH88" s="199"/>
      <c r="UEI88" s="200"/>
      <c r="UEJ88" s="201"/>
      <c r="UEK88" s="202"/>
      <c r="UEL88" s="203"/>
      <c r="UEM88" s="198"/>
      <c r="UEN88" s="195"/>
      <c r="UEO88" s="196"/>
      <c r="UEP88" s="197"/>
      <c r="UEQ88" s="198"/>
      <c r="UER88" s="198"/>
      <c r="UES88" s="197"/>
      <c r="UET88" s="197"/>
      <c r="UEU88" s="199"/>
      <c r="UEV88" s="200"/>
      <c r="UEW88" s="201"/>
      <c r="UEX88" s="202"/>
      <c r="UEY88" s="203"/>
      <c r="UEZ88" s="198"/>
      <c r="UFA88" s="195"/>
      <c r="UFB88" s="196"/>
      <c r="UFC88" s="197"/>
      <c r="UFD88" s="198"/>
      <c r="UFE88" s="198"/>
      <c r="UFF88" s="197"/>
      <c r="UFG88" s="197"/>
      <c r="UFH88" s="199"/>
      <c r="UFI88" s="200"/>
      <c r="UFJ88" s="201"/>
      <c r="UFK88" s="202"/>
      <c r="UFL88" s="203"/>
      <c r="UFM88" s="198"/>
      <c r="UFN88" s="195"/>
      <c r="UFO88" s="196"/>
      <c r="UFP88" s="197"/>
      <c r="UFQ88" s="198"/>
      <c r="UFR88" s="198"/>
      <c r="UFS88" s="197"/>
      <c r="UFT88" s="197"/>
      <c r="UFU88" s="199"/>
      <c r="UFV88" s="200"/>
      <c r="UFW88" s="201"/>
      <c r="UFX88" s="202"/>
      <c r="UFY88" s="203"/>
      <c r="UFZ88" s="198"/>
      <c r="UGA88" s="195"/>
      <c r="UGB88" s="196"/>
      <c r="UGC88" s="197"/>
      <c r="UGD88" s="198"/>
      <c r="UGE88" s="198"/>
      <c r="UGF88" s="197"/>
      <c r="UGG88" s="197"/>
      <c r="UGH88" s="199"/>
      <c r="UGI88" s="200"/>
      <c r="UGJ88" s="201"/>
      <c r="UGK88" s="202"/>
      <c r="UGL88" s="203"/>
      <c r="UGM88" s="198"/>
      <c r="UGN88" s="195"/>
      <c r="UGO88" s="196"/>
      <c r="UGP88" s="197"/>
      <c r="UGQ88" s="198"/>
      <c r="UGR88" s="198"/>
      <c r="UGS88" s="197"/>
      <c r="UGT88" s="197"/>
      <c r="UGU88" s="199"/>
      <c r="UGV88" s="200"/>
      <c r="UGW88" s="201"/>
      <c r="UGX88" s="202"/>
      <c r="UGY88" s="203"/>
      <c r="UGZ88" s="198"/>
      <c r="UHA88" s="195"/>
      <c r="UHB88" s="196"/>
      <c r="UHC88" s="197"/>
      <c r="UHD88" s="198"/>
      <c r="UHE88" s="198"/>
      <c r="UHF88" s="197"/>
      <c r="UHG88" s="197"/>
      <c r="UHH88" s="199"/>
      <c r="UHI88" s="200"/>
      <c r="UHJ88" s="201"/>
      <c r="UHK88" s="202"/>
      <c r="UHL88" s="203"/>
      <c r="UHM88" s="198"/>
      <c r="UHN88" s="195"/>
      <c r="UHO88" s="196"/>
      <c r="UHP88" s="197"/>
      <c r="UHQ88" s="198"/>
      <c r="UHR88" s="198"/>
      <c r="UHS88" s="197"/>
      <c r="UHT88" s="197"/>
      <c r="UHU88" s="199"/>
      <c r="UHV88" s="200"/>
      <c r="UHW88" s="201"/>
      <c r="UHX88" s="202"/>
      <c r="UHY88" s="203"/>
      <c r="UHZ88" s="198"/>
      <c r="UIA88" s="195"/>
      <c r="UIB88" s="196"/>
      <c r="UIC88" s="197"/>
      <c r="UID88" s="198"/>
      <c r="UIE88" s="198"/>
      <c r="UIF88" s="197"/>
      <c r="UIG88" s="197"/>
      <c r="UIH88" s="199"/>
      <c r="UII88" s="200"/>
      <c r="UIJ88" s="201"/>
      <c r="UIK88" s="202"/>
      <c r="UIL88" s="203"/>
      <c r="UIM88" s="198"/>
      <c r="UIN88" s="195"/>
      <c r="UIO88" s="196"/>
      <c r="UIP88" s="197"/>
      <c r="UIQ88" s="198"/>
      <c r="UIR88" s="198"/>
      <c r="UIS88" s="197"/>
      <c r="UIT88" s="197"/>
      <c r="UIU88" s="199"/>
      <c r="UIV88" s="200"/>
      <c r="UIW88" s="201"/>
      <c r="UIX88" s="202"/>
      <c r="UIY88" s="203"/>
      <c r="UIZ88" s="198"/>
      <c r="UJA88" s="195"/>
      <c r="UJB88" s="196"/>
      <c r="UJC88" s="197"/>
      <c r="UJD88" s="198"/>
      <c r="UJE88" s="198"/>
      <c r="UJF88" s="197"/>
      <c r="UJG88" s="197"/>
      <c r="UJH88" s="199"/>
      <c r="UJI88" s="200"/>
      <c r="UJJ88" s="201"/>
      <c r="UJK88" s="202"/>
      <c r="UJL88" s="203"/>
      <c r="UJM88" s="198"/>
      <c r="UJN88" s="195"/>
      <c r="UJO88" s="196"/>
      <c r="UJP88" s="197"/>
      <c r="UJQ88" s="198"/>
      <c r="UJR88" s="198"/>
      <c r="UJS88" s="197"/>
      <c r="UJT88" s="197"/>
      <c r="UJU88" s="199"/>
      <c r="UJV88" s="200"/>
      <c r="UJW88" s="201"/>
      <c r="UJX88" s="202"/>
      <c r="UJY88" s="203"/>
      <c r="UJZ88" s="198"/>
      <c r="UKA88" s="195"/>
      <c r="UKB88" s="196"/>
      <c r="UKC88" s="197"/>
      <c r="UKD88" s="198"/>
      <c r="UKE88" s="198"/>
      <c r="UKF88" s="197"/>
      <c r="UKG88" s="197"/>
      <c r="UKH88" s="199"/>
      <c r="UKI88" s="200"/>
      <c r="UKJ88" s="201"/>
      <c r="UKK88" s="202"/>
      <c r="UKL88" s="203"/>
      <c r="UKM88" s="198"/>
      <c r="UKN88" s="195"/>
      <c r="UKO88" s="196"/>
      <c r="UKP88" s="197"/>
      <c r="UKQ88" s="198"/>
      <c r="UKR88" s="198"/>
      <c r="UKS88" s="197"/>
      <c r="UKT88" s="197"/>
      <c r="UKU88" s="199"/>
      <c r="UKV88" s="200"/>
      <c r="UKW88" s="201"/>
      <c r="UKX88" s="202"/>
      <c r="UKY88" s="203"/>
      <c r="UKZ88" s="198"/>
      <c r="ULA88" s="195"/>
      <c r="ULB88" s="196"/>
      <c r="ULC88" s="197"/>
      <c r="ULD88" s="198"/>
      <c r="ULE88" s="198"/>
      <c r="ULF88" s="197"/>
      <c r="ULG88" s="197"/>
      <c r="ULH88" s="199"/>
      <c r="ULI88" s="200"/>
      <c r="ULJ88" s="201"/>
      <c r="ULK88" s="202"/>
      <c r="ULL88" s="203"/>
      <c r="ULM88" s="198"/>
      <c r="ULN88" s="195"/>
      <c r="ULO88" s="196"/>
      <c r="ULP88" s="197"/>
      <c r="ULQ88" s="198"/>
      <c r="ULR88" s="198"/>
      <c r="ULS88" s="197"/>
      <c r="ULT88" s="197"/>
      <c r="ULU88" s="199"/>
      <c r="ULV88" s="200"/>
      <c r="ULW88" s="201"/>
      <c r="ULX88" s="202"/>
      <c r="ULY88" s="203"/>
      <c r="ULZ88" s="198"/>
      <c r="UMA88" s="195"/>
      <c r="UMB88" s="196"/>
      <c r="UMC88" s="197"/>
      <c r="UMD88" s="198"/>
      <c r="UME88" s="198"/>
      <c r="UMF88" s="197"/>
      <c r="UMG88" s="197"/>
      <c r="UMH88" s="199"/>
      <c r="UMI88" s="200"/>
      <c r="UMJ88" s="201"/>
      <c r="UMK88" s="202"/>
      <c r="UML88" s="203"/>
      <c r="UMM88" s="198"/>
      <c r="UMN88" s="195"/>
      <c r="UMO88" s="196"/>
      <c r="UMP88" s="197"/>
      <c r="UMQ88" s="198"/>
      <c r="UMR88" s="198"/>
      <c r="UMS88" s="197"/>
      <c r="UMT88" s="197"/>
      <c r="UMU88" s="199"/>
      <c r="UMV88" s="200"/>
      <c r="UMW88" s="201"/>
      <c r="UMX88" s="202"/>
      <c r="UMY88" s="203"/>
      <c r="UMZ88" s="198"/>
      <c r="UNA88" s="195"/>
      <c r="UNB88" s="196"/>
      <c r="UNC88" s="197"/>
      <c r="UND88" s="198"/>
      <c r="UNE88" s="198"/>
      <c r="UNF88" s="197"/>
      <c r="UNG88" s="197"/>
      <c r="UNH88" s="199"/>
      <c r="UNI88" s="200"/>
      <c r="UNJ88" s="201"/>
      <c r="UNK88" s="202"/>
      <c r="UNL88" s="203"/>
      <c r="UNM88" s="198"/>
      <c r="UNN88" s="195"/>
      <c r="UNO88" s="196"/>
      <c r="UNP88" s="197"/>
      <c r="UNQ88" s="198"/>
      <c r="UNR88" s="198"/>
      <c r="UNS88" s="197"/>
      <c r="UNT88" s="197"/>
      <c r="UNU88" s="199"/>
      <c r="UNV88" s="200"/>
      <c r="UNW88" s="201"/>
      <c r="UNX88" s="202"/>
      <c r="UNY88" s="203"/>
      <c r="UNZ88" s="198"/>
      <c r="UOA88" s="195"/>
      <c r="UOB88" s="196"/>
      <c r="UOC88" s="197"/>
      <c r="UOD88" s="198"/>
      <c r="UOE88" s="198"/>
      <c r="UOF88" s="197"/>
      <c r="UOG88" s="197"/>
      <c r="UOH88" s="199"/>
      <c r="UOI88" s="200"/>
      <c r="UOJ88" s="201"/>
      <c r="UOK88" s="202"/>
      <c r="UOL88" s="203"/>
      <c r="UOM88" s="198"/>
      <c r="UON88" s="195"/>
      <c r="UOO88" s="196"/>
      <c r="UOP88" s="197"/>
      <c r="UOQ88" s="198"/>
      <c r="UOR88" s="198"/>
      <c r="UOS88" s="197"/>
      <c r="UOT88" s="197"/>
      <c r="UOU88" s="199"/>
      <c r="UOV88" s="200"/>
      <c r="UOW88" s="201"/>
      <c r="UOX88" s="202"/>
      <c r="UOY88" s="203"/>
      <c r="UOZ88" s="198"/>
      <c r="UPA88" s="195"/>
      <c r="UPB88" s="196"/>
      <c r="UPC88" s="197"/>
      <c r="UPD88" s="198"/>
      <c r="UPE88" s="198"/>
      <c r="UPF88" s="197"/>
      <c r="UPG88" s="197"/>
      <c r="UPH88" s="199"/>
      <c r="UPI88" s="200"/>
      <c r="UPJ88" s="201"/>
      <c r="UPK88" s="202"/>
      <c r="UPL88" s="203"/>
      <c r="UPM88" s="198"/>
      <c r="UPN88" s="195"/>
      <c r="UPO88" s="196"/>
      <c r="UPP88" s="197"/>
      <c r="UPQ88" s="198"/>
      <c r="UPR88" s="198"/>
      <c r="UPS88" s="197"/>
      <c r="UPT88" s="197"/>
      <c r="UPU88" s="199"/>
      <c r="UPV88" s="200"/>
      <c r="UPW88" s="201"/>
      <c r="UPX88" s="202"/>
      <c r="UPY88" s="203"/>
      <c r="UPZ88" s="198"/>
      <c r="UQA88" s="195"/>
      <c r="UQB88" s="196"/>
      <c r="UQC88" s="197"/>
      <c r="UQD88" s="198"/>
      <c r="UQE88" s="198"/>
      <c r="UQF88" s="197"/>
      <c r="UQG88" s="197"/>
      <c r="UQH88" s="199"/>
      <c r="UQI88" s="200"/>
      <c r="UQJ88" s="201"/>
      <c r="UQK88" s="202"/>
      <c r="UQL88" s="203"/>
      <c r="UQM88" s="198"/>
      <c r="UQN88" s="195"/>
      <c r="UQO88" s="196"/>
      <c r="UQP88" s="197"/>
      <c r="UQQ88" s="198"/>
      <c r="UQR88" s="198"/>
      <c r="UQS88" s="197"/>
      <c r="UQT88" s="197"/>
      <c r="UQU88" s="199"/>
      <c r="UQV88" s="200"/>
      <c r="UQW88" s="201"/>
      <c r="UQX88" s="202"/>
      <c r="UQY88" s="203"/>
      <c r="UQZ88" s="198"/>
      <c r="URA88" s="195"/>
      <c r="URB88" s="196"/>
      <c r="URC88" s="197"/>
      <c r="URD88" s="198"/>
      <c r="URE88" s="198"/>
      <c r="URF88" s="197"/>
      <c r="URG88" s="197"/>
      <c r="URH88" s="199"/>
      <c r="URI88" s="200"/>
      <c r="URJ88" s="201"/>
      <c r="URK88" s="202"/>
      <c r="URL88" s="203"/>
      <c r="URM88" s="198"/>
      <c r="URN88" s="195"/>
      <c r="URO88" s="196"/>
      <c r="URP88" s="197"/>
      <c r="URQ88" s="198"/>
      <c r="URR88" s="198"/>
      <c r="URS88" s="197"/>
      <c r="URT88" s="197"/>
      <c r="URU88" s="199"/>
      <c r="URV88" s="200"/>
      <c r="URW88" s="201"/>
      <c r="URX88" s="202"/>
      <c r="URY88" s="203"/>
      <c r="URZ88" s="198"/>
      <c r="USA88" s="195"/>
      <c r="USB88" s="196"/>
      <c r="USC88" s="197"/>
      <c r="USD88" s="198"/>
      <c r="USE88" s="198"/>
      <c r="USF88" s="197"/>
      <c r="USG88" s="197"/>
      <c r="USH88" s="199"/>
      <c r="USI88" s="200"/>
      <c r="USJ88" s="201"/>
      <c r="USK88" s="202"/>
      <c r="USL88" s="203"/>
      <c r="USM88" s="198"/>
      <c r="USN88" s="195"/>
      <c r="USO88" s="196"/>
      <c r="USP88" s="197"/>
      <c r="USQ88" s="198"/>
      <c r="USR88" s="198"/>
      <c r="USS88" s="197"/>
      <c r="UST88" s="197"/>
      <c r="USU88" s="199"/>
      <c r="USV88" s="200"/>
      <c r="USW88" s="201"/>
      <c r="USX88" s="202"/>
      <c r="USY88" s="203"/>
      <c r="USZ88" s="198"/>
      <c r="UTA88" s="195"/>
      <c r="UTB88" s="196"/>
      <c r="UTC88" s="197"/>
      <c r="UTD88" s="198"/>
      <c r="UTE88" s="198"/>
      <c r="UTF88" s="197"/>
      <c r="UTG88" s="197"/>
      <c r="UTH88" s="199"/>
      <c r="UTI88" s="200"/>
      <c r="UTJ88" s="201"/>
      <c r="UTK88" s="202"/>
      <c r="UTL88" s="203"/>
      <c r="UTM88" s="198"/>
      <c r="UTN88" s="195"/>
      <c r="UTO88" s="196"/>
      <c r="UTP88" s="197"/>
      <c r="UTQ88" s="198"/>
      <c r="UTR88" s="198"/>
      <c r="UTS88" s="197"/>
      <c r="UTT88" s="197"/>
      <c r="UTU88" s="199"/>
      <c r="UTV88" s="200"/>
      <c r="UTW88" s="201"/>
      <c r="UTX88" s="202"/>
      <c r="UTY88" s="203"/>
      <c r="UTZ88" s="198"/>
      <c r="UUA88" s="195"/>
      <c r="UUB88" s="196"/>
      <c r="UUC88" s="197"/>
      <c r="UUD88" s="198"/>
      <c r="UUE88" s="198"/>
      <c r="UUF88" s="197"/>
      <c r="UUG88" s="197"/>
      <c r="UUH88" s="199"/>
      <c r="UUI88" s="200"/>
      <c r="UUJ88" s="201"/>
      <c r="UUK88" s="202"/>
      <c r="UUL88" s="203"/>
      <c r="UUM88" s="198"/>
      <c r="UUN88" s="195"/>
      <c r="UUO88" s="196"/>
      <c r="UUP88" s="197"/>
      <c r="UUQ88" s="198"/>
      <c r="UUR88" s="198"/>
      <c r="UUS88" s="197"/>
      <c r="UUT88" s="197"/>
      <c r="UUU88" s="199"/>
      <c r="UUV88" s="200"/>
      <c r="UUW88" s="201"/>
      <c r="UUX88" s="202"/>
      <c r="UUY88" s="203"/>
      <c r="UUZ88" s="198"/>
      <c r="UVA88" s="195"/>
      <c r="UVB88" s="196"/>
      <c r="UVC88" s="197"/>
      <c r="UVD88" s="198"/>
      <c r="UVE88" s="198"/>
      <c r="UVF88" s="197"/>
      <c r="UVG88" s="197"/>
      <c r="UVH88" s="199"/>
      <c r="UVI88" s="200"/>
      <c r="UVJ88" s="201"/>
      <c r="UVK88" s="202"/>
      <c r="UVL88" s="203"/>
      <c r="UVM88" s="198"/>
      <c r="UVN88" s="195"/>
      <c r="UVO88" s="196"/>
      <c r="UVP88" s="197"/>
      <c r="UVQ88" s="198"/>
      <c r="UVR88" s="198"/>
      <c r="UVS88" s="197"/>
      <c r="UVT88" s="197"/>
      <c r="UVU88" s="199"/>
      <c r="UVV88" s="200"/>
      <c r="UVW88" s="201"/>
      <c r="UVX88" s="202"/>
      <c r="UVY88" s="203"/>
      <c r="UVZ88" s="198"/>
      <c r="UWA88" s="195"/>
      <c r="UWB88" s="196"/>
      <c r="UWC88" s="197"/>
      <c r="UWD88" s="198"/>
      <c r="UWE88" s="198"/>
      <c r="UWF88" s="197"/>
      <c r="UWG88" s="197"/>
      <c r="UWH88" s="199"/>
      <c r="UWI88" s="200"/>
      <c r="UWJ88" s="201"/>
      <c r="UWK88" s="202"/>
      <c r="UWL88" s="203"/>
      <c r="UWM88" s="198"/>
      <c r="UWN88" s="195"/>
      <c r="UWO88" s="196"/>
      <c r="UWP88" s="197"/>
      <c r="UWQ88" s="198"/>
      <c r="UWR88" s="198"/>
      <c r="UWS88" s="197"/>
      <c r="UWT88" s="197"/>
      <c r="UWU88" s="199"/>
      <c r="UWV88" s="200"/>
      <c r="UWW88" s="201"/>
      <c r="UWX88" s="202"/>
      <c r="UWY88" s="203"/>
      <c r="UWZ88" s="198"/>
      <c r="UXA88" s="195"/>
      <c r="UXB88" s="196"/>
      <c r="UXC88" s="197"/>
      <c r="UXD88" s="198"/>
      <c r="UXE88" s="198"/>
      <c r="UXF88" s="197"/>
      <c r="UXG88" s="197"/>
      <c r="UXH88" s="199"/>
      <c r="UXI88" s="200"/>
      <c r="UXJ88" s="201"/>
      <c r="UXK88" s="202"/>
      <c r="UXL88" s="203"/>
      <c r="UXM88" s="198"/>
      <c r="UXN88" s="195"/>
      <c r="UXO88" s="196"/>
      <c r="UXP88" s="197"/>
      <c r="UXQ88" s="198"/>
      <c r="UXR88" s="198"/>
      <c r="UXS88" s="197"/>
      <c r="UXT88" s="197"/>
      <c r="UXU88" s="199"/>
      <c r="UXV88" s="200"/>
      <c r="UXW88" s="201"/>
      <c r="UXX88" s="202"/>
      <c r="UXY88" s="203"/>
      <c r="UXZ88" s="198"/>
      <c r="UYA88" s="195"/>
      <c r="UYB88" s="196"/>
      <c r="UYC88" s="197"/>
      <c r="UYD88" s="198"/>
      <c r="UYE88" s="198"/>
      <c r="UYF88" s="197"/>
      <c r="UYG88" s="197"/>
      <c r="UYH88" s="199"/>
      <c r="UYI88" s="200"/>
      <c r="UYJ88" s="201"/>
      <c r="UYK88" s="202"/>
      <c r="UYL88" s="203"/>
      <c r="UYM88" s="198"/>
      <c r="UYN88" s="195"/>
      <c r="UYO88" s="196"/>
      <c r="UYP88" s="197"/>
      <c r="UYQ88" s="198"/>
      <c r="UYR88" s="198"/>
      <c r="UYS88" s="197"/>
      <c r="UYT88" s="197"/>
      <c r="UYU88" s="199"/>
      <c r="UYV88" s="200"/>
      <c r="UYW88" s="201"/>
      <c r="UYX88" s="202"/>
      <c r="UYY88" s="203"/>
      <c r="UYZ88" s="198"/>
      <c r="UZA88" s="195"/>
      <c r="UZB88" s="196"/>
      <c r="UZC88" s="197"/>
      <c r="UZD88" s="198"/>
      <c r="UZE88" s="198"/>
      <c r="UZF88" s="197"/>
      <c r="UZG88" s="197"/>
      <c r="UZH88" s="199"/>
      <c r="UZI88" s="200"/>
      <c r="UZJ88" s="201"/>
      <c r="UZK88" s="202"/>
      <c r="UZL88" s="203"/>
      <c r="UZM88" s="198"/>
      <c r="UZN88" s="195"/>
      <c r="UZO88" s="196"/>
      <c r="UZP88" s="197"/>
      <c r="UZQ88" s="198"/>
      <c r="UZR88" s="198"/>
      <c r="UZS88" s="197"/>
      <c r="UZT88" s="197"/>
      <c r="UZU88" s="199"/>
      <c r="UZV88" s="200"/>
      <c r="UZW88" s="201"/>
      <c r="UZX88" s="202"/>
      <c r="UZY88" s="203"/>
      <c r="UZZ88" s="198"/>
      <c r="VAA88" s="195"/>
      <c r="VAB88" s="196"/>
      <c r="VAC88" s="197"/>
      <c r="VAD88" s="198"/>
      <c r="VAE88" s="198"/>
      <c r="VAF88" s="197"/>
      <c r="VAG88" s="197"/>
      <c r="VAH88" s="199"/>
      <c r="VAI88" s="200"/>
      <c r="VAJ88" s="201"/>
      <c r="VAK88" s="202"/>
      <c r="VAL88" s="203"/>
      <c r="VAM88" s="198"/>
      <c r="VAN88" s="195"/>
      <c r="VAO88" s="196"/>
      <c r="VAP88" s="197"/>
      <c r="VAQ88" s="198"/>
      <c r="VAR88" s="198"/>
      <c r="VAS88" s="197"/>
      <c r="VAT88" s="197"/>
      <c r="VAU88" s="199"/>
      <c r="VAV88" s="200"/>
      <c r="VAW88" s="201"/>
      <c r="VAX88" s="202"/>
      <c r="VAY88" s="203"/>
      <c r="VAZ88" s="198"/>
      <c r="VBA88" s="195"/>
      <c r="VBB88" s="196"/>
      <c r="VBC88" s="197"/>
      <c r="VBD88" s="198"/>
      <c r="VBE88" s="198"/>
      <c r="VBF88" s="197"/>
      <c r="VBG88" s="197"/>
      <c r="VBH88" s="199"/>
      <c r="VBI88" s="200"/>
      <c r="VBJ88" s="201"/>
      <c r="VBK88" s="202"/>
      <c r="VBL88" s="203"/>
      <c r="VBM88" s="198"/>
      <c r="VBN88" s="195"/>
      <c r="VBO88" s="196"/>
      <c r="VBP88" s="197"/>
      <c r="VBQ88" s="198"/>
      <c r="VBR88" s="198"/>
      <c r="VBS88" s="197"/>
      <c r="VBT88" s="197"/>
      <c r="VBU88" s="199"/>
      <c r="VBV88" s="200"/>
      <c r="VBW88" s="201"/>
      <c r="VBX88" s="202"/>
      <c r="VBY88" s="203"/>
      <c r="VBZ88" s="198"/>
      <c r="VCA88" s="195"/>
      <c r="VCB88" s="196"/>
      <c r="VCC88" s="197"/>
      <c r="VCD88" s="198"/>
      <c r="VCE88" s="198"/>
      <c r="VCF88" s="197"/>
      <c r="VCG88" s="197"/>
      <c r="VCH88" s="199"/>
      <c r="VCI88" s="200"/>
      <c r="VCJ88" s="201"/>
      <c r="VCK88" s="202"/>
      <c r="VCL88" s="203"/>
      <c r="VCM88" s="198"/>
      <c r="VCN88" s="195"/>
      <c r="VCO88" s="196"/>
      <c r="VCP88" s="197"/>
      <c r="VCQ88" s="198"/>
      <c r="VCR88" s="198"/>
      <c r="VCS88" s="197"/>
      <c r="VCT88" s="197"/>
      <c r="VCU88" s="199"/>
      <c r="VCV88" s="200"/>
      <c r="VCW88" s="201"/>
      <c r="VCX88" s="202"/>
      <c r="VCY88" s="203"/>
      <c r="VCZ88" s="198"/>
      <c r="VDA88" s="195"/>
      <c r="VDB88" s="196"/>
      <c r="VDC88" s="197"/>
      <c r="VDD88" s="198"/>
      <c r="VDE88" s="198"/>
      <c r="VDF88" s="197"/>
      <c r="VDG88" s="197"/>
      <c r="VDH88" s="199"/>
      <c r="VDI88" s="200"/>
      <c r="VDJ88" s="201"/>
      <c r="VDK88" s="202"/>
      <c r="VDL88" s="203"/>
      <c r="VDM88" s="198"/>
      <c r="VDN88" s="195"/>
      <c r="VDO88" s="196"/>
      <c r="VDP88" s="197"/>
      <c r="VDQ88" s="198"/>
      <c r="VDR88" s="198"/>
      <c r="VDS88" s="197"/>
      <c r="VDT88" s="197"/>
      <c r="VDU88" s="199"/>
      <c r="VDV88" s="200"/>
      <c r="VDW88" s="201"/>
      <c r="VDX88" s="202"/>
      <c r="VDY88" s="203"/>
      <c r="VDZ88" s="198"/>
      <c r="VEA88" s="195"/>
      <c r="VEB88" s="196"/>
      <c r="VEC88" s="197"/>
      <c r="VED88" s="198"/>
      <c r="VEE88" s="198"/>
      <c r="VEF88" s="197"/>
      <c r="VEG88" s="197"/>
      <c r="VEH88" s="199"/>
      <c r="VEI88" s="200"/>
      <c r="VEJ88" s="201"/>
      <c r="VEK88" s="202"/>
      <c r="VEL88" s="203"/>
      <c r="VEM88" s="198"/>
      <c r="VEN88" s="195"/>
      <c r="VEO88" s="196"/>
      <c r="VEP88" s="197"/>
      <c r="VEQ88" s="198"/>
      <c r="VER88" s="198"/>
      <c r="VES88" s="197"/>
      <c r="VET88" s="197"/>
      <c r="VEU88" s="199"/>
      <c r="VEV88" s="200"/>
      <c r="VEW88" s="201"/>
      <c r="VEX88" s="202"/>
      <c r="VEY88" s="203"/>
      <c r="VEZ88" s="198"/>
      <c r="VFA88" s="195"/>
      <c r="VFB88" s="196"/>
      <c r="VFC88" s="197"/>
      <c r="VFD88" s="198"/>
      <c r="VFE88" s="198"/>
      <c r="VFF88" s="197"/>
      <c r="VFG88" s="197"/>
      <c r="VFH88" s="199"/>
      <c r="VFI88" s="200"/>
      <c r="VFJ88" s="201"/>
      <c r="VFK88" s="202"/>
      <c r="VFL88" s="203"/>
      <c r="VFM88" s="198"/>
      <c r="VFN88" s="195"/>
      <c r="VFO88" s="196"/>
      <c r="VFP88" s="197"/>
      <c r="VFQ88" s="198"/>
      <c r="VFR88" s="198"/>
      <c r="VFS88" s="197"/>
      <c r="VFT88" s="197"/>
      <c r="VFU88" s="199"/>
      <c r="VFV88" s="200"/>
      <c r="VFW88" s="201"/>
      <c r="VFX88" s="202"/>
      <c r="VFY88" s="203"/>
      <c r="VFZ88" s="198"/>
      <c r="VGA88" s="195"/>
      <c r="VGB88" s="196"/>
      <c r="VGC88" s="197"/>
      <c r="VGD88" s="198"/>
      <c r="VGE88" s="198"/>
      <c r="VGF88" s="197"/>
      <c r="VGG88" s="197"/>
      <c r="VGH88" s="199"/>
      <c r="VGI88" s="200"/>
      <c r="VGJ88" s="201"/>
      <c r="VGK88" s="202"/>
      <c r="VGL88" s="203"/>
      <c r="VGM88" s="198"/>
      <c r="VGN88" s="195"/>
      <c r="VGO88" s="196"/>
      <c r="VGP88" s="197"/>
      <c r="VGQ88" s="198"/>
      <c r="VGR88" s="198"/>
      <c r="VGS88" s="197"/>
      <c r="VGT88" s="197"/>
      <c r="VGU88" s="199"/>
      <c r="VGV88" s="200"/>
      <c r="VGW88" s="201"/>
      <c r="VGX88" s="202"/>
      <c r="VGY88" s="203"/>
      <c r="VGZ88" s="198"/>
      <c r="VHA88" s="195"/>
      <c r="VHB88" s="196"/>
      <c r="VHC88" s="197"/>
      <c r="VHD88" s="198"/>
      <c r="VHE88" s="198"/>
      <c r="VHF88" s="197"/>
      <c r="VHG88" s="197"/>
      <c r="VHH88" s="199"/>
      <c r="VHI88" s="200"/>
      <c r="VHJ88" s="201"/>
      <c r="VHK88" s="202"/>
      <c r="VHL88" s="203"/>
      <c r="VHM88" s="198"/>
      <c r="VHN88" s="195"/>
      <c r="VHO88" s="196"/>
      <c r="VHP88" s="197"/>
      <c r="VHQ88" s="198"/>
      <c r="VHR88" s="198"/>
      <c r="VHS88" s="197"/>
      <c r="VHT88" s="197"/>
      <c r="VHU88" s="199"/>
      <c r="VHV88" s="200"/>
      <c r="VHW88" s="201"/>
      <c r="VHX88" s="202"/>
      <c r="VHY88" s="203"/>
      <c r="VHZ88" s="198"/>
      <c r="VIA88" s="195"/>
      <c r="VIB88" s="196"/>
      <c r="VIC88" s="197"/>
      <c r="VID88" s="198"/>
      <c r="VIE88" s="198"/>
      <c r="VIF88" s="197"/>
      <c r="VIG88" s="197"/>
      <c r="VIH88" s="199"/>
      <c r="VII88" s="200"/>
      <c r="VIJ88" s="201"/>
      <c r="VIK88" s="202"/>
      <c r="VIL88" s="203"/>
      <c r="VIM88" s="198"/>
      <c r="VIN88" s="195"/>
      <c r="VIO88" s="196"/>
      <c r="VIP88" s="197"/>
      <c r="VIQ88" s="198"/>
      <c r="VIR88" s="198"/>
      <c r="VIS88" s="197"/>
      <c r="VIT88" s="197"/>
      <c r="VIU88" s="199"/>
      <c r="VIV88" s="200"/>
      <c r="VIW88" s="201"/>
      <c r="VIX88" s="202"/>
      <c r="VIY88" s="203"/>
      <c r="VIZ88" s="198"/>
      <c r="VJA88" s="195"/>
      <c r="VJB88" s="196"/>
      <c r="VJC88" s="197"/>
      <c r="VJD88" s="198"/>
      <c r="VJE88" s="198"/>
      <c r="VJF88" s="197"/>
      <c r="VJG88" s="197"/>
      <c r="VJH88" s="199"/>
      <c r="VJI88" s="200"/>
      <c r="VJJ88" s="201"/>
      <c r="VJK88" s="202"/>
      <c r="VJL88" s="203"/>
      <c r="VJM88" s="198"/>
      <c r="VJN88" s="195"/>
      <c r="VJO88" s="196"/>
      <c r="VJP88" s="197"/>
      <c r="VJQ88" s="198"/>
      <c r="VJR88" s="198"/>
      <c r="VJS88" s="197"/>
      <c r="VJT88" s="197"/>
      <c r="VJU88" s="199"/>
      <c r="VJV88" s="200"/>
      <c r="VJW88" s="201"/>
      <c r="VJX88" s="202"/>
      <c r="VJY88" s="203"/>
      <c r="VJZ88" s="198"/>
      <c r="VKA88" s="195"/>
      <c r="VKB88" s="196"/>
      <c r="VKC88" s="197"/>
      <c r="VKD88" s="198"/>
      <c r="VKE88" s="198"/>
      <c r="VKF88" s="197"/>
      <c r="VKG88" s="197"/>
      <c r="VKH88" s="199"/>
      <c r="VKI88" s="200"/>
      <c r="VKJ88" s="201"/>
      <c r="VKK88" s="202"/>
      <c r="VKL88" s="203"/>
      <c r="VKM88" s="198"/>
      <c r="VKN88" s="195"/>
      <c r="VKO88" s="196"/>
      <c r="VKP88" s="197"/>
      <c r="VKQ88" s="198"/>
      <c r="VKR88" s="198"/>
      <c r="VKS88" s="197"/>
      <c r="VKT88" s="197"/>
      <c r="VKU88" s="199"/>
      <c r="VKV88" s="200"/>
      <c r="VKW88" s="201"/>
      <c r="VKX88" s="202"/>
      <c r="VKY88" s="203"/>
      <c r="VKZ88" s="198"/>
      <c r="VLA88" s="195"/>
      <c r="VLB88" s="196"/>
      <c r="VLC88" s="197"/>
      <c r="VLD88" s="198"/>
      <c r="VLE88" s="198"/>
      <c r="VLF88" s="197"/>
      <c r="VLG88" s="197"/>
      <c r="VLH88" s="199"/>
      <c r="VLI88" s="200"/>
      <c r="VLJ88" s="201"/>
      <c r="VLK88" s="202"/>
      <c r="VLL88" s="203"/>
      <c r="VLM88" s="198"/>
      <c r="VLN88" s="195"/>
      <c r="VLO88" s="196"/>
      <c r="VLP88" s="197"/>
      <c r="VLQ88" s="198"/>
      <c r="VLR88" s="198"/>
      <c r="VLS88" s="197"/>
      <c r="VLT88" s="197"/>
      <c r="VLU88" s="199"/>
      <c r="VLV88" s="200"/>
      <c r="VLW88" s="201"/>
      <c r="VLX88" s="202"/>
      <c r="VLY88" s="203"/>
      <c r="VLZ88" s="198"/>
      <c r="VMA88" s="195"/>
      <c r="VMB88" s="196"/>
      <c r="VMC88" s="197"/>
      <c r="VMD88" s="198"/>
      <c r="VME88" s="198"/>
      <c r="VMF88" s="197"/>
      <c r="VMG88" s="197"/>
      <c r="VMH88" s="199"/>
      <c r="VMI88" s="200"/>
      <c r="VMJ88" s="201"/>
      <c r="VMK88" s="202"/>
      <c r="VML88" s="203"/>
      <c r="VMM88" s="198"/>
      <c r="VMN88" s="195"/>
      <c r="VMO88" s="196"/>
      <c r="VMP88" s="197"/>
      <c r="VMQ88" s="198"/>
      <c r="VMR88" s="198"/>
      <c r="VMS88" s="197"/>
      <c r="VMT88" s="197"/>
      <c r="VMU88" s="199"/>
      <c r="VMV88" s="200"/>
      <c r="VMW88" s="201"/>
      <c r="VMX88" s="202"/>
      <c r="VMY88" s="203"/>
      <c r="VMZ88" s="198"/>
      <c r="VNA88" s="195"/>
      <c r="VNB88" s="196"/>
      <c r="VNC88" s="197"/>
      <c r="VND88" s="198"/>
      <c r="VNE88" s="198"/>
      <c r="VNF88" s="197"/>
      <c r="VNG88" s="197"/>
      <c r="VNH88" s="199"/>
      <c r="VNI88" s="200"/>
      <c r="VNJ88" s="201"/>
      <c r="VNK88" s="202"/>
      <c r="VNL88" s="203"/>
      <c r="VNM88" s="198"/>
      <c r="VNN88" s="195"/>
      <c r="VNO88" s="196"/>
      <c r="VNP88" s="197"/>
      <c r="VNQ88" s="198"/>
      <c r="VNR88" s="198"/>
      <c r="VNS88" s="197"/>
      <c r="VNT88" s="197"/>
      <c r="VNU88" s="199"/>
      <c r="VNV88" s="200"/>
      <c r="VNW88" s="201"/>
      <c r="VNX88" s="202"/>
      <c r="VNY88" s="203"/>
      <c r="VNZ88" s="198"/>
      <c r="VOA88" s="195"/>
      <c r="VOB88" s="196"/>
      <c r="VOC88" s="197"/>
      <c r="VOD88" s="198"/>
      <c r="VOE88" s="198"/>
      <c r="VOF88" s="197"/>
      <c r="VOG88" s="197"/>
      <c r="VOH88" s="199"/>
      <c r="VOI88" s="200"/>
      <c r="VOJ88" s="201"/>
      <c r="VOK88" s="202"/>
      <c r="VOL88" s="203"/>
      <c r="VOM88" s="198"/>
      <c r="VON88" s="195"/>
      <c r="VOO88" s="196"/>
      <c r="VOP88" s="197"/>
      <c r="VOQ88" s="198"/>
      <c r="VOR88" s="198"/>
      <c r="VOS88" s="197"/>
      <c r="VOT88" s="197"/>
      <c r="VOU88" s="199"/>
      <c r="VOV88" s="200"/>
      <c r="VOW88" s="201"/>
      <c r="VOX88" s="202"/>
      <c r="VOY88" s="203"/>
      <c r="VOZ88" s="198"/>
      <c r="VPA88" s="195"/>
      <c r="VPB88" s="196"/>
      <c r="VPC88" s="197"/>
      <c r="VPD88" s="198"/>
      <c r="VPE88" s="198"/>
      <c r="VPF88" s="197"/>
      <c r="VPG88" s="197"/>
      <c r="VPH88" s="199"/>
      <c r="VPI88" s="200"/>
      <c r="VPJ88" s="201"/>
      <c r="VPK88" s="202"/>
      <c r="VPL88" s="203"/>
      <c r="VPM88" s="198"/>
      <c r="VPN88" s="195"/>
      <c r="VPO88" s="196"/>
      <c r="VPP88" s="197"/>
      <c r="VPQ88" s="198"/>
      <c r="VPR88" s="198"/>
      <c r="VPS88" s="197"/>
      <c r="VPT88" s="197"/>
      <c r="VPU88" s="199"/>
      <c r="VPV88" s="200"/>
      <c r="VPW88" s="201"/>
      <c r="VPX88" s="202"/>
      <c r="VPY88" s="203"/>
      <c r="VPZ88" s="198"/>
      <c r="VQA88" s="195"/>
      <c r="VQB88" s="196"/>
      <c r="VQC88" s="197"/>
      <c r="VQD88" s="198"/>
      <c r="VQE88" s="198"/>
      <c r="VQF88" s="197"/>
      <c r="VQG88" s="197"/>
      <c r="VQH88" s="199"/>
      <c r="VQI88" s="200"/>
      <c r="VQJ88" s="201"/>
      <c r="VQK88" s="202"/>
      <c r="VQL88" s="203"/>
      <c r="VQM88" s="198"/>
      <c r="VQN88" s="195"/>
      <c r="VQO88" s="196"/>
      <c r="VQP88" s="197"/>
      <c r="VQQ88" s="198"/>
      <c r="VQR88" s="198"/>
      <c r="VQS88" s="197"/>
      <c r="VQT88" s="197"/>
      <c r="VQU88" s="199"/>
      <c r="VQV88" s="200"/>
      <c r="VQW88" s="201"/>
      <c r="VQX88" s="202"/>
      <c r="VQY88" s="203"/>
      <c r="VQZ88" s="198"/>
      <c r="VRA88" s="195"/>
      <c r="VRB88" s="196"/>
      <c r="VRC88" s="197"/>
      <c r="VRD88" s="198"/>
      <c r="VRE88" s="198"/>
      <c r="VRF88" s="197"/>
      <c r="VRG88" s="197"/>
      <c r="VRH88" s="199"/>
      <c r="VRI88" s="200"/>
      <c r="VRJ88" s="201"/>
      <c r="VRK88" s="202"/>
      <c r="VRL88" s="203"/>
      <c r="VRM88" s="198"/>
      <c r="VRN88" s="195"/>
      <c r="VRO88" s="196"/>
      <c r="VRP88" s="197"/>
      <c r="VRQ88" s="198"/>
      <c r="VRR88" s="198"/>
      <c r="VRS88" s="197"/>
      <c r="VRT88" s="197"/>
      <c r="VRU88" s="199"/>
      <c r="VRV88" s="200"/>
      <c r="VRW88" s="201"/>
      <c r="VRX88" s="202"/>
      <c r="VRY88" s="203"/>
      <c r="VRZ88" s="198"/>
      <c r="VSA88" s="195"/>
      <c r="VSB88" s="196"/>
      <c r="VSC88" s="197"/>
      <c r="VSD88" s="198"/>
      <c r="VSE88" s="198"/>
      <c r="VSF88" s="197"/>
      <c r="VSG88" s="197"/>
      <c r="VSH88" s="199"/>
      <c r="VSI88" s="200"/>
      <c r="VSJ88" s="201"/>
      <c r="VSK88" s="202"/>
      <c r="VSL88" s="203"/>
      <c r="VSM88" s="198"/>
      <c r="VSN88" s="195"/>
      <c r="VSO88" s="196"/>
      <c r="VSP88" s="197"/>
      <c r="VSQ88" s="198"/>
      <c r="VSR88" s="198"/>
      <c r="VSS88" s="197"/>
      <c r="VST88" s="197"/>
      <c r="VSU88" s="199"/>
      <c r="VSV88" s="200"/>
      <c r="VSW88" s="201"/>
      <c r="VSX88" s="202"/>
      <c r="VSY88" s="203"/>
      <c r="VSZ88" s="198"/>
      <c r="VTA88" s="195"/>
      <c r="VTB88" s="196"/>
      <c r="VTC88" s="197"/>
      <c r="VTD88" s="198"/>
      <c r="VTE88" s="198"/>
      <c r="VTF88" s="197"/>
      <c r="VTG88" s="197"/>
      <c r="VTH88" s="199"/>
      <c r="VTI88" s="200"/>
      <c r="VTJ88" s="201"/>
      <c r="VTK88" s="202"/>
      <c r="VTL88" s="203"/>
      <c r="VTM88" s="198"/>
      <c r="VTN88" s="195"/>
      <c r="VTO88" s="196"/>
      <c r="VTP88" s="197"/>
      <c r="VTQ88" s="198"/>
      <c r="VTR88" s="198"/>
      <c r="VTS88" s="197"/>
      <c r="VTT88" s="197"/>
      <c r="VTU88" s="199"/>
      <c r="VTV88" s="200"/>
      <c r="VTW88" s="201"/>
      <c r="VTX88" s="202"/>
      <c r="VTY88" s="203"/>
      <c r="VTZ88" s="198"/>
      <c r="VUA88" s="195"/>
      <c r="VUB88" s="196"/>
      <c r="VUC88" s="197"/>
      <c r="VUD88" s="198"/>
      <c r="VUE88" s="198"/>
      <c r="VUF88" s="197"/>
      <c r="VUG88" s="197"/>
      <c r="VUH88" s="199"/>
      <c r="VUI88" s="200"/>
      <c r="VUJ88" s="201"/>
      <c r="VUK88" s="202"/>
      <c r="VUL88" s="203"/>
      <c r="VUM88" s="198"/>
      <c r="VUN88" s="195"/>
      <c r="VUO88" s="196"/>
      <c r="VUP88" s="197"/>
      <c r="VUQ88" s="198"/>
      <c r="VUR88" s="198"/>
      <c r="VUS88" s="197"/>
      <c r="VUT88" s="197"/>
      <c r="VUU88" s="199"/>
      <c r="VUV88" s="200"/>
      <c r="VUW88" s="201"/>
      <c r="VUX88" s="202"/>
      <c r="VUY88" s="203"/>
      <c r="VUZ88" s="198"/>
      <c r="VVA88" s="195"/>
      <c r="VVB88" s="196"/>
      <c r="VVC88" s="197"/>
      <c r="VVD88" s="198"/>
      <c r="VVE88" s="198"/>
      <c r="VVF88" s="197"/>
      <c r="VVG88" s="197"/>
      <c r="VVH88" s="199"/>
      <c r="VVI88" s="200"/>
      <c r="VVJ88" s="201"/>
      <c r="VVK88" s="202"/>
      <c r="VVL88" s="203"/>
      <c r="VVM88" s="198"/>
      <c r="VVN88" s="195"/>
      <c r="VVO88" s="196"/>
      <c r="VVP88" s="197"/>
      <c r="VVQ88" s="198"/>
      <c r="VVR88" s="198"/>
      <c r="VVS88" s="197"/>
      <c r="VVT88" s="197"/>
      <c r="VVU88" s="199"/>
      <c r="VVV88" s="200"/>
      <c r="VVW88" s="201"/>
      <c r="VVX88" s="202"/>
      <c r="VVY88" s="203"/>
      <c r="VVZ88" s="198"/>
      <c r="VWA88" s="195"/>
      <c r="VWB88" s="196"/>
      <c r="VWC88" s="197"/>
      <c r="VWD88" s="198"/>
      <c r="VWE88" s="198"/>
      <c r="VWF88" s="197"/>
      <c r="VWG88" s="197"/>
      <c r="VWH88" s="199"/>
      <c r="VWI88" s="200"/>
      <c r="VWJ88" s="201"/>
      <c r="VWK88" s="202"/>
      <c r="VWL88" s="203"/>
      <c r="VWM88" s="198"/>
      <c r="VWN88" s="195"/>
      <c r="VWO88" s="196"/>
      <c r="VWP88" s="197"/>
      <c r="VWQ88" s="198"/>
      <c r="VWR88" s="198"/>
      <c r="VWS88" s="197"/>
      <c r="VWT88" s="197"/>
      <c r="VWU88" s="199"/>
      <c r="VWV88" s="200"/>
      <c r="VWW88" s="201"/>
      <c r="VWX88" s="202"/>
      <c r="VWY88" s="203"/>
      <c r="VWZ88" s="198"/>
      <c r="VXA88" s="195"/>
      <c r="VXB88" s="196"/>
      <c r="VXC88" s="197"/>
      <c r="VXD88" s="198"/>
      <c r="VXE88" s="198"/>
      <c r="VXF88" s="197"/>
      <c r="VXG88" s="197"/>
      <c r="VXH88" s="199"/>
      <c r="VXI88" s="200"/>
      <c r="VXJ88" s="201"/>
      <c r="VXK88" s="202"/>
      <c r="VXL88" s="203"/>
      <c r="VXM88" s="198"/>
      <c r="VXN88" s="195"/>
      <c r="VXO88" s="196"/>
      <c r="VXP88" s="197"/>
      <c r="VXQ88" s="198"/>
      <c r="VXR88" s="198"/>
      <c r="VXS88" s="197"/>
      <c r="VXT88" s="197"/>
      <c r="VXU88" s="199"/>
      <c r="VXV88" s="200"/>
      <c r="VXW88" s="201"/>
      <c r="VXX88" s="202"/>
      <c r="VXY88" s="203"/>
      <c r="VXZ88" s="198"/>
      <c r="VYA88" s="195"/>
      <c r="VYB88" s="196"/>
      <c r="VYC88" s="197"/>
      <c r="VYD88" s="198"/>
      <c r="VYE88" s="198"/>
      <c r="VYF88" s="197"/>
      <c r="VYG88" s="197"/>
      <c r="VYH88" s="199"/>
      <c r="VYI88" s="200"/>
      <c r="VYJ88" s="201"/>
      <c r="VYK88" s="202"/>
      <c r="VYL88" s="203"/>
      <c r="VYM88" s="198"/>
      <c r="VYN88" s="195"/>
      <c r="VYO88" s="196"/>
      <c r="VYP88" s="197"/>
      <c r="VYQ88" s="198"/>
      <c r="VYR88" s="198"/>
      <c r="VYS88" s="197"/>
      <c r="VYT88" s="197"/>
      <c r="VYU88" s="199"/>
      <c r="VYV88" s="200"/>
      <c r="VYW88" s="201"/>
      <c r="VYX88" s="202"/>
      <c r="VYY88" s="203"/>
      <c r="VYZ88" s="198"/>
      <c r="VZA88" s="195"/>
      <c r="VZB88" s="196"/>
      <c r="VZC88" s="197"/>
      <c r="VZD88" s="198"/>
      <c r="VZE88" s="198"/>
      <c r="VZF88" s="197"/>
      <c r="VZG88" s="197"/>
      <c r="VZH88" s="199"/>
      <c r="VZI88" s="200"/>
      <c r="VZJ88" s="201"/>
      <c r="VZK88" s="202"/>
      <c r="VZL88" s="203"/>
      <c r="VZM88" s="198"/>
      <c r="VZN88" s="195"/>
      <c r="VZO88" s="196"/>
      <c r="VZP88" s="197"/>
      <c r="VZQ88" s="198"/>
      <c r="VZR88" s="198"/>
      <c r="VZS88" s="197"/>
      <c r="VZT88" s="197"/>
      <c r="VZU88" s="199"/>
      <c r="VZV88" s="200"/>
      <c r="VZW88" s="201"/>
      <c r="VZX88" s="202"/>
      <c r="VZY88" s="203"/>
      <c r="VZZ88" s="198"/>
      <c r="WAA88" s="195"/>
      <c r="WAB88" s="196"/>
      <c r="WAC88" s="197"/>
      <c r="WAD88" s="198"/>
      <c r="WAE88" s="198"/>
      <c r="WAF88" s="197"/>
      <c r="WAG88" s="197"/>
      <c r="WAH88" s="199"/>
      <c r="WAI88" s="200"/>
      <c r="WAJ88" s="201"/>
      <c r="WAK88" s="202"/>
      <c r="WAL88" s="203"/>
      <c r="WAM88" s="198"/>
      <c r="WAN88" s="195"/>
      <c r="WAO88" s="196"/>
      <c r="WAP88" s="197"/>
      <c r="WAQ88" s="198"/>
      <c r="WAR88" s="198"/>
      <c r="WAS88" s="197"/>
      <c r="WAT88" s="197"/>
      <c r="WAU88" s="199"/>
      <c r="WAV88" s="200"/>
      <c r="WAW88" s="201"/>
      <c r="WAX88" s="202"/>
      <c r="WAY88" s="203"/>
      <c r="WAZ88" s="198"/>
      <c r="WBA88" s="195"/>
      <c r="WBB88" s="196"/>
      <c r="WBC88" s="197"/>
      <c r="WBD88" s="198"/>
      <c r="WBE88" s="198"/>
      <c r="WBF88" s="197"/>
      <c r="WBG88" s="197"/>
      <c r="WBH88" s="199"/>
      <c r="WBI88" s="200"/>
      <c r="WBJ88" s="201"/>
      <c r="WBK88" s="202"/>
      <c r="WBL88" s="203"/>
      <c r="WBM88" s="198"/>
      <c r="WBN88" s="195"/>
      <c r="WBO88" s="196"/>
      <c r="WBP88" s="197"/>
      <c r="WBQ88" s="198"/>
      <c r="WBR88" s="198"/>
      <c r="WBS88" s="197"/>
      <c r="WBT88" s="197"/>
      <c r="WBU88" s="199"/>
      <c r="WBV88" s="200"/>
      <c r="WBW88" s="201"/>
      <c r="WBX88" s="202"/>
      <c r="WBY88" s="203"/>
      <c r="WBZ88" s="198"/>
      <c r="WCA88" s="195"/>
      <c r="WCB88" s="196"/>
      <c r="WCC88" s="197"/>
      <c r="WCD88" s="198"/>
      <c r="WCE88" s="198"/>
      <c r="WCF88" s="197"/>
      <c r="WCG88" s="197"/>
      <c r="WCH88" s="199"/>
      <c r="WCI88" s="200"/>
      <c r="WCJ88" s="201"/>
      <c r="WCK88" s="202"/>
      <c r="WCL88" s="203"/>
      <c r="WCM88" s="198"/>
      <c r="WCN88" s="195"/>
      <c r="WCO88" s="196"/>
      <c r="WCP88" s="197"/>
      <c r="WCQ88" s="198"/>
      <c r="WCR88" s="198"/>
      <c r="WCS88" s="197"/>
      <c r="WCT88" s="197"/>
      <c r="WCU88" s="199"/>
      <c r="WCV88" s="200"/>
      <c r="WCW88" s="201"/>
      <c r="WCX88" s="202"/>
      <c r="WCY88" s="203"/>
      <c r="WCZ88" s="198"/>
      <c r="WDA88" s="195"/>
      <c r="WDB88" s="196"/>
      <c r="WDC88" s="197"/>
      <c r="WDD88" s="198"/>
      <c r="WDE88" s="198"/>
      <c r="WDF88" s="197"/>
      <c r="WDG88" s="197"/>
      <c r="WDH88" s="199"/>
      <c r="WDI88" s="200"/>
      <c r="WDJ88" s="201"/>
      <c r="WDK88" s="202"/>
      <c r="WDL88" s="203"/>
      <c r="WDM88" s="198"/>
      <c r="WDN88" s="195"/>
      <c r="WDO88" s="196"/>
      <c r="WDP88" s="197"/>
      <c r="WDQ88" s="198"/>
      <c r="WDR88" s="198"/>
      <c r="WDS88" s="197"/>
      <c r="WDT88" s="197"/>
      <c r="WDU88" s="199"/>
      <c r="WDV88" s="200"/>
      <c r="WDW88" s="201"/>
      <c r="WDX88" s="202"/>
      <c r="WDY88" s="203"/>
      <c r="WDZ88" s="198"/>
      <c r="WEA88" s="195"/>
      <c r="WEB88" s="196"/>
      <c r="WEC88" s="197"/>
      <c r="WED88" s="198"/>
      <c r="WEE88" s="198"/>
      <c r="WEF88" s="197"/>
      <c r="WEG88" s="197"/>
      <c r="WEH88" s="199"/>
      <c r="WEI88" s="200"/>
      <c r="WEJ88" s="201"/>
      <c r="WEK88" s="202"/>
      <c r="WEL88" s="203"/>
      <c r="WEM88" s="198"/>
      <c r="WEN88" s="195"/>
      <c r="WEO88" s="196"/>
      <c r="WEP88" s="197"/>
      <c r="WEQ88" s="198"/>
      <c r="WER88" s="198"/>
      <c r="WES88" s="197"/>
      <c r="WET88" s="197"/>
      <c r="WEU88" s="199"/>
      <c r="WEV88" s="200"/>
      <c r="WEW88" s="201"/>
      <c r="WEX88" s="202"/>
      <c r="WEY88" s="203"/>
      <c r="WEZ88" s="198"/>
      <c r="WFA88" s="195"/>
      <c r="WFB88" s="196"/>
      <c r="WFC88" s="197"/>
      <c r="WFD88" s="198"/>
      <c r="WFE88" s="198"/>
      <c r="WFF88" s="197"/>
      <c r="WFG88" s="197"/>
      <c r="WFH88" s="199"/>
      <c r="WFI88" s="200"/>
      <c r="WFJ88" s="201"/>
      <c r="WFK88" s="202"/>
      <c r="WFL88" s="203"/>
      <c r="WFM88" s="198"/>
      <c r="WFN88" s="195"/>
      <c r="WFO88" s="196"/>
      <c r="WFP88" s="197"/>
      <c r="WFQ88" s="198"/>
      <c r="WFR88" s="198"/>
      <c r="WFS88" s="197"/>
      <c r="WFT88" s="197"/>
      <c r="WFU88" s="199"/>
      <c r="WFV88" s="200"/>
      <c r="WFW88" s="201"/>
      <c r="WFX88" s="202"/>
      <c r="WFY88" s="203"/>
      <c r="WFZ88" s="198"/>
      <c r="WGA88" s="195"/>
      <c r="WGB88" s="196"/>
      <c r="WGC88" s="197"/>
      <c r="WGD88" s="198"/>
      <c r="WGE88" s="198"/>
      <c r="WGF88" s="197"/>
      <c r="WGG88" s="197"/>
      <c r="WGH88" s="199"/>
      <c r="WGI88" s="200"/>
      <c r="WGJ88" s="201"/>
      <c r="WGK88" s="202"/>
      <c r="WGL88" s="203"/>
      <c r="WGM88" s="198"/>
      <c r="WGN88" s="195"/>
      <c r="WGO88" s="196"/>
      <c r="WGP88" s="197"/>
      <c r="WGQ88" s="198"/>
      <c r="WGR88" s="198"/>
      <c r="WGS88" s="197"/>
      <c r="WGT88" s="197"/>
      <c r="WGU88" s="199"/>
      <c r="WGV88" s="200"/>
      <c r="WGW88" s="201"/>
      <c r="WGX88" s="202"/>
      <c r="WGY88" s="203"/>
      <c r="WGZ88" s="198"/>
      <c r="WHA88" s="195"/>
      <c r="WHB88" s="196"/>
      <c r="WHC88" s="197"/>
      <c r="WHD88" s="198"/>
      <c r="WHE88" s="198"/>
      <c r="WHF88" s="197"/>
      <c r="WHG88" s="197"/>
      <c r="WHH88" s="199"/>
      <c r="WHI88" s="200"/>
      <c r="WHJ88" s="201"/>
      <c r="WHK88" s="202"/>
      <c r="WHL88" s="203"/>
      <c r="WHM88" s="198"/>
      <c r="WHN88" s="195"/>
      <c r="WHO88" s="196"/>
      <c r="WHP88" s="197"/>
      <c r="WHQ88" s="198"/>
      <c r="WHR88" s="198"/>
      <c r="WHS88" s="197"/>
      <c r="WHT88" s="197"/>
      <c r="WHU88" s="199"/>
      <c r="WHV88" s="200"/>
      <c r="WHW88" s="201"/>
      <c r="WHX88" s="202"/>
      <c r="WHY88" s="203"/>
      <c r="WHZ88" s="198"/>
      <c r="WIA88" s="195"/>
      <c r="WIB88" s="196"/>
      <c r="WIC88" s="197"/>
      <c r="WID88" s="198"/>
      <c r="WIE88" s="198"/>
      <c r="WIF88" s="197"/>
      <c r="WIG88" s="197"/>
      <c r="WIH88" s="199"/>
      <c r="WII88" s="200"/>
      <c r="WIJ88" s="201"/>
      <c r="WIK88" s="202"/>
      <c r="WIL88" s="203"/>
      <c r="WIM88" s="198"/>
      <c r="WIN88" s="195"/>
      <c r="WIO88" s="196"/>
      <c r="WIP88" s="197"/>
      <c r="WIQ88" s="198"/>
      <c r="WIR88" s="198"/>
      <c r="WIS88" s="197"/>
      <c r="WIT88" s="197"/>
      <c r="WIU88" s="199"/>
      <c r="WIV88" s="200"/>
      <c r="WIW88" s="201"/>
      <c r="WIX88" s="202"/>
      <c r="WIY88" s="203"/>
      <c r="WIZ88" s="198"/>
      <c r="WJA88" s="195"/>
      <c r="WJB88" s="196"/>
      <c r="WJC88" s="197"/>
      <c r="WJD88" s="198"/>
      <c r="WJE88" s="198"/>
      <c r="WJF88" s="197"/>
      <c r="WJG88" s="197"/>
      <c r="WJH88" s="199"/>
      <c r="WJI88" s="200"/>
      <c r="WJJ88" s="201"/>
      <c r="WJK88" s="202"/>
      <c r="WJL88" s="203"/>
      <c r="WJM88" s="198"/>
      <c r="WJN88" s="195"/>
      <c r="WJO88" s="196"/>
      <c r="WJP88" s="197"/>
      <c r="WJQ88" s="198"/>
      <c r="WJR88" s="198"/>
      <c r="WJS88" s="197"/>
      <c r="WJT88" s="197"/>
      <c r="WJU88" s="199"/>
      <c r="WJV88" s="200"/>
      <c r="WJW88" s="201"/>
      <c r="WJX88" s="202"/>
      <c r="WJY88" s="203"/>
      <c r="WJZ88" s="198"/>
      <c r="WKA88" s="195"/>
      <c r="WKB88" s="196"/>
      <c r="WKC88" s="197"/>
      <c r="WKD88" s="198"/>
      <c r="WKE88" s="198"/>
      <c r="WKF88" s="197"/>
      <c r="WKG88" s="197"/>
      <c r="WKH88" s="199"/>
      <c r="WKI88" s="200"/>
      <c r="WKJ88" s="201"/>
      <c r="WKK88" s="202"/>
      <c r="WKL88" s="203"/>
      <c r="WKM88" s="198"/>
      <c r="WKN88" s="195"/>
      <c r="WKO88" s="196"/>
      <c r="WKP88" s="197"/>
      <c r="WKQ88" s="198"/>
      <c r="WKR88" s="198"/>
      <c r="WKS88" s="197"/>
      <c r="WKT88" s="197"/>
      <c r="WKU88" s="199"/>
      <c r="WKV88" s="200"/>
      <c r="WKW88" s="201"/>
      <c r="WKX88" s="202"/>
      <c r="WKY88" s="203"/>
      <c r="WKZ88" s="198"/>
      <c r="WLA88" s="195"/>
      <c r="WLB88" s="196"/>
      <c r="WLC88" s="197"/>
      <c r="WLD88" s="198"/>
      <c r="WLE88" s="198"/>
      <c r="WLF88" s="197"/>
      <c r="WLG88" s="197"/>
      <c r="WLH88" s="199"/>
      <c r="WLI88" s="200"/>
      <c r="WLJ88" s="201"/>
      <c r="WLK88" s="202"/>
      <c r="WLL88" s="203"/>
      <c r="WLM88" s="198"/>
      <c r="WLN88" s="195"/>
      <c r="WLO88" s="196"/>
      <c r="WLP88" s="197"/>
      <c r="WLQ88" s="198"/>
      <c r="WLR88" s="198"/>
      <c r="WLS88" s="197"/>
      <c r="WLT88" s="197"/>
      <c r="WLU88" s="199"/>
      <c r="WLV88" s="200"/>
      <c r="WLW88" s="201"/>
      <c r="WLX88" s="202"/>
      <c r="WLY88" s="203"/>
      <c r="WLZ88" s="198"/>
      <c r="WMA88" s="195"/>
      <c r="WMB88" s="196"/>
      <c r="WMC88" s="197"/>
      <c r="WMD88" s="198"/>
      <c r="WME88" s="198"/>
      <c r="WMF88" s="197"/>
      <c r="WMG88" s="197"/>
      <c r="WMH88" s="199"/>
      <c r="WMI88" s="200"/>
      <c r="WMJ88" s="201"/>
      <c r="WMK88" s="202"/>
      <c r="WML88" s="203"/>
      <c r="WMM88" s="198"/>
      <c r="WMN88" s="195"/>
      <c r="WMO88" s="196"/>
      <c r="WMP88" s="197"/>
      <c r="WMQ88" s="198"/>
      <c r="WMR88" s="198"/>
      <c r="WMS88" s="197"/>
      <c r="WMT88" s="197"/>
      <c r="WMU88" s="199"/>
      <c r="WMV88" s="200"/>
      <c r="WMW88" s="201"/>
      <c r="WMX88" s="202"/>
      <c r="WMY88" s="203"/>
      <c r="WMZ88" s="198"/>
      <c r="WNA88" s="195"/>
      <c r="WNB88" s="196"/>
      <c r="WNC88" s="197"/>
      <c r="WND88" s="198"/>
      <c r="WNE88" s="198"/>
      <c r="WNF88" s="197"/>
      <c r="WNG88" s="197"/>
      <c r="WNH88" s="199"/>
      <c r="WNI88" s="200"/>
      <c r="WNJ88" s="201"/>
      <c r="WNK88" s="202"/>
      <c r="WNL88" s="203"/>
      <c r="WNM88" s="198"/>
      <c r="WNN88" s="195"/>
      <c r="WNO88" s="196"/>
      <c r="WNP88" s="197"/>
      <c r="WNQ88" s="198"/>
      <c r="WNR88" s="198"/>
      <c r="WNS88" s="197"/>
      <c r="WNT88" s="197"/>
      <c r="WNU88" s="199"/>
      <c r="WNV88" s="200"/>
      <c r="WNW88" s="201"/>
      <c r="WNX88" s="202"/>
      <c r="WNY88" s="203"/>
      <c r="WNZ88" s="198"/>
      <c r="WOA88" s="195"/>
      <c r="WOB88" s="196"/>
      <c r="WOC88" s="197"/>
      <c r="WOD88" s="198"/>
      <c r="WOE88" s="198"/>
      <c r="WOF88" s="197"/>
      <c r="WOG88" s="197"/>
      <c r="WOH88" s="199"/>
      <c r="WOI88" s="200"/>
      <c r="WOJ88" s="201"/>
      <c r="WOK88" s="202"/>
      <c r="WOL88" s="203"/>
      <c r="WOM88" s="198"/>
      <c r="WON88" s="195"/>
      <c r="WOO88" s="196"/>
      <c r="WOP88" s="197"/>
      <c r="WOQ88" s="198"/>
      <c r="WOR88" s="198"/>
      <c r="WOS88" s="197"/>
      <c r="WOT88" s="197"/>
      <c r="WOU88" s="199"/>
      <c r="WOV88" s="200"/>
      <c r="WOW88" s="201"/>
      <c r="WOX88" s="202"/>
      <c r="WOY88" s="203"/>
      <c r="WOZ88" s="198"/>
      <c r="WPA88" s="195"/>
      <c r="WPB88" s="196"/>
      <c r="WPC88" s="197"/>
      <c r="WPD88" s="198"/>
      <c r="WPE88" s="198"/>
      <c r="WPF88" s="197"/>
      <c r="WPG88" s="197"/>
      <c r="WPH88" s="199"/>
      <c r="WPI88" s="200"/>
      <c r="WPJ88" s="201"/>
      <c r="WPK88" s="202"/>
      <c r="WPL88" s="203"/>
      <c r="WPM88" s="198"/>
      <c r="WPN88" s="195"/>
      <c r="WPO88" s="196"/>
      <c r="WPP88" s="197"/>
      <c r="WPQ88" s="198"/>
      <c r="WPR88" s="198"/>
      <c r="WPS88" s="197"/>
      <c r="WPT88" s="197"/>
      <c r="WPU88" s="199"/>
      <c r="WPV88" s="200"/>
      <c r="WPW88" s="201"/>
      <c r="WPX88" s="202"/>
      <c r="WPY88" s="203"/>
      <c r="WPZ88" s="198"/>
      <c r="WQA88" s="195"/>
      <c r="WQB88" s="196"/>
      <c r="WQC88" s="197"/>
      <c r="WQD88" s="198"/>
      <c r="WQE88" s="198"/>
      <c r="WQF88" s="197"/>
      <c r="WQG88" s="197"/>
      <c r="WQH88" s="199"/>
      <c r="WQI88" s="200"/>
      <c r="WQJ88" s="201"/>
      <c r="WQK88" s="202"/>
      <c r="WQL88" s="203"/>
      <c r="WQM88" s="198"/>
      <c r="WQN88" s="195"/>
      <c r="WQO88" s="196"/>
      <c r="WQP88" s="197"/>
      <c r="WQQ88" s="198"/>
      <c r="WQR88" s="198"/>
      <c r="WQS88" s="197"/>
      <c r="WQT88" s="197"/>
      <c r="WQU88" s="199"/>
      <c r="WQV88" s="200"/>
      <c r="WQW88" s="201"/>
      <c r="WQX88" s="202"/>
      <c r="WQY88" s="203"/>
      <c r="WQZ88" s="198"/>
      <c r="WRA88" s="195"/>
      <c r="WRB88" s="196"/>
      <c r="WRC88" s="197"/>
      <c r="WRD88" s="198"/>
      <c r="WRE88" s="198"/>
      <c r="WRF88" s="197"/>
      <c r="WRG88" s="197"/>
      <c r="WRH88" s="199"/>
      <c r="WRI88" s="200"/>
      <c r="WRJ88" s="201"/>
      <c r="WRK88" s="202"/>
      <c r="WRL88" s="203"/>
      <c r="WRM88" s="198"/>
      <c r="WRN88" s="195"/>
      <c r="WRO88" s="196"/>
      <c r="WRP88" s="197"/>
      <c r="WRQ88" s="198"/>
      <c r="WRR88" s="198"/>
      <c r="WRS88" s="197"/>
      <c r="WRT88" s="197"/>
      <c r="WRU88" s="199"/>
      <c r="WRV88" s="200"/>
      <c r="WRW88" s="201"/>
      <c r="WRX88" s="202"/>
      <c r="WRY88" s="203"/>
      <c r="WRZ88" s="198"/>
      <c r="WSA88" s="195"/>
      <c r="WSB88" s="196"/>
      <c r="WSC88" s="197"/>
      <c r="WSD88" s="198"/>
      <c r="WSE88" s="198"/>
      <c r="WSF88" s="197"/>
      <c r="WSG88" s="197"/>
      <c r="WSH88" s="199"/>
      <c r="WSI88" s="200"/>
      <c r="WSJ88" s="201"/>
      <c r="WSK88" s="202"/>
      <c r="WSL88" s="203"/>
      <c r="WSM88" s="198"/>
      <c r="WSN88" s="195"/>
      <c r="WSO88" s="196"/>
      <c r="WSP88" s="197"/>
      <c r="WSQ88" s="198"/>
      <c r="WSR88" s="198"/>
      <c r="WSS88" s="197"/>
      <c r="WST88" s="197"/>
      <c r="WSU88" s="199"/>
      <c r="WSV88" s="200"/>
      <c r="WSW88" s="201"/>
      <c r="WSX88" s="202"/>
      <c r="WSY88" s="203"/>
      <c r="WSZ88" s="198"/>
      <c r="WTA88" s="195"/>
      <c r="WTB88" s="196"/>
      <c r="WTC88" s="197"/>
      <c r="WTD88" s="198"/>
      <c r="WTE88" s="198"/>
      <c r="WTF88" s="197"/>
      <c r="WTG88" s="197"/>
      <c r="WTH88" s="199"/>
      <c r="WTI88" s="200"/>
      <c r="WTJ88" s="201"/>
      <c r="WTK88" s="202"/>
      <c r="WTL88" s="203"/>
      <c r="WTM88" s="198"/>
      <c r="WTN88" s="195"/>
      <c r="WTO88" s="196"/>
      <c r="WTP88" s="197"/>
      <c r="WTQ88" s="198"/>
      <c r="WTR88" s="198"/>
      <c r="WTS88" s="197"/>
      <c r="WTT88" s="197"/>
      <c r="WTU88" s="199"/>
      <c r="WTV88" s="200"/>
      <c r="WTW88" s="201"/>
      <c r="WTX88" s="202"/>
      <c r="WTY88" s="203"/>
      <c r="WTZ88" s="198"/>
      <c r="WUA88" s="195"/>
      <c r="WUB88" s="196"/>
      <c r="WUC88" s="197"/>
      <c r="WUD88" s="198"/>
      <c r="WUE88" s="198"/>
      <c r="WUF88" s="197"/>
      <c r="WUG88" s="197"/>
      <c r="WUH88" s="199"/>
      <c r="WUI88" s="200"/>
      <c r="WUJ88" s="201"/>
      <c r="WUK88" s="202"/>
      <c r="WUL88" s="203"/>
      <c r="WUM88" s="198"/>
      <c r="WUN88" s="195"/>
      <c r="WUO88" s="196"/>
      <c r="WUP88" s="197"/>
      <c r="WUQ88" s="198"/>
      <c r="WUR88" s="198"/>
      <c r="WUS88" s="197"/>
      <c r="WUT88" s="197"/>
      <c r="WUU88" s="199"/>
      <c r="WUV88" s="200"/>
      <c r="WUW88" s="201"/>
      <c r="WUX88" s="202"/>
      <c r="WUY88" s="203"/>
      <c r="WUZ88" s="198"/>
      <c r="WVA88" s="195"/>
      <c r="WVB88" s="196"/>
      <c r="WVC88" s="197"/>
      <c r="WVD88" s="198"/>
      <c r="WVE88" s="198"/>
      <c r="WVF88" s="197"/>
      <c r="WVG88" s="197"/>
      <c r="WVH88" s="199"/>
      <c r="WVI88" s="200"/>
      <c r="WVJ88" s="201"/>
      <c r="WVK88" s="202"/>
      <c r="WVL88" s="203"/>
      <c r="WVM88" s="198"/>
      <c r="WVN88" s="195"/>
      <c r="WVO88" s="196"/>
      <c r="WVP88" s="197"/>
      <c r="WVQ88" s="198"/>
      <c r="WVR88" s="198"/>
      <c r="WVS88" s="197"/>
      <c r="WVT88" s="197"/>
      <c r="WVU88" s="199"/>
      <c r="WVV88" s="200"/>
      <c r="WVW88" s="201"/>
      <c r="WVX88" s="202"/>
      <c r="WVY88" s="203"/>
      <c r="WVZ88" s="198"/>
      <c r="WWA88" s="195"/>
      <c r="WWB88" s="196"/>
      <c r="WWC88" s="197"/>
      <c r="WWD88" s="198"/>
      <c r="WWE88" s="198"/>
      <c r="WWF88" s="197"/>
      <c r="WWG88" s="197"/>
      <c r="WWH88" s="199"/>
      <c r="WWI88" s="200"/>
      <c r="WWJ88" s="201"/>
      <c r="WWK88" s="202"/>
      <c r="WWL88" s="203"/>
      <c r="WWM88" s="198"/>
      <c r="WWN88" s="195"/>
      <c r="WWO88" s="196"/>
      <c r="WWP88" s="197"/>
      <c r="WWQ88" s="198"/>
      <c r="WWR88" s="198"/>
      <c r="WWS88" s="197"/>
      <c r="WWT88" s="197"/>
      <c r="WWU88" s="199"/>
      <c r="WWV88" s="200"/>
      <c r="WWW88" s="201"/>
      <c r="WWX88" s="202"/>
      <c r="WWY88" s="203"/>
      <c r="WWZ88" s="198"/>
      <c r="WXA88" s="195"/>
      <c r="WXB88" s="196"/>
      <c r="WXC88" s="197"/>
      <c r="WXD88" s="198"/>
      <c r="WXE88" s="198"/>
      <c r="WXF88" s="197"/>
      <c r="WXG88" s="197"/>
      <c r="WXH88" s="199"/>
      <c r="WXI88" s="200"/>
      <c r="WXJ88" s="201"/>
      <c r="WXK88" s="202"/>
      <c r="WXL88" s="203"/>
      <c r="WXM88" s="198"/>
      <c r="WXN88" s="195"/>
      <c r="WXO88" s="196"/>
      <c r="WXP88" s="197"/>
      <c r="WXQ88" s="198"/>
      <c r="WXR88" s="198"/>
      <c r="WXS88" s="197"/>
      <c r="WXT88" s="197"/>
      <c r="WXU88" s="199"/>
      <c r="WXV88" s="200"/>
      <c r="WXW88" s="201"/>
      <c r="WXX88" s="202"/>
      <c r="WXY88" s="203"/>
      <c r="WXZ88" s="198"/>
      <c r="WYA88" s="195"/>
      <c r="WYB88" s="196"/>
      <c r="WYC88" s="197"/>
      <c r="WYD88" s="198"/>
      <c r="WYE88" s="198"/>
      <c r="WYF88" s="197"/>
      <c r="WYG88" s="197"/>
      <c r="WYH88" s="199"/>
      <c r="WYI88" s="200"/>
      <c r="WYJ88" s="201"/>
      <c r="WYK88" s="202"/>
      <c r="WYL88" s="203"/>
      <c r="WYM88" s="198"/>
      <c r="WYN88" s="195"/>
      <c r="WYO88" s="196"/>
      <c r="WYP88" s="197"/>
      <c r="WYQ88" s="198"/>
      <c r="WYR88" s="198"/>
      <c r="WYS88" s="197"/>
      <c r="WYT88" s="197"/>
      <c r="WYU88" s="199"/>
      <c r="WYV88" s="200"/>
      <c r="WYW88" s="201"/>
      <c r="WYX88" s="202"/>
      <c r="WYY88" s="203"/>
      <c r="WYZ88" s="198"/>
      <c r="WZA88" s="195"/>
      <c r="WZB88" s="196"/>
      <c r="WZC88" s="197"/>
      <c r="WZD88" s="198"/>
      <c r="WZE88" s="198"/>
      <c r="WZF88" s="197"/>
      <c r="WZG88" s="197"/>
      <c r="WZH88" s="199"/>
      <c r="WZI88" s="200"/>
      <c r="WZJ88" s="201"/>
      <c r="WZK88" s="202"/>
      <c r="WZL88" s="203"/>
      <c r="WZM88" s="198"/>
      <c r="WZN88" s="195"/>
      <c r="WZO88" s="196"/>
      <c r="WZP88" s="197"/>
      <c r="WZQ88" s="198"/>
      <c r="WZR88" s="198"/>
      <c r="WZS88" s="197"/>
      <c r="WZT88" s="197"/>
      <c r="WZU88" s="199"/>
      <c r="WZV88" s="200"/>
      <c r="WZW88" s="201"/>
      <c r="WZX88" s="202"/>
      <c r="WZY88" s="203"/>
      <c r="WZZ88" s="198"/>
      <c r="XAA88" s="195"/>
      <c r="XAB88" s="196"/>
      <c r="XAC88" s="197"/>
      <c r="XAD88" s="198"/>
      <c r="XAE88" s="198"/>
      <c r="XAF88" s="197"/>
      <c r="XAG88" s="197"/>
      <c r="XAH88" s="199"/>
      <c r="XAI88" s="200"/>
      <c r="XAJ88" s="201"/>
      <c r="XAK88" s="202"/>
      <c r="XAL88" s="203"/>
      <c r="XAM88" s="198"/>
      <c r="XAN88" s="195"/>
      <c r="XAO88" s="196"/>
      <c r="XAP88" s="197"/>
      <c r="XAQ88" s="198"/>
      <c r="XAR88" s="198"/>
      <c r="XAS88" s="197"/>
      <c r="XAT88" s="197"/>
      <c r="XAU88" s="199"/>
      <c r="XAV88" s="200"/>
      <c r="XAW88" s="201"/>
      <c r="XAX88" s="202"/>
      <c r="XAY88" s="203"/>
      <c r="XAZ88" s="198"/>
      <c r="XBA88" s="195"/>
      <c r="XBB88" s="196"/>
      <c r="XBC88" s="197"/>
      <c r="XBD88" s="198"/>
      <c r="XBE88" s="198"/>
      <c r="XBF88" s="197"/>
      <c r="XBG88" s="197"/>
      <c r="XBH88" s="199"/>
      <c r="XBI88" s="200"/>
      <c r="XBJ88" s="201"/>
      <c r="XBK88" s="202"/>
      <c r="XBL88" s="203"/>
      <c r="XBM88" s="198"/>
      <c r="XBN88" s="195"/>
      <c r="XBO88" s="196"/>
      <c r="XBP88" s="197"/>
      <c r="XBQ88" s="198"/>
      <c r="XBR88" s="198"/>
      <c r="XBS88" s="197"/>
      <c r="XBT88" s="197"/>
      <c r="XBU88" s="199"/>
      <c r="XBV88" s="200"/>
      <c r="XBW88" s="201"/>
      <c r="XBX88" s="202"/>
      <c r="XBY88" s="203"/>
      <c r="XBZ88" s="198"/>
      <c r="XCA88" s="195"/>
      <c r="XCB88" s="196"/>
      <c r="XCC88" s="197"/>
      <c r="XCD88" s="198"/>
      <c r="XCE88" s="198"/>
      <c r="XCF88" s="197"/>
      <c r="XCG88" s="197"/>
      <c r="XCH88" s="199"/>
      <c r="XCI88" s="200"/>
      <c r="XCJ88" s="201"/>
      <c r="XCK88" s="202"/>
      <c r="XCL88" s="203"/>
      <c r="XCM88" s="198"/>
      <c r="XCN88" s="195"/>
      <c r="XCO88" s="196"/>
      <c r="XCP88" s="197"/>
      <c r="XCQ88" s="198"/>
      <c r="XCR88" s="198"/>
      <c r="XCS88" s="197"/>
      <c r="XCT88" s="197"/>
      <c r="XCU88" s="199"/>
      <c r="XCV88" s="200"/>
      <c r="XCW88" s="201"/>
      <c r="XCX88" s="202"/>
      <c r="XCY88" s="203"/>
      <c r="XCZ88" s="198"/>
      <c r="XDA88" s="195"/>
      <c r="XDB88" s="196"/>
      <c r="XDC88" s="197"/>
      <c r="XDD88" s="198"/>
      <c r="XDE88" s="198"/>
      <c r="XDF88" s="197"/>
      <c r="XDG88" s="197"/>
      <c r="XDH88" s="199"/>
      <c r="XDI88" s="200"/>
      <c r="XDJ88" s="201"/>
      <c r="XDK88" s="202"/>
      <c r="XDL88" s="203"/>
      <c r="XDM88" s="198"/>
      <c r="XDN88" s="195"/>
      <c r="XDO88" s="196"/>
      <c r="XDP88" s="197"/>
      <c r="XDQ88" s="198"/>
      <c r="XDR88" s="198"/>
      <c r="XDS88" s="197"/>
      <c r="XDT88" s="197"/>
      <c r="XDU88" s="199"/>
      <c r="XDV88" s="200"/>
      <c r="XDW88" s="201"/>
      <c r="XDX88" s="202"/>
      <c r="XDY88" s="203"/>
      <c r="XDZ88" s="198"/>
      <c r="XEA88" s="195"/>
      <c r="XEB88" s="196"/>
      <c r="XEC88" s="197"/>
      <c r="XED88" s="198"/>
      <c r="XEE88" s="198"/>
      <c r="XEF88" s="197"/>
      <c r="XEG88" s="197"/>
      <c r="XEH88" s="199"/>
      <c r="XEI88" s="200"/>
      <c r="XEJ88" s="201"/>
      <c r="XEK88" s="202"/>
      <c r="XEL88" s="203"/>
      <c r="XEM88" s="198"/>
      <c r="XEN88" s="195"/>
      <c r="XEO88" s="196"/>
      <c r="XEP88" s="197"/>
      <c r="XEQ88" s="198"/>
      <c r="XER88" s="198"/>
      <c r="XES88" s="197"/>
      <c r="XET88" s="197"/>
      <c r="XEU88" s="199"/>
      <c r="XEV88" s="200"/>
      <c r="XEW88" s="201"/>
      <c r="XEX88" s="202"/>
      <c r="XEY88" s="203"/>
      <c r="XEZ88" s="198"/>
      <c r="XFA88" s="195"/>
      <c r="XFB88" s="196"/>
      <c r="XFC88" s="197"/>
      <c r="XFD88" s="198"/>
    </row>
    <row r="89" spans="1:16384">
      <c r="A89" s="427" t="s">
        <v>28</v>
      </c>
      <c r="B89" s="427"/>
      <c r="C89" s="427"/>
      <c r="D89" s="61"/>
      <c r="E89" s="59"/>
      <c r="F89" s="62"/>
      <c r="G89" s="59"/>
      <c r="H89" s="60"/>
      <c r="I89" s="60"/>
      <c r="J89" s="63"/>
      <c r="K89" s="64"/>
      <c r="L89" s="64"/>
      <c r="M89" s="54"/>
    </row>
    <row r="90" spans="1:16384">
      <c r="A90" s="65"/>
      <c r="B90" s="66"/>
      <c r="C90" s="66"/>
      <c r="D90" s="67"/>
      <c r="E90" s="68"/>
      <c r="F90" s="69"/>
      <c r="G90" s="68"/>
      <c r="H90" s="70"/>
      <c r="I90" s="70"/>
      <c r="J90" s="71"/>
      <c r="K90" s="72"/>
      <c r="L90" s="72"/>
      <c r="M90" s="73"/>
    </row>
    <row r="91" spans="1:16384">
      <c r="A91" s="412" t="s">
        <v>47</v>
      </c>
      <c r="B91" s="412"/>
      <c r="C91" s="412"/>
      <c r="D91" s="412"/>
      <c r="E91" s="412"/>
      <c r="F91" s="412"/>
      <c r="G91" s="412"/>
      <c r="H91" s="412"/>
      <c r="I91" s="412"/>
      <c r="J91" s="412"/>
      <c r="K91" s="412"/>
      <c r="L91" s="412"/>
      <c r="M91" s="412"/>
    </row>
    <row r="92" spans="1:16384">
      <c r="A92" s="413"/>
      <c r="B92" s="414"/>
      <c r="C92" s="414"/>
      <c r="D92" s="414"/>
      <c r="E92" s="414"/>
      <c r="F92" s="414"/>
      <c r="G92" s="414"/>
      <c r="H92" s="414"/>
      <c r="I92" s="414"/>
      <c r="J92" s="414"/>
      <c r="K92" s="414"/>
      <c r="L92" s="414"/>
      <c r="M92" s="415"/>
    </row>
    <row r="93" spans="1:16384" ht="15.75">
      <c r="A93" s="74"/>
      <c r="B93" s="15"/>
      <c r="C93" s="15"/>
      <c r="D93" s="74"/>
      <c r="E93" s="74"/>
      <c r="F93" s="75"/>
      <c r="G93" s="76"/>
      <c r="H93" s="77"/>
      <c r="I93" s="77"/>
      <c r="J93" s="78"/>
      <c r="K93" s="79"/>
      <c r="L93" s="79"/>
      <c r="M93" s="49"/>
    </row>
    <row r="94" spans="1:16384" s="93" customFormat="1" ht="15" customHeight="1">
      <c r="A94" s="416" t="s">
        <v>29</v>
      </c>
      <c r="B94" s="403" t="s">
        <v>30</v>
      </c>
      <c r="C94" s="403"/>
      <c r="D94" s="416" t="s">
        <v>31</v>
      </c>
      <c r="E94" s="416"/>
      <c r="F94" s="417" t="s">
        <v>32</v>
      </c>
      <c r="G94" s="417"/>
      <c r="H94" s="417"/>
      <c r="I94" s="417"/>
      <c r="J94" s="417"/>
      <c r="K94" s="417"/>
      <c r="L94" s="417"/>
      <c r="M94" s="418"/>
    </row>
    <row r="95" spans="1:16384" s="93" customFormat="1" ht="24" customHeight="1">
      <c r="A95" s="416"/>
      <c r="B95" s="403"/>
      <c r="C95" s="403"/>
      <c r="D95" s="94" t="s">
        <v>33</v>
      </c>
      <c r="E95" s="132" t="s">
        <v>34</v>
      </c>
      <c r="F95" s="131" t="s">
        <v>35</v>
      </c>
      <c r="G95" s="132" t="s">
        <v>36</v>
      </c>
      <c r="H95" s="95"/>
      <c r="I95" s="96"/>
      <c r="J95" s="132" t="s">
        <v>37</v>
      </c>
      <c r="K95" s="133" t="s">
        <v>38</v>
      </c>
      <c r="L95" s="419" t="s">
        <v>39</v>
      </c>
      <c r="M95" s="418"/>
    </row>
    <row r="96" spans="1:16384" s="93" customFormat="1" ht="13.5" customHeight="1">
      <c r="A96" s="131" t="s">
        <v>109</v>
      </c>
      <c r="B96" s="403" t="s">
        <v>649</v>
      </c>
      <c r="C96" s="403"/>
      <c r="D96" s="187" t="s">
        <v>546</v>
      </c>
      <c r="E96" s="188" t="s">
        <v>547</v>
      </c>
      <c r="F96" s="131">
        <v>67</v>
      </c>
      <c r="G96" s="131">
        <v>65</v>
      </c>
      <c r="H96" s="95"/>
      <c r="I96" s="96"/>
      <c r="J96" s="131">
        <v>2</v>
      </c>
      <c r="K96" s="94"/>
      <c r="L96" s="404"/>
      <c r="M96" s="405"/>
    </row>
    <row r="97" spans="1:13" ht="15.75">
      <c r="A97" s="74"/>
      <c r="B97" s="83"/>
      <c r="C97" s="75"/>
      <c r="D97" s="74"/>
      <c r="E97" s="74"/>
      <c r="F97" s="75"/>
      <c r="G97" s="77"/>
      <c r="H97" s="77"/>
      <c r="I97" s="49"/>
      <c r="J97" s="5"/>
      <c r="K97" s="5"/>
      <c r="L97" s="5"/>
      <c r="M97" s="49"/>
    </row>
    <row r="98" spans="1:13">
      <c r="A98" s="84"/>
      <c r="B98" s="406" t="s">
        <v>40</v>
      </c>
      <c r="C98" s="407"/>
      <c r="D98" s="407"/>
      <c r="E98" s="408"/>
      <c r="F98" s="85"/>
      <c r="G98" s="406" t="s">
        <v>41</v>
      </c>
      <c r="H98" s="407"/>
      <c r="I98" s="407"/>
      <c r="J98" s="408"/>
      <c r="K98" s="55"/>
      <c r="L98" s="55"/>
      <c r="M98" s="55"/>
    </row>
    <row r="99" spans="1:13">
      <c r="A99" s="84"/>
      <c r="B99" s="194"/>
      <c r="C99" s="192"/>
      <c r="D99" s="126"/>
      <c r="E99" s="127"/>
      <c r="F99" s="85"/>
      <c r="G99" s="86"/>
      <c r="H99" s="55"/>
      <c r="I99" s="55"/>
      <c r="J99" s="56"/>
      <c r="K99" s="55"/>
      <c r="L99" s="55"/>
      <c r="M99" s="54"/>
    </row>
    <row r="100" spans="1:13">
      <c r="A100" s="84"/>
      <c r="B100" s="194"/>
      <c r="C100" s="192"/>
      <c r="D100" s="192"/>
      <c r="E100" s="193"/>
      <c r="F100" s="85"/>
      <c r="G100" s="86"/>
      <c r="H100" s="55"/>
      <c r="I100" s="55"/>
      <c r="J100" s="56"/>
      <c r="K100" s="55"/>
      <c r="L100" s="55"/>
      <c r="M100" s="54"/>
    </row>
    <row r="101" spans="1:13">
      <c r="A101" s="84"/>
      <c r="B101" s="409" t="s">
        <v>42</v>
      </c>
      <c r="C101" s="410"/>
      <c r="D101" s="410"/>
      <c r="E101" s="411"/>
      <c r="F101" s="85"/>
      <c r="G101" s="409" t="s">
        <v>43</v>
      </c>
      <c r="H101" s="410"/>
      <c r="I101" s="410"/>
      <c r="J101" s="411"/>
      <c r="K101" s="55"/>
      <c r="L101" s="55"/>
      <c r="M101" s="55"/>
    </row>
  </sheetData>
  <sortState ref="B20:J84">
    <sortCondition ref="J20:J84"/>
  </sortState>
  <mergeCells count="26">
    <mergeCell ref="A8:M8"/>
    <mergeCell ref="A5:M5"/>
    <mergeCell ref="A1:M1"/>
    <mergeCell ref="A3:M3"/>
    <mergeCell ref="A4:M4"/>
    <mergeCell ref="A6:M6"/>
    <mergeCell ref="A7:M7"/>
    <mergeCell ref="A2:M2"/>
    <mergeCell ref="A9:M9"/>
    <mergeCell ref="A13:F13"/>
    <mergeCell ref="G13:M13"/>
    <mergeCell ref="A86:C86"/>
    <mergeCell ref="A89:C89"/>
    <mergeCell ref="A91:M91"/>
    <mergeCell ref="A92:M92"/>
    <mergeCell ref="A94:A95"/>
    <mergeCell ref="B94:C95"/>
    <mergeCell ref="D94:E94"/>
    <mergeCell ref="F94:M94"/>
    <mergeCell ref="L95:M95"/>
    <mergeCell ref="B96:C96"/>
    <mergeCell ref="L96:M96"/>
    <mergeCell ref="G98:J98"/>
    <mergeCell ref="G101:J101"/>
    <mergeCell ref="B98:E98"/>
    <mergeCell ref="B101:E101"/>
  </mergeCells>
  <pageMargins left="0.11811023622047245" right="0" top="0.35433070866141736" bottom="0.35433070866141736" header="0.31496062992125984" footer="0.31496062992125984"/>
  <pageSetup paperSize="9" orientation="portrait" r:id="rId1"/>
  <rowBreaks count="1" manualBreakCount="1">
    <brk id="52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M84"/>
  <sheetViews>
    <sheetView workbookViewId="0">
      <selection activeCell="M57" sqref="A1:M57"/>
    </sheetView>
  </sheetViews>
  <sheetFormatPr defaultRowHeight="15"/>
  <cols>
    <col min="1" max="1" width="4.5703125" style="50" customWidth="1"/>
    <col min="2" max="2" width="4.7109375" style="50" customWidth="1"/>
    <col min="3" max="3" width="15.7109375" style="50" customWidth="1"/>
    <col min="4" max="4" width="5.28515625" style="50" customWidth="1"/>
    <col min="5" max="5" width="4.28515625" style="50" customWidth="1"/>
    <col min="6" max="6" width="22" style="50" customWidth="1"/>
    <col min="7" max="7" width="19.5703125" style="50" customWidth="1"/>
    <col min="8" max="8" width="8" style="50" hidden="1" customWidth="1"/>
    <col min="9" max="9" width="1.85546875" style="50" hidden="1" customWidth="1"/>
    <col min="10" max="10" width="6.42578125" style="50" customWidth="1"/>
    <col min="11" max="11" width="7.28515625" style="50" customWidth="1"/>
    <col min="12" max="12" width="4.7109375" style="50" customWidth="1"/>
    <col min="13" max="13" width="4.42578125" style="50" customWidth="1"/>
    <col min="14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429"/>
      <c r="M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398"/>
      <c r="M7" s="398"/>
    </row>
    <row r="8" spans="1:13" ht="18.75">
      <c r="A8" s="428" t="s">
        <v>57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13" ht="15.75">
      <c r="A9" s="398" t="s">
        <v>46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</row>
    <row r="10" spans="1:13" ht="15.75">
      <c r="A10" s="51" t="s">
        <v>0</v>
      </c>
      <c r="B10" s="49"/>
      <c r="C10" s="49"/>
      <c r="D10" s="49"/>
      <c r="E10" s="49"/>
      <c r="F10" s="49"/>
      <c r="G10" s="49"/>
      <c r="H10" s="49"/>
      <c r="I10" s="49"/>
      <c r="J10" s="9" t="s">
        <v>6</v>
      </c>
      <c r="L10" s="110">
        <v>0.4694444444444445</v>
      </c>
    </row>
    <row r="11" spans="1:13" ht="15.75">
      <c r="A11" s="10" t="s">
        <v>67</v>
      </c>
      <c r="B11" s="5"/>
      <c r="C11" s="49"/>
      <c r="D11" s="49"/>
      <c r="E11" s="49"/>
      <c r="F11" s="49"/>
      <c r="G11" s="49"/>
      <c r="H11" s="49"/>
      <c r="I11" s="49"/>
      <c r="J11" s="15" t="s">
        <v>7</v>
      </c>
      <c r="L11" s="110">
        <v>0.47847222222222219</v>
      </c>
    </row>
    <row r="12" spans="1:13" ht="16.5" thickBot="1">
      <c r="A12" s="10" t="s">
        <v>543</v>
      </c>
      <c r="B12" s="49"/>
      <c r="C12" s="49"/>
      <c r="D12" s="49"/>
      <c r="E12" s="49"/>
      <c r="F12" s="49"/>
      <c r="G12" s="49"/>
      <c r="H12" s="49"/>
      <c r="I12" s="49"/>
      <c r="J12" s="49"/>
      <c r="K12" s="5"/>
      <c r="L12" s="5"/>
      <c r="M12" s="53"/>
    </row>
    <row r="13" spans="1:13" s="109" customFormat="1" ht="11.25">
      <c r="A13" s="420" t="s">
        <v>8</v>
      </c>
      <c r="B13" s="421"/>
      <c r="C13" s="421"/>
      <c r="D13" s="421"/>
      <c r="E13" s="421"/>
      <c r="F13" s="422"/>
      <c r="G13" s="423" t="s">
        <v>9</v>
      </c>
      <c r="H13" s="424"/>
      <c r="I13" s="424"/>
      <c r="J13" s="424"/>
      <c r="K13" s="424"/>
      <c r="L13" s="424"/>
      <c r="M13" s="425"/>
    </row>
    <row r="14" spans="1:13" s="109" customFormat="1" ht="11.25">
      <c r="A14" s="134" t="s">
        <v>10</v>
      </c>
      <c r="B14" s="135"/>
      <c r="C14" s="135"/>
      <c r="E14" s="136" t="s">
        <v>50</v>
      </c>
      <c r="F14" s="137" t="s">
        <v>0</v>
      </c>
      <c r="G14" s="138" t="s">
        <v>11</v>
      </c>
      <c r="H14" s="139"/>
      <c r="I14" s="139"/>
      <c r="J14" s="139"/>
      <c r="K14" s="140"/>
      <c r="L14" s="140" t="s">
        <v>12</v>
      </c>
      <c r="M14" s="141"/>
    </row>
    <row r="15" spans="1:13" s="109" customFormat="1" ht="11.25">
      <c r="A15" s="134" t="s">
        <v>169</v>
      </c>
      <c r="B15" s="142"/>
      <c r="C15" s="142"/>
      <c r="E15" s="136" t="s">
        <v>49</v>
      </c>
      <c r="F15" s="137" t="s">
        <v>48</v>
      </c>
      <c r="G15" s="143" t="s">
        <v>13</v>
      </c>
      <c r="H15" s="142"/>
      <c r="I15" s="142"/>
      <c r="J15" s="142"/>
      <c r="K15" s="136"/>
      <c r="L15" s="136" t="s">
        <v>14</v>
      </c>
      <c r="M15" s="144"/>
    </row>
    <row r="16" spans="1:13" s="109" customFormat="1" ht="11.25">
      <c r="A16" s="134" t="s">
        <v>168</v>
      </c>
      <c r="B16" s="142"/>
      <c r="C16" s="142"/>
      <c r="E16" s="145" t="s">
        <v>665</v>
      </c>
      <c r="F16" s="137" t="s">
        <v>0</v>
      </c>
      <c r="G16" s="143" t="s">
        <v>15</v>
      </c>
      <c r="H16" s="146"/>
      <c r="I16" s="147"/>
      <c r="J16" s="147"/>
      <c r="K16" s="136"/>
      <c r="L16" s="136" t="s">
        <v>16</v>
      </c>
      <c r="M16" s="144"/>
    </row>
    <row r="17" spans="1:13" s="109" customFormat="1" ht="11.25">
      <c r="A17" s="148"/>
      <c r="B17" s="142"/>
      <c r="C17" s="149"/>
      <c r="D17" s="147"/>
      <c r="E17" s="147"/>
      <c r="F17" s="137"/>
      <c r="G17" s="150" t="s">
        <v>17</v>
      </c>
      <c r="H17" s="147"/>
      <c r="I17" s="142"/>
      <c r="J17" s="147"/>
      <c r="K17" s="136"/>
      <c r="L17" s="136" t="s">
        <v>18</v>
      </c>
      <c r="M17" s="151"/>
    </row>
    <row r="18" spans="1:13" s="109" customFormat="1" ht="11.25">
      <c r="A18" s="152"/>
      <c r="B18" s="142"/>
      <c r="C18" s="147"/>
      <c r="D18" s="147"/>
      <c r="E18" s="147"/>
      <c r="F18" s="153"/>
      <c r="G18" s="150" t="s">
        <v>19</v>
      </c>
      <c r="H18" s="147"/>
      <c r="I18" s="142"/>
      <c r="J18" s="147"/>
      <c r="K18" s="136"/>
      <c r="L18" s="136" t="s">
        <v>20</v>
      </c>
      <c r="M18" s="151"/>
    </row>
    <row r="19" spans="1:13" s="109" customFormat="1" ht="12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6"/>
      <c r="J19" s="156"/>
      <c r="K19" s="159"/>
      <c r="L19" s="156">
        <v>1</v>
      </c>
      <c r="M19" s="160"/>
    </row>
    <row r="20" spans="1:13" ht="25.5" customHeight="1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23</v>
      </c>
      <c r="I20" s="112" t="s">
        <v>5</v>
      </c>
      <c r="J20" s="112" t="s">
        <v>24</v>
      </c>
      <c r="K20" s="112" t="s">
        <v>25</v>
      </c>
      <c r="L20" s="112" t="s">
        <v>583</v>
      </c>
      <c r="M20" s="115" t="s">
        <v>26</v>
      </c>
    </row>
    <row r="21" spans="1:13" s="205" customFormat="1" ht="13.5" customHeight="1">
      <c r="A21" s="210">
        <v>1</v>
      </c>
      <c r="B21" s="88">
        <v>108</v>
      </c>
      <c r="C21" s="211" t="s">
        <v>296</v>
      </c>
      <c r="D21" s="88">
        <v>1998</v>
      </c>
      <c r="E21" s="88">
        <v>1</v>
      </c>
      <c r="F21" s="211" t="s">
        <v>272</v>
      </c>
      <c r="G21" s="211" t="s">
        <v>581</v>
      </c>
      <c r="H21" s="212">
        <v>2.508101851851852E-2</v>
      </c>
      <c r="I21" s="213">
        <v>1.87499999999995E-2</v>
      </c>
      <c r="J21" s="214">
        <f t="shared" ref="J21:J42" si="0">H21-I21</f>
        <v>6.3310185185190201E-3</v>
      </c>
      <c r="K21" s="215">
        <f>J21-J21</f>
        <v>0</v>
      </c>
      <c r="L21" s="216">
        <v>33</v>
      </c>
      <c r="M21" s="88">
        <v>1</v>
      </c>
    </row>
    <row r="22" spans="1:13" s="205" customFormat="1" ht="13.5" customHeight="1">
      <c r="A22" s="204">
        <v>2</v>
      </c>
      <c r="B22" s="39">
        <v>103</v>
      </c>
      <c r="C22" s="44" t="s">
        <v>454</v>
      </c>
      <c r="D22" s="39">
        <v>1997</v>
      </c>
      <c r="E22" s="39">
        <v>1</v>
      </c>
      <c r="F22" s="44" t="s">
        <v>445</v>
      </c>
      <c r="G22" s="44" t="s">
        <v>446</v>
      </c>
      <c r="H22" s="189">
        <v>2.4305555555555556E-2</v>
      </c>
      <c r="I22" s="190">
        <v>1.7881944444443999E-2</v>
      </c>
      <c r="J22" s="121">
        <f t="shared" si="0"/>
        <v>6.4236111111115567E-3</v>
      </c>
      <c r="K22" s="122">
        <f>J22-J21</f>
        <v>9.2592592592536521E-5</v>
      </c>
      <c r="L22" s="123">
        <v>31</v>
      </c>
      <c r="M22" s="39">
        <v>1</v>
      </c>
    </row>
    <row r="23" spans="1:13" s="205" customFormat="1" ht="13.5" customHeight="1">
      <c r="A23" s="204">
        <v>3</v>
      </c>
      <c r="B23" s="39">
        <v>101</v>
      </c>
      <c r="C23" s="44" t="s">
        <v>315</v>
      </c>
      <c r="D23" s="39">
        <v>1997</v>
      </c>
      <c r="E23" s="39" t="s">
        <v>97</v>
      </c>
      <c r="F23" s="44" t="s">
        <v>312</v>
      </c>
      <c r="G23" s="44" t="s">
        <v>209</v>
      </c>
      <c r="H23" s="189">
        <v>2.4050925925925924E-2</v>
      </c>
      <c r="I23" s="190">
        <v>1.7534722222221799E-2</v>
      </c>
      <c r="J23" s="121">
        <f t="shared" si="0"/>
        <v>6.5162037037041244E-3</v>
      </c>
      <c r="K23" s="122">
        <f>J23-J21</f>
        <v>1.8518518518510427E-4</v>
      </c>
      <c r="L23" s="123">
        <v>29</v>
      </c>
      <c r="M23" s="39">
        <v>1</v>
      </c>
    </row>
    <row r="24" spans="1:13" s="205" customFormat="1" ht="13.5" customHeight="1">
      <c r="A24" s="131">
        <v>4</v>
      </c>
      <c r="B24" s="39">
        <v>98</v>
      </c>
      <c r="C24" s="44" t="s">
        <v>202</v>
      </c>
      <c r="D24" s="39">
        <v>1997</v>
      </c>
      <c r="E24" s="39">
        <v>1</v>
      </c>
      <c r="F24" s="44" t="s">
        <v>200</v>
      </c>
      <c r="G24" s="44" t="s">
        <v>647</v>
      </c>
      <c r="H24" s="189">
        <v>2.3692129629629629E-2</v>
      </c>
      <c r="I24" s="190">
        <v>1.7013888888888499E-2</v>
      </c>
      <c r="J24" s="121">
        <f t="shared" si="0"/>
        <v>6.6782407407411301E-3</v>
      </c>
      <c r="K24" s="122">
        <f>J24-J21</f>
        <v>3.4722222222210997E-4</v>
      </c>
      <c r="L24" s="123">
        <v>27</v>
      </c>
      <c r="M24" s="39">
        <v>1</v>
      </c>
    </row>
    <row r="25" spans="1:13" s="205" customFormat="1" ht="13.5" customHeight="1">
      <c r="A25" s="131">
        <v>5</v>
      </c>
      <c r="B25" s="39">
        <v>97</v>
      </c>
      <c r="C25" s="44" t="s">
        <v>481</v>
      </c>
      <c r="D25" s="39">
        <v>1998</v>
      </c>
      <c r="E25" s="39">
        <v>1</v>
      </c>
      <c r="F25" s="44" t="s">
        <v>478</v>
      </c>
      <c r="G25" s="44" t="s">
        <v>479</v>
      </c>
      <c r="H25" s="189">
        <v>2.3530092592592592E-2</v>
      </c>
      <c r="I25" s="190">
        <v>1.6840277777777399E-2</v>
      </c>
      <c r="J25" s="121">
        <f t="shared" si="0"/>
        <v>6.6898148148151933E-3</v>
      </c>
      <c r="K25" s="122">
        <f>J25-J21</f>
        <v>3.5879629629617313E-4</v>
      </c>
      <c r="L25" s="123">
        <v>26</v>
      </c>
      <c r="M25" s="39">
        <v>1</v>
      </c>
    </row>
    <row r="26" spans="1:13" s="205" customFormat="1" ht="13.5" customHeight="1">
      <c r="A26" s="131">
        <v>5</v>
      </c>
      <c r="B26" s="39">
        <v>104</v>
      </c>
      <c r="C26" s="44" t="s">
        <v>400</v>
      </c>
      <c r="D26" s="39">
        <v>1997</v>
      </c>
      <c r="E26" s="39">
        <v>1</v>
      </c>
      <c r="F26" s="44" t="s">
        <v>331</v>
      </c>
      <c r="G26" s="44" t="s">
        <v>343</v>
      </c>
      <c r="H26" s="189">
        <v>2.4745370370370372E-2</v>
      </c>
      <c r="I26" s="190">
        <v>1.8055555555555099E-2</v>
      </c>
      <c r="J26" s="121">
        <f t="shared" si="0"/>
        <v>6.6898148148152731E-3</v>
      </c>
      <c r="K26" s="122">
        <f>J26-J21</f>
        <v>3.5879629629625293E-4</v>
      </c>
      <c r="L26" s="123">
        <v>26</v>
      </c>
      <c r="M26" s="39">
        <v>1</v>
      </c>
    </row>
    <row r="27" spans="1:13" s="205" customFormat="1" ht="13.5" customHeight="1">
      <c r="A27" s="131">
        <v>5</v>
      </c>
      <c r="B27" s="39">
        <v>115</v>
      </c>
      <c r="C27" s="44" t="s">
        <v>238</v>
      </c>
      <c r="D27" s="39">
        <v>1998</v>
      </c>
      <c r="E27" s="39">
        <v>1</v>
      </c>
      <c r="F27" s="44" t="s">
        <v>235</v>
      </c>
      <c r="G27" s="44" t="s">
        <v>236</v>
      </c>
      <c r="H27" s="189">
        <v>2.6655092592592591E-2</v>
      </c>
      <c r="I27" s="190">
        <v>1.99652777777772E-2</v>
      </c>
      <c r="J27" s="121">
        <f t="shared" si="0"/>
        <v>6.689814814815391E-3</v>
      </c>
      <c r="K27" s="122">
        <f>J27-J21</f>
        <v>3.5879629629637089E-4</v>
      </c>
      <c r="L27" s="123">
        <v>26</v>
      </c>
      <c r="M27" s="39">
        <v>1</v>
      </c>
    </row>
    <row r="28" spans="1:13" s="205" customFormat="1" ht="13.5" customHeight="1">
      <c r="A28" s="131">
        <v>8</v>
      </c>
      <c r="B28" s="39">
        <v>73</v>
      </c>
      <c r="C28" s="44" t="s">
        <v>295</v>
      </c>
      <c r="D28" s="39">
        <v>1998</v>
      </c>
      <c r="E28" s="39">
        <v>1</v>
      </c>
      <c r="F28" s="44" t="s">
        <v>272</v>
      </c>
      <c r="G28" s="44" t="s">
        <v>581</v>
      </c>
      <c r="H28" s="189">
        <v>1.9409722222222221E-2</v>
      </c>
      <c r="I28" s="190">
        <v>1.2673611111111101E-2</v>
      </c>
      <c r="J28" s="121">
        <f t="shared" si="0"/>
        <v>6.7361111111111198E-3</v>
      </c>
      <c r="K28" s="122">
        <f>J28-J21</f>
        <v>4.0509259259209965E-4</v>
      </c>
      <c r="L28" s="123">
        <v>23</v>
      </c>
      <c r="M28" s="39">
        <v>1</v>
      </c>
    </row>
    <row r="29" spans="1:13" s="205" customFormat="1" ht="13.5" customHeight="1">
      <c r="A29" s="131">
        <v>9</v>
      </c>
      <c r="B29" s="39">
        <v>100</v>
      </c>
      <c r="C29" s="44" t="s">
        <v>126</v>
      </c>
      <c r="D29" s="39">
        <v>1997</v>
      </c>
      <c r="E29" s="39">
        <v>2</v>
      </c>
      <c r="F29" s="44" t="s">
        <v>252</v>
      </c>
      <c r="G29" s="44" t="s">
        <v>379</v>
      </c>
      <c r="H29" s="189">
        <v>2.4120370370370372E-2</v>
      </c>
      <c r="I29" s="190">
        <v>1.7361111111110699E-2</v>
      </c>
      <c r="J29" s="121">
        <f t="shared" si="0"/>
        <v>6.7592592592596729E-3</v>
      </c>
      <c r="K29" s="122">
        <f>J29-J21</f>
        <v>4.2824074074065271E-4</v>
      </c>
      <c r="L29" s="123">
        <v>22</v>
      </c>
      <c r="M29" s="39">
        <v>1</v>
      </c>
    </row>
    <row r="30" spans="1:13" s="205" customFormat="1" ht="13.5" customHeight="1">
      <c r="A30" s="131">
        <v>10</v>
      </c>
      <c r="B30" s="39">
        <v>84</v>
      </c>
      <c r="C30" s="44" t="s">
        <v>476</v>
      </c>
      <c r="D30" s="39">
        <v>1997</v>
      </c>
      <c r="E30" s="39">
        <v>1</v>
      </c>
      <c r="F30" s="44" t="s">
        <v>470</v>
      </c>
      <c r="G30" s="44" t="s">
        <v>209</v>
      </c>
      <c r="H30" s="189">
        <v>2.1365740740740741E-2</v>
      </c>
      <c r="I30" s="190">
        <v>1.4583333333333099E-2</v>
      </c>
      <c r="J30" s="121">
        <f t="shared" si="0"/>
        <v>6.7824074074076413E-3</v>
      </c>
      <c r="K30" s="122">
        <f>J46-J21</f>
        <v>9.1435185185152756E-4</v>
      </c>
      <c r="L30" s="123">
        <v>21</v>
      </c>
      <c r="M30" s="39">
        <v>1</v>
      </c>
    </row>
    <row r="31" spans="1:13" s="205" customFormat="1" ht="13.5" customHeight="1">
      <c r="A31" s="131">
        <v>11</v>
      </c>
      <c r="B31" s="39">
        <v>82</v>
      </c>
      <c r="C31" s="44" t="s">
        <v>78</v>
      </c>
      <c r="D31" s="39">
        <v>1998</v>
      </c>
      <c r="E31" s="39">
        <v>1</v>
      </c>
      <c r="F31" s="44" t="s">
        <v>515</v>
      </c>
      <c r="G31" s="44" t="s">
        <v>209</v>
      </c>
      <c r="H31" s="189">
        <v>2.1030092592592597E-2</v>
      </c>
      <c r="I31" s="190">
        <v>1.4236111111110899E-2</v>
      </c>
      <c r="J31" s="121">
        <f t="shared" si="0"/>
        <v>6.7939814814816975E-3</v>
      </c>
      <c r="K31" s="122">
        <f>J30-J21</f>
        <v>4.5138888888862118E-4</v>
      </c>
      <c r="L31" s="123">
        <v>20</v>
      </c>
      <c r="M31" s="39">
        <v>1</v>
      </c>
    </row>
    <row r="32" spans="1:13" s="205" customFormat="1" ht="13.5" customHeight="1">
      <c r="A32" s="131">
        <v>12</v>
      </c>
      <c r="B32" s="39">
        <v>113</v>
      </c>
      <c r="C32" s="44" t="s">
        <v>79</v>
      </c>
      <c r="D32" s="39">
        <v>1997</v>
      </c>
      <c r="E32" s="39">
        <v>1</v>
      </c>
      <c r="F32" s="44" t="s">
        <v>515</v>
      </c>
      <c r="G32" s="44" t="s">
        <v>209</v>
      </c>
      <c r="H32" s="189">
        <v>2.6435185185185187E-2</v>
      </c>
      <c r="I32" s="190">
        <v>1.9618055555555E-2</v>
      </c>
      <c r="J32" s="121">
        <f t="shared" si="0"/>
        <v>6.8171296296301864E-3</v>
      </c>
      <c r="K32" s="122">
        <f>J31-J21</f>
        <v>4.629629629626774E-4</v>
      </c>
      <c r="L32" s="123">
        <v>19</v>
      </c>
      <c r="M32" s="39">
        <v>1</v>
      </c>
    </row>
    <row r="33" spans="1:13" s="205" customFormat="1" ht="13.5" customHeight="1">
      <c r="A33" s="131">
        <v>13</v>
      </c>
      <c r="B33" s="39">
        <v>106</v>
      </c>
      <c r="C33" s="44" t="s">
        <v>76</v>
      </c>
      <c r="D33" s="39">
        <v>1998</v>
      </c>
      <c r="E33" s="39">
        <v>1</v>
      </c>
      <c r="F33" s="44" t="s">
        <v>421</v>
      </c>
      <c r="G33" s="44" t="s">
        <v>422</v>
      </c>
      <c r="H33" s="189">
        <v>2.525462962962963E-2</v>
      </c>
      <c r="I33" s="190">
        <v>1.84027777777773E-2</v>
      </c>
      <c r="J33" s="121">
        <f t="shared" si="0"/>
        <v>6.8518518518523308E-3</v>
      </c>
      <c r="K33" s="122">
        <f>J32-J21</f>
        <v>4.8611111111116628E-4</v>
      </c>
      <c r="L33" s="123">
        <v>18</v>
      </c>
      <c r="M33" s="39">
        <v>1</v>
      </c>
    </row>
    <row r="34" spans="1:13" s="205" customFormat="1" ht="13.5" customHeight="1">
      <c r="A34" s="131">
        <v>14</v>
      </c>
      <c r="B34" s="39">
        <v>102</v>
      </c>
      <c r="C34" s="44" t="s">
        <v>539</v>
      </c>
      <c r="D34" s="39">
        <v>1997</v>
      </c>
      <c r="E34" s="39">
        <v>1</v>
      </c>
      <c r="F34" s="44" t="s">
        <v>192</v>
      </c>
      <c r="G34" s="44" t="s">
        <v>209</v>
      </c>
      <c r="H34" s="189">
        <v>2.4594907407407409E-2</v>
      </c>
      <c r="I34" s="190">
        <v>1.7708333333332899E-2</v>
      </c>
      <c r="J34" s="121">
        <f t="shared" si="0"/>
        <v>6.8865740740745099E-3</v>
      </c>
      <c r="K34" s="122">
        <f>J33-J21</f>
        <v>5.2083333333331067E-4</v>
      </c>
      <c r="L34" s="123">
        <v>17</v>
      </c>
      <c r="M34" s="39">
        <v>1</v>
      </c>
    </row>
    <row r="35" spans="1:13" s="205" customFormat="1" ht="13.5" customHeight="1">
      <c r="A35" s="131">
        <v>15</v>
      </c>
      <c r="B35" s="39">
        <v>91</v>
      </c>
      <c r="C35" s="44" t="s">
        <v>199</v>
      </c>
      <c r="D35" s="39">
        <v>1997</v>
      </c>
      <c r="E35" s="39">
        <v>1</v>
      </c>
      <c r="F35" s="44" t="s">
        <v>200</v>
      </c>
      <c r="G35" s="44" t="s">
        <v>647</v>
      </c>
      <c r="H35" s="189">
        <v>2.2708333333333334E-2</v>
      </c>
      <c r="I35" s="190">
        <v>1.5798611111110802E-2</v>
      </c>
      <c r="J35" s="121">
        <f t="shared" si="0"/>
        <v>6.9097222222225321E-3</v>
      </c>
      <c r="K35" s="122">
        <f>J34-J21</f>
        <v>5.5555555555548974E-4</v>
      </c>
      <c r="L35" s="123">
        <v>16</v>
      </c>
      <c r="M35" s="39">
        <v>1</v>
      </c>
    </row>
    <row r="36" spans="1:13" s="205" customFormat="1" ht="13.5" customHeight="1">
      <c r="A36" s="131">
        <v>16</v>
      </c>
      <c r="B36" s="39">
        <v>114</v>
      </c>
      <c r="C36" s="44" t="s">
        <v>281</v>
      </c>
      <c r="D36" s="39">
        <v>1997</v>
      </c>
      <c r="E36" s="39">
        <v>1</v>
      </c>
      <c r="F36" s="44" t="s">
        <v>272</v>
      </c>
      <c r="G36" s="44" t="s">
        <v>273</v>
      </c>
      <c r="H36" s="189">
        <v>2.6747685185185183E-2</v>
      </c>
      <c r="I36" s="190">
        <v>1.97916666666661E-2</v>
      </c>
      <c r="J36" s="121">
        <f t="shared" si="0"/>
        <v>6.9560185185190831E-3</v>
      </c>
      <c r="K36" s="122">
        <f>J35-J21</f>
        <v>5.7870370370351198E-4</v>
      </c>
      <c r="L36" s="123">
        <v>15</v>
      </c>
      <c r="M36" s="39">
        <v>1</v>
      </c>
    </row>
    <row r="37" spans="1:13" s="205" customFormat="1" ht="13.5" customHeight="1">
      <c r="A37" s="131">
        <v>17</v>
      </c>
      <c r="B37" s="39">
        <v>78</v>
      </c>
      <c r="C37" s="44" t="s">
        <v>160</v>
      </c>
      <c r="D37" s="39">
        <v>1998</v>
      </c>
      <c r="E37" s="39">
        <v>1</v>
      </c>
      <c r="F37" s="44" t="s">
        <v>493</v>
      </c>
      <c r="G37" s="44" t="s">
        <v>209</v>
      </c>
      <c r="H37" s="189">
        <v>2.0578703703703703E-2</v>
      </c>
      <c r="I37" s="190">
        <v>1.3541666666666501E-2</v>
      </c>
      <c r="J37" s="121">
        <f t="shared" si="0"/>
        <v>7.0370370370372026E-3</v>
      </c>
      <c r="K37" s="122">
        <f>J36-J21</f>
        <v>6.2500000000006301E-4</v>
      </c>
      <c r="L37" s="123">
        <v>14</v>
      </c>
      <c r="M37" s="39">
        <v>1</v>
      </c>
    </row>
    <row r="38" spans="1:13" s="205" customFormat="1" ht="13.5" customHeight="1">
      <c r="A38" s="131">
        <v>18</v>
      </c>
      <c r="B38" s="39">
        <v>107</v>
      </c>
      <c r="C38" s="44" t="s">
        <v>250</v>
      </c>
      <c r="D38" s="39">
        <v>1997</v>
      </c>
      <c r="E38" s="39">
        <v>1</v>
      </c>
      <c r="F38" s="44" t="s">
        <v>251</v>
      </c>
      <c r="G38" s="44" t="s">
        <v>209</v>
      </c>
      <c r="H38" s="189">
        <v>2.5636574074074072E-2</v>
      </c>
      <c r="I38" s="190">
        <v>1.85763888888884E-2</v>
      </c>
      <c r="J38" s="121">
        <f t="shared" si="0"/>
        <v>7.0601851851856724E-3</v>
      </c>
      <c r="K38" s="122">
        <f>J37-J21</f>
        <v>7.0601851851818248E-4</v>
      </c>
      <c r="L38" s="123">
        <v>13</v>
      </c>
      <c r="M38" s="39">
        <v>2</v>
      </c>
    </row>
    <row r="39" spans="1:13" s="205" customFormat="1" ht="13.5" customHeight="1">
      <c r="A39" s="131">
        <v>19</v>
      </c>
      <c r="B39" s="39">
        <v>75</v>
      </c>
      <c r="C39" s="44" t="s">
        <v>80</v>
      </c>
      <c r="D39" s="39">
        <v>1998</v>
      </c>
      <c r="E39" s="39">
        <v>2</v>
      </c>
      <c r="F39" s="44" t="s">
        <v>515</v>
      </c>
      <c r="G39" s="44" t="s">
        <v>209</v>
      </c>
      <c r="H39" s="189">
        <v>2.0092592592592592E-2</v>
      </c>
      <c r="I39" s="190">
        <v>1.3020833333333299E-2</v>
      </c>
      <c r="J39" s="121">
        <f t="shared" si="0"/>
        <v>7.0717592592592932E-3</v>
      </c>
      <c r="K39" s="122">
        <f>J38-J21</f>
        <v>7.2916666666665228E-4</v>
      </c>
      <c r="L39" s="123">
        <v>12</v>
      </c>
      <c r="M39" s="39">
        <v>2</v>
      </c>
    </row>
    <row r="40" spans="1:13" s="205" customFormat="1" ht="13.5" customHeight="1">
      <c r="A40" s="131">
        <v>20</v>
      </c>
      <c r="B40" s="39">
        <v>95</v>
      </c>
      <c r="C40" s="44" t="s">
        <v>222</v>
      </c>
      <c r="D40" s="39">
        <v>1997</v>
      </c>
      <c r="E40" s="39">
        <v>1</v>
      </c>
      <c r="F40" s="44" t="s">
        <v>225</v>
      </c>
      <c r="G40" s="44" t="s">
        <v>653</v>
      </c>
      <c r="H40" s="189">
        <v>2.3576388888888893E-2</v>
      </c>
      <c r="I40" s="190">
        <v>1.6493055555555199E-2</v>
      </c>
      <c r="J40" s="121">
        <f t="shared" si="0"/>
        <v>7.0833333333336947E-3</v>
      </c>
      <c r="K40" s="122">
        <f>J39-J21</f>
        <v>7.4074074074027309E-4</v>
      </c>
      <c r="L40" s="123">
        <v>11</v>
      </c>
      <c r="M40" s="39">
        <v>2</v>
      </c>
    </row>
    <row r="41" spans="1:13" s="205" customFormat="1" ht="13.5" customHeight="1">
      <c r="A41" s="131">
        <v>21</v>
      </c>
      <c r="B41" s="39">
        <v>110</v>
      </c>
      <c r="C41" s="44" t="s">
        <v>221</v>
      </c>
      <c r="D41" s="39">
        <v>1997</v>
      </c>
      <c r="E41" s="39">
        <v>1</v>
      </c>
      <c r="F41" s="44" t="s">
        <v>225</v>
      </c>
      <c r="G41" s="44" t="s">
        <v>653</v>
      </c>
      <c r="H41" s="189">
        <v>2.6203703703703705E-2</v>
      </c>
      <c r="I41" s="190">
        <v>1.90972222222217E-2</v>
      </c>
      <c r="J41" s="121">
        <f t="shared" si="0"/>
        <v>7.1064814814820049E-3</v>
      </c>
      <c r="K41" s="122">
        <f>J40-J21</f>
        <v>7.5231481481467452E-4</v>
      </c>
      <c r="L41" s="123">
        <v>10</v>
      </c>
      <c r="M41" s="39">
        <v>2</v>
      </c>
    </row>
    <row r="42" spans="1:13" s="205" customFormat="1" ht="13.5" customHeight="1">
      <c r="A42" s="131">
        <v>22</v>
      </c>
      <c r="B42" s="39">
        <v>77</v>
      </c>
      <c r="C42" s="44" t="s">
        <v>138</v>
      </c>
      <c r="D42" s="39">
        <v>1997</v>
      </c>
      <c r="E42" s="39">
        <v>2</v>
      </c>
      <c r="F42" s="44" t="s">
        <v>515</v>
      </c>
      <c r="G42" s="44" t="s">
        <v>209</v>
      </c>
      <c r="H42" s="189">
        <v>2.0486111111111111E-2</v>
      </c>
      <c r="I42" s="190">
        <v>1.3368055555555401E-2</v>
      </c>
      <c r="J42" s="121">
        <f t="shared" si="0"/>
        <v>7.1180555555557107E-3</v>
      </c>
      <c r="K42" s="122">
        <f>J41-J21</f>
        <v>7.7546296296298473E-4</v>
      </c>
      <c r="L42" s="123">
        <v>9</v>
      </c>
      <c r="M42" s="39">
        <v>2</v>
      </c>
    </row>
    <row r="43" spans="1:13" s="205" customFormat="1" ht="13.5" customHeight="1">
      <c r="A43" s="131">
        <v>23</v>
      </c>
      <c r="B43" s="39">
        <v>111</v>
      </c>
      <c r="C43" s="44" t="s">
        <v>135</v>
      </c>
      <c r="D43" s="39">
        <v>1997</v>
      </c>
      <c r="E43" s="39" t="s">
        <v>97</v>
      </c>
      <c r="F43" s="44" t="s">
        <v>48</v>
      </c>
      <c r="G43" s="44" t="s">
        <v>492</v>
      </c>
      <c r="H43" s="189">
        <v>2.6446759259259264E-2</v>
      </c>
      <c r="I43" s="190">
        <v>1.92708333333328E-2</v>
      </c>
      <c r="J43" s="121">
        <v>7.1759259259259259E-3</v>
      </c>
      <c r="K43" s="122">
        <f>J42-J21</f>
        <v>7.8703703703669053E-4</v>
      </c>
      <c r="L43" s="123">
        <v>8</v>
      </c>
      <c r="M43" s="39">
        <v>2</v>
      </c>
    </row>
    <row r="44" spans="1:13" s="205" customFormat="1" ht="13.5" customHeight="1">
      <c r="A44" s="131">
        <v>24</v>
      </c>
      <c r="B44" s="39">
        <v>87</v>
      </c>
      <c r="C44" s="44" t="s">
        <v>498</v>
      </c>
      <c r="D44" s="39">
        <v>1997</v>
      </c>
      <c r="E44" s="39">
        <v>1</v>
      </c>
      <c r="F44" s="44" t="s">
        <v>272</v>
      </c>
      <c r="G44" s="44" t="s">
        <v>650</v>
      </c>
      <c r="H44" s="189">
        <v>2.2291666666666668E-2</v>
      </c>
      <c r="I44" s="190">
        <v>1.51041666666664E-2</v>
      </c>
      <c r="J44" s="121">
        <f t="shared" ref="J44:J69" si="1">H44-I44</f>
        <v>7.1875000000002683E-3</v>
      </c>
      <c r="K44" s="122">
        <f>J43-J21</f>
        <v>8.4490740740690573E-4</v>
      </c>
      <c r="L44" s="123">
        <v>7</v>
      </c>
      <c r="M44" s="39">
        <v>2</v>
      </c>
    </row>
    <row r="45" spans="1:13" s="205" customFormat="1" ht="13.5" customHeight="1">
      <c r="A45" s="131">
        <v>25</v>
      </c>
      <c r="B45" s="39">
        <v>83</v>
      </c>
      <c r="C45" s="44" t="s">
        <v>293</v>
      </c>
      <c r="D45" s="39">
        <v>1997</v>
      </c>
      <c r="E45" s="39">
        <v>1</v>
      </c>
      <c r="F45" s="44" t="s">
        <v>272</v>
      </c>
      <c r="G45" s="44" t="s">
        <v>581</v>
      </c>
      <c r="H45" s="189">
        <v>2.1608796296296296E-2</v>
      </c>
      <c r="I45" s="190">
        <v>1.4409722222221999E-2</v>
      </c>
      <c r="J45" s="121">
        <f t="shared" si="1"/>
        <v>7.1990740740742968E-3</v>
      </c>
      <c r="K45" s="122">
        <f>J44-J21</f>
        <v>8.5648148148124818E-4</v>
      </c>
      <c r="L45" s="123">
        <v>6</v>
      </c>
      <c r="M45" s="39">
        <v>2</v>
      </c>
    </row>
    <row r="46" spans="1:13" s="205" customFormat="1" ht="13.5" customHeight="1">
      <c r="A46" s="131">
        <v>26</v>
      </c>
      <c r="B46" s="39">
        <v>79</v>
      </c>
      <c r="C46" s="44" t="s">
        <v>268</v>
      </c>
      <c r="D46" s="39">
        <v>1997</v>
      </c>
      <c r="E46" s="39">
        <v>1</v>
      </c>
      <c r="F46" s="44" t="s">
        <v>495</v>
      </c>
      <c r="G46" s="44"/>
      <c r="H46" s="189">
        <v>2.0960648148148148E-2</v>
      </c>
      <c r="I46" s="190">
        <v>1.3715277777777601E-2</v>
      </c>
      <c r="J46" s="121">
        <f t="shared" si="1"/>
        <v>7.2453703703705477E-3</v>
      </c>
      <c r="K46" s="122">
        <f>J45-J21</f>
        <v>8.6805555555527665E-4</v>
      </c>
      <c r="L46" s="123">
        <v>5</v>
      </c>
      <c r="M46" s="39">
        <v>2</v>
      </c>
    </row>
    <row r="47" spans="1:13" s="205" customFormat="1" ht="13.5" customHeight="1">
      <c r="A47" s="131">
        <v>26</v>
      </c>
      <c r="B47" s="39">
        <v>74</v>
      </c>
      <c r="C47" s="44" t="s">
        <v>482</v>
      </c>
      <c r="D47" s="39">
        <v>1998</v>
      </c>
      <c r="E47" s="39">
        <v>1</v>
      </c>
      <c r="F47" s="44" t="s">
        <v>478</v>
      </c>
      <c r="G47" s="44" t="s">
        <v>479</v>
      </c>
      <c r="H47" s="189">
        <v>2.0092592592592592E-2</v>
      </c>
      <c r="I47" s="190">
        <v>1.2847222222222201E-2</v>
      </c>
      <c r="J47" s="121">
        <f t="shared" si="1"/>
        <v>7.2453703703703916E-3</v>
      </c>
      <c r="K47" s="122">
        <f>J47-J21</f>
        <v>9.1435185185137144E-4</v>
      </c>
      <c r="L47" s="123">
        <v>5</v>
      </c>
      <c r="M47" s="39">
        <v>2</v>
      </c>
    </row>
    <row r="48" spans="1:13" s="205" customFormat="1" ht="13.5" customHeight="1">
      <c r="A48" s="131">
        <v>28</v>
      </c>
      <c r="B48" s="39">
        <v>94</v>
      </c>
      <c r="C48" s="44" t="s">
        <v>418</v>
      </c>
      <c r="D48" s="39">
        <v>1997</v>
      </c>
      <c r="E48" s="39">
        <v>1</v>
      </c>
      <c r="F48" s="44" t="s">
        <v>266</v>
      </c>
      <c r="G48" s="44" t="s">
        <v>426</v>
      </c>
      <c r="H48" s="189">
        <v>2.3576388888888893E-2</v>
      </c>
      <c r="I48" s="190">
        <v>1.6319444444444099E-2</v>
      </c>
      <c r="J48" s="121">
        <f t="shared" si="1"/>
        <v>7.2569444444447948E-3</v>
      </c>
      <c r="K48" s="122">
        <f>J48-J21</f>
        <v>9.2592592592577461E-4</v>
      </c>
      <c r="L48" s="123">
        <v>3</v>
      </c>
      <c r="M48" s="39">
        <v>2</v>
      </c>
    </row>
    <row r="49" spans="1:13" s="205" customFormat="1" ht="13.5" customHeight="1">
      <c r="A49" s="131">
        <v>28</v>
      </c>
      <c r="B49" s="39">
        <v>96</v>
      </c>
      <c r="C49" s="44" t="s">
        <v>453</v>
      </c>
      <c r="D49" s="39">
        <v>1997</v>
      </c>
      <c r="E49" s="39">
        <v>1</v>
      </c>
      <c r="F49" s="44" t="s">
        <v>445</v>
      </c>
      <c r="G49" s="44" t="s">
        <v>446</v>
      </c>
      <c r="H49" s="189">
        <v>2.3923611111111114E-2</v>
      </c>
      <c r="I49" s="190">
        <v>1.6666666666666299E-2</v>
      </c>
      <c r="J49" s="121">
        <f t="shared" si="1"/>
        <v>7.2569444444448156E-3</v>
      </c>
      <c r="K49" s="122">
        <f>J49-J21</f>
        <v>9.2592592592579542E-4</v>
      </c>
      <c r="L49" s="123">
        <v>3</v>
      </c>
      <c r="M49" s="39">
        <v>2</v>
      </c>
    </row>
    <row r="50" spans="1:13" s="205" customFormat="1" ht="13.5" customHeight="1">
      <c r="A50" s="131">
        <v>30</v>
      </c>
      <c r="B50" s="39">
        <v>81</v>
      </c>
      <c r="C50" s="44" t="s">
        <v>203</v>
      </c>
      <c r="D50" s="39">
        <v>1997</v>
      </c>
      <c r="E50" s="39">
        <v>1</v>
      </c>
      <c r="F50" s="44" t="s">
        <v>204</v>
      </c>
      <c r="G50" s="44" t="s">
        <v>205</v>
      </c>
      <c r="H50" s="189">
        <v>2.1365740740740741E-2</v>
      </c>
      <c r="I50" s="190">
        <v>1.4062499999999801E-2</v>
      </c>
      <c r="J50" s="121">
        <f t="shared" si="1"/>
        <v>7.3032407407409398E-3</v>
      </c>
      <c r="K50" s="122">
        <f>J50-J21</f>
        <v>9.722222222219197E-4</v>
      </c>
      <c r="L50" s="123">
        <v>1</v>
      </c>
      <c r="M50" s="39">
        <v>2</v>
      </c>
    </row>
    <row r="51" spans="1:13" s="205" customFormat="1" ht="13.5" customHeight="1">
      <c r="A51" s="131">
        <v>31</v>
      </c>
      <c r="B51" s="39">
        <v>92</v>
      </c>
      <c r="C51" s="44" t="s">
        <v>348</v>
      </c>
      <c r="D51" s="39">
        <v>1998</v>
      </c>
      <c r="E51" s="39">
        <v>1</v>
      </c>
      <c r="F51" s="44" t="s">
        <v>331</v>
      </c>
      <c r="G51" s="44" t="s">
        <v>343</v>
      </c>
      <c r="H51" s="189">
        <v>2.3368055555555555E-2</v>
      </c>
      <c r="I51" s="190">
        <v>1.5972222222221898E-2</v>
      </c>
      <c r="J51" s="121">
        <f t="shared" si="1"/>
        <v>7.3958333333336568E-3</v>
      </c>
      <c r="K51" s="122">
        <f>J51-J21</f>
        <v>1.0648148148146366E-3</v>
      </c>
      <c r="L51" s="123"/>
      <c r="M51" s="39">
        <v>2</v>
      </c>
    </row>
    <row r="52" spans="1:13" s="205" customFormat="1" ht="13.5" customHeight="1">
      <c r="A52" s="131">
        <v>32</v>
      </c>
      <c r="B52" s="39" t="s">
        <v>531</v>
      </c>
      <c r="C52" s="44" t="s">
        <v>342</v>
      </c>
      <c r="D52" s="39">
        <v>1998</v>
      </c>
      <c r="E52" s="39">
        <v>1</v>
      </c>
      <c r="F52" s="44" t="s">
        <v>331</v>
      </c>
      <c r="G52" s="44" t="s">
        <v>343</v>
      </c>
      <c r="H52" s="189">
        <v>1.9629629629629629E-2</v>
      </c>
      <c r="I52" s="190">
        <v>1.2152777777777801E-2</v>
      </c>
      <c r="J52" s="121">
        <f t="shared" si="1"/>
        <v>7.4768518518518283E-3</v>
      </c>
      <c r="K52" s="122">
        <f>J52-J21</f>
        <v>1.1458333333328082E-3</v>
      </c>
      <c r="L52" s="123"/>
      <c r="M52" s="39">
        <v>2</v>
      </c>
    </row>
    <row r="53" spans="1:13" s="205" customFormat="1" ht="13.5" customHeight="1">
      <c r="A53" s="131">
        <v>33</v>
      </c>
      <c r="B53" s="39">
        <v>90</v>
      </c>
      <c r="C53" s="44" t="s">
        <v>328</v>
      </c>
      <c r="D53" s="39">
        <v>1998</v>
      </c>
      <c r="E53" s="39" t="s">
        <v>329</v>
      </c>
      <c r="F53" s="44" t="s">
        <v>48</v>
      </c>
      <c r="G53" s="44" t="s">
        <v>492</v>
      </c>
      <c r="H53" s="189">
        <v>2.3136574074074077E-2</v>
      </c>
      <c r="I53" s="190">
        <v>1.56249999999997E-2</v>
      </c>
      <c r="J53" s="121">
        <f t="shared" si="1"/>
        <v>7.5115740740743769E-3</v>
      </c>
      <c r="K53" s="122">
        <f>J53-J21</f>
        <v>1.1805555555553567E-3</v>
      </c>
      <c r="L53" s="123"/>
      <c r="M53" s="39">
        <v>2</v>
      </c>
    </row>
    <row r="54" spans="1:13" s="205" customFormat="1" ht="13.5" customHeight="1">
      <c r="A54" s="131">
        <v>34</v>
      </c>
      <c r="B54" s="39">
        <v>99</v>
      </c>
      <c r="C54" s="44" t="s">
        <v>309</v>
      </c>
      <c r="D54" s="39">
        <v>1998</v>
      </c>
      <c r="E54" s="39">
        <v>1</v>
      </c>
      <c r="F54" s="44" t="s">
        <v>305</v>
      </c>
      <c r="G54" s="44" t="s">
        <v>306</v>
      </c>
      <c r="H54" s="189">
        <v>2.476851851851852E-2</v>
      </c>
      <c r="I54" s="190">
        <v>1.7187499999999599E-2</v>
      </c>
      <c r="J54" s="121">
        <f t="shared" si="1"/>
        <v>7.5810185185189206E-3</v>
      </c>
      <c r="K54" s="122">
        <f>J54-J21</f>
        <v>1.2499999999999005E-3</v>
      </c>
      <c r="L54" s="123"/>
      <c r="M54" s="39">
        <v>2</v>
      </c>
    </row>
    <row r="55" spans="1:13" s="205" customFormat="1" ht="13.5" customHeight="1">
      <c r="A55" s="131">
        <v>35</v>
      </c>
      <c r="B55" s="39">
        <v>85</v>
      </c>
      <c r="C55" s="44" t="s">
        <v>58</v>
      </c>
      <c r="D55" s="39">
        <v>1997</v>
      </c>
      <c r="E55" s="39">
        <v>2</v>
      </c>
      <c r="F55" s="44" t="s">
        <v>447</v>
      </c>
      <c r="G55" s="44" t="s">
        <v>416</v>
      </c>
      <c r="H55" s="189">
        <v>2.2395833333333334E-2</v>
      </c>
      <c r="I55" s="190">
        <v>1.4756944444444199E-2</v>
      </c>
      <c r="J55" s="121">
        <f t="shared" si="1"/>
        <v>7.6388888888891341E-3</v>
      </c>
      <c r="K55" s="122">
        <f>J55-J21</f>
        <v>1.307870370370114E-3</v>
      </c>
      <c r="L55" s="123"/>
      <c r="M55" s="39">
        <v>2</v>
      </c>
    </row>
    <row r="56" spans="1:13" s="205" customFormat="1" ht="13.5" customHeight="1">
      <c r="A56" s="131">
        <v>35</v>
      </c>
      <c r="B56" s="39">
        <v>105</v>
      </c>
      <c r="C56" s="44" t="s">
        <v>247</v>
      </c>
      <c r="D56" s="39">
        <v>1997</v>
      </c>
      <c r="E56" s="39">
        <v>1</v>
      </c>
      <c r="F56" s="44" t="s">
        <v>272</v>
      </c>
      <c r="G56" s="44" t="s">
        <v>652</v>
      </c>
      <c r="H56" s="189">
        <v>2.5868055555555557E-2</v>
      </c>
      <c r="I56" s="190">
        <v>1.8229166666666199E-2</v>
      </c>
      <c r="J56" s="121">
        <f t="shared" si="1"/>
        <v>7.6388888888893579E-3</v>
      </c>
      <c r="K56" s="122">
        <f>J56-J21</f>
        <v>1.3078703703703377E-3</v>
      </c>
      <c r="L56" s="123"/>
      <c r="M56" s="39">
        <v>2</v>
      </c>
    </row>
    <row r="57" spans="1:13" s="205" customFormat="1" ht="13.5" customHeight="1">
      <c r="A57" s="131">
        <v>37</v>
      </c>
      <c r="B57" s="39" t="s">
        <v>532</v>
      </c>
      <c r="C57" s="44" t="s">
        <v>349</v>
      </c>
      <c r="D57" s="39">
        <v>1997</v>
      </c>
      <c r="E57" s="39">
        <v>1</v>
      </c>
      <c r="F57" s="44" t="s">
        <v>331</v>
      </c>
      <c r="G57" s="44" t="s">
        <v>343</v>
      </c>
      <c r="H57" s="189">
        <v>2.0011574074074074E-2</v>
      </c>
      <c r="I57" s="190">
        <v>1.2326388888888901E-2</v>
      </c>
      <c r="J57" s="121">
        <f t="shared" si="1"/>
        <v>7.6851851851851734E-3</v>
      </c>
      <c r="K57" s="122">
        <f>J57-J21</f>
        <v>1.3541666666661532E-3</v>
      </c>
      <c r="L57" s="123"/>
      <c r="M57" s="39">
        <v>2</v>
      </c>
    </row>
    <row r="58" spans="1:13" s="205" customFormat="1" ht="13.5" customHeight="1">
      <c r="A58" s="131">
        <v>38</v>
      </c>
      <c r="B58" s="39">
        <v>112</v>
      </c>
      <c r="C58" s="44" t="s">
        <v>59</v>
      </c>
      <c r="D58" s="39">
        <v>1998</v>
      </c>
      <c r="E58" s="39">
        <v>2</v>
      </c>
      <c r="F58" s="44" t="s">
        <v>48</v>
      </c>
      <c r="G58" s="44" t="s">
        <v>324</v>
      </c>
      <c r="H58" s="189">
        <v>2.7164351851851853E-2</v>
      </c>
      <c r="I58" s="190">
        <v>1.94444444444439E-2</v>
      </c>
      <c r="J58" s="121">
        <f t="shared" si="1"/>
        <v>7.7199074074079527E-3</v>
      </c>
      <c r="K58" s="122">
        <f>J58-J21</f>
        <v>1.3888888888889325E-3</v>
      </c>
      <c r="L58" s="123"/>
      <c r="M58" s="39">
        <v>2</v>
      </c>
    </row>
    <row r="59" spans="1:13" s="205" customFormat="1" ht="13.5" customHeight="1">
      <c r="A59" s="131">
        <v>39</v>
      </c>
      <c r="B59" s="39">
        <v>89</v>
      </c>
      <c r="C59" s="44" t="s">
        <v>239</v>
      </c>
      <c r="D59" s="39">
        <v>1998</v>
      </c>
      <c r="E59" s="39">
        <v>1</v>
      </c>
      <c r="F59" s="44" t="s">
        <v>235</v>
      </c>
      <c r="G59" s="44" t="s">
        <v>236</v>
      </c>
      <c r="H59" s="189">
        <v>2.3356481481481482E-2</v>
      </c>
      <c r="I59" s="190">
        <v>1.54513888888886E-2</v>
      </c>
      <c r="J59" s="121">
        <f t="shared" si="1"/>
        <v>7.9050925925928817E-3</v>
      </c>
      <c r="K59" s="122">
        <f>J59-J21</f>
        <v>1.5740740740738616E-3</v>
      </c>
      <c r="L59" s="123"/>
      <c r="M59" s="39">
        <v>3</v>
      </c>
    </row>
    <row r="60" spans="1:13" s="205" customFormat="1" ht="13.5" customHeight="1">
      <c r="A60" s="131">
        <v>40</v>
      </c>
      <c r="B60" s="39">
        <v>116</v>
      </c>
      <c r="C60" s="44" t="s">
        <v>292</v>
      </c>
      <c r="D60" s="39">
        <v>1997</v>
      </c>
      <c r="E60" s="39">
        <v>1</v>
      </c>
      <c r="F60" s="44" t="s">
        <v>272</v>
      </c>
      <c r="G60" s="44" t="s">
        <v>582</v>
      </c>
      <c r="H60" s="189">
        <v>2.8136574074074074E-2</v>
      </c>
      <c r="I60" s="190">
        <v>2.01388888888883E-2</v>
      </c>
      <c r="J60" s="121">
        <f t="shared" si="1"/>
        <v>7.9976851851857739E-3</v>
      </c>
      <c r="K60" s="122">
        <f>J60-J21</f>
        <v>1.6666666666667537E-3</v>
      </c>
      <c r="L60" s="123"/>
      <c r="M60" s="39">
        <v>3</v>
      </c>
    </row>
    <row r="61" spans="1:13" s="205" customFormat="1" ht="13.5" customHeight="1">
      <c r="A61" s="131">
        <v>41</v>
      </c>
      <c r="B61" s="39">
        <v>80</v>
      </c>
      <c r="C61" s="44" t="s">
        <v>139</v>
      </c>
      <c r="D61" s="39">
        <v>1998</v>
      </c>
      <c r="E61" s="39">
        <v>2</v>
      </c>
      <c r="F61" s="44" t="s">
        <v>48</v>
      </c>
      <c r="G61" s="44" t="s">
        <v>492</v>
      </c>
      <c r="H61" s="189">
        <v>2.1898148148148149E-2</v>
      </c>
      <c r="I61" s="190">
        <v>1.3888888888888701E-2</v>
      </c>
      <c r="J61" s="121">
        <f t="shared" si="1"/>
        <v>8.0092592592594485E-3</v>
      </c>
      <c r="K61" s="122">
        <f>J61-J21</f>
        <v>1.6782407407404283E-3</v>
      </c>
      <c r="L61" s="123"/>
      <c r="M61" s="39">
        <v>3</v>
      </c>
    </row>
    <row r="62" spans="1:13" s="205" customFormat="1" ht="13.5" customHeight="1">
      <c r="A62" s="131">
        <v>42</v>
      </c>
      <c r="B62" s="39">
        <v>72</v>
      </c>
      <c r="C62" s="44" t="s">
        <v>213</v>
      </c>
      <c r="D62" s="39">
        <v>1998</v>
      </c>
      <c r="E62" s="39">
        <v>1</v>
      </c>
      <c r="F62" s="44" t="s">
        <v>580</v>
      </c>
      <c r="G62" s="44" t="s">
        <v>209</v>
      </c>
      <c r="H62" s="189">
        <v>2.0520833333333332E-2</v>
      </c>
      <c r="I62" s="190">
        <v>1.2500000000000001E-2</v>
      </c>
      <c r="J62" s="121">
        <f t="shared" si="1"/>
        <v>8.0208333333333312E-3</v>
      </c>
      <c r="K62" s="122">
        <f>J62-J21</f>
        <v>1.6898148148143111E-3</v>
      </c>
      <c r="L62" s="123"/>
      <c r="M62" s="39">
        <v>3</v>
      </c>
    </row>
    <row r="63" spans="1:13" s="205" customFormat="1" ht="13.5" customHeight="1">
      <c r="A63" s="131">
        <v>43</v>
      </c>
      <c r="B63" s="39">
        <v>88</v>
      </c>
      <c r="C63" s="44" t="s">
        <v>211</v>
      </c>
      <c r="D63" s="39">
        <v>1998</v>
      </c>
      <c r="E63" s="39">
        <v>2</v>
      </c>
      <c r="F63" s="44" t="s">
        <v>580</v>
      </c>
      <c r="G63" s="44" t="s">
        <v>209</v>
      </c>
      <c r="H63" s="189">
        <v>2.3310185185185187E-2</v>
      </c>
      <c r="I63" s="190">
        <v>1.52777777777775E-2</v>
      </c>
      <c r="J63" s="121">
        <f t="shared" si="1"/>
        <v>8.0324074074076875E-3</v>
      </c>
      <c r="K63" s="122">
        <f>J63-J21</f>
        <v>1.7013888888886674E-3</v>
      </c>
      <c r="L63" s="123"/>
      <c r="M63" s="39">
        <v>3</v>
      </c>
    </row>
    <row r="64" spans="1:13" s="205" customFormat="1" ht="13.5" customHeight="1">
      <c r="A64" s="131">
        <v>44</v>
      </c>
      <c r="B64" s="39" t="s">
        <v>179</v>
      </c>
      <c r="C64" s="44" t="s">
        <v>103</v>
      </c>
      <c r="D64" s="39">
        <v>1997</v>
      </c>
      <c r="E64" s="39">
        <v>2</v>
      </c>
      <c r="F64" s="44" t="s">
        <v>305</v>
      </c>
      <c r="G64" s="44" t="s">
        <v>306</v>
      </c>
      <c r="H64" s="189">
        <v>1.9872685185185184E-2</v>
      </c>
      <c r="I64" s="190">
        <v>1.18055555555555E-2</v>
      </c>
      <c r="J64" s="121">
        <f t="shared" si="1"/>
        <v>8.0671296296296845E-3</v>
      </c>
      <c r="K64" s="122">
        <f>J64-J21</f>
        <v>1.7361111111106643E-3</v>
      </c>
      <c r="L64" s="123"/>
      <c r="M64" s="39">
        <v>3</v>
      </c>
    </row>
    <row r="65" spans="1:13" s="205" customFormat="1" ht="13.5" customHeight="1">
      <c r="A65" s="131">
        <v>45</v>
      </c>
      <c r="B65" s="39">
        <v>76</v>
      </c>
      <c r="C65" s="44" t="s">
        <v>265</v>
      </c>
      <c r="D65" s="39">
        <v>1998</v>
      </c>
      <c r="E65" s="39">
        <v>1</v>
      </c>
      <c r="F65" s="44" t="s">
        <v>261</v>
      </c>
      <c r="G65" s="44" t="s">
        <v>413</v>
      </c>
      <c r="H65" s="189">
        <v>2.1377314814814818E-2</v>
      </c>
      <c r="I65" s="190">
        <v>1.3194444444444399E-2</v>
      </c>
      <c r="J65" s="121">
        <f t="shared" si="1"/>
        <v>8.1828703703704184E-3</v>
      </c>
      <c r="K65" s="122">
        <f>J65-J21</f>
        <v>1.8518518518513983E-3</v>
      </c>
      <c r="L65" s="123"/>
      <c r="M65" s="39">
        <v>3</v>
      </c>
    </row>
    <row r="66" spans="1:13" s="205" customFormat="1" ht="13.5" customHeight="1">
      <c r="A66" s="131">
        <v>45</v>
      </c>
      <c r="B66" s="39">
        <v>93</v>
      </c>
      <c r="C66" s="44" t="s">
        <v>398</v>
      </c>
      <c r="D66" s="39">
        <v>1998</v>
      </c>
      <c r="E66" s="39">
        <v>1</v>
      </c>
      <c r="F66" s="44" t="s">
        <v>549</v>
      </c>
      <c r="G66" s="44" t="s">
        <v>397</v>
      </c>
      <c r="H66" s="189">
        <v>2.4328703703703703E-2</v>
      </c>
      <c r="I66" s="190">
        <v>1.6145833333332998E-2</v>
      </c>
      <c r="J66" s="121">
        <f t="shared" si="1"/>
        <v>8.1828703703707047E-3</v>
      </c>
      <c r="K66" s="122">
        <f>J66-J21</f>
        <v>1.8518518518516845E-3</v>
      </c>
      <c r="L66" s="123"/>
      <c r="M66" s="39">
        <v>3</v>
      </c>
    </row>
    <row r="67" spans="1:13" s="205" customFormat="1" ht="13.5" customHeight="1">
      <c r="A67" s="131">
        <v>47</v>
      </c>
      <c r="B67" s="39">
        <v>86</v>
      </c>
      <c r="C67" s="44" t="s">
        <v>464</v>
      </c>
      <c r="D67" s="39">
        <v>1997</v>
      </c>
      <c r="E67" s="39">
        <v>1</v>
      </c>
      <c r="F67" s="44" t="s">
        <v>272</v>
      </c>
      <c r="G67" s="44" t="s">
        <v>582</v>
      </c>
      <c r="H67" s="189">
        <v>2.3321759259259261E-2</v>
      </c>
      <c r="I67" s="190">
        <v>1.49305555555553E-2</v>
      </c>
      <c r="J67" s="121">
        <f t="shared" si="1"/>
        <v>8.3912037037039613E-3</v>
      </c>
      <c r="K67" s="122">
        <f>J67-J21</f>
        <v>2.0601851851849411E-3</v>
      </c>
      <c r="L67" s="123"/>
      <c r="M67" s="39">
        <v>3</v>
      </c>
    </row>
    <row r="68" spans="1:13" s="205" customFormat="1" ht="13.5" customHeight="1">
      <c r="A68" s="131">
        <v>48</v>
      </c>
      <c r="B68" s="39" t="s">
        <v>530</v>
      </c>
      <c r="C68" s="44" t="s">
        <v>380</v>
      </c>
      <c r="D68" s="39">
        <v>1998</v>
      </c>
      <c r="E68" s="39">
        <v>2</v>
      </c>
      <c r="F68" s="44" t="s">
        <v>305</v>
      </c>
      <c r="G68" s="44" t="s">
        <v>306</v>
      </c>
      <c r="H68" s="189">
        <v>2.0486111111111111E-2</v>
      </c>
      <c r="I68" s="190">
        <v>1.19791666666666E-2</v>
      </c>
      <c r="J68" s="121">
        <f t="shared" si="1"/>
        <v>8.5069444444445114E-3</v>
      </c>
      <c r="K68" s="122">
        <f>J68-J21</f>
        <v>2.1759259259254912E-3</v>
      </c>
      <c r="L68" s="123"/>
      <c r="M68" s="39">
        <v>3</v>
      </c>
    </row>
    <row r="69" spans="1:13" s="205" customFormat="1" ht="13.5" customHeight="1">
      <c r="A69" s="131">
        <v>49</v>
      </c>
      <c r="B69" s="39">
        <v>109</v>
      </c>
      <c r="C69" s="44" t="s">
        <v>412</v>
      </c>
      <c r="D69" s="39">
        <v>1997</v>
      </c>
      <c r="E69" s="39">
        <v>2</v>
      </c>
      <c r="F69" s="44" t="s">
        <v>519</v>
      </c>
      <c r="G69" s="44" t="s">
        <v>306</v>
      </c>
      <c r="H69" s="189">
        <v>2.8518518518518523E-2</v>
      </c>
      <c r="I69" s="190">
        <v>1.89236111111106E-2</v>
      </c>
      <c r="J69" s="121">
        <f t="shared" si="1"/>
        <v>9.5949074074079231E-3</v>
      </c>
      <c r="K69" s="122">
        <f>J69-J21</f>
        <v>3.263888888888903E-3</v>
      </c>
      <c r="L69" s="123"/>
      <c r="M69" s="39" t="s">
        <v>329</v>
      </c>
    </row>
    <row r="70" spans="1:13" s="109" customFormat="1" ht="11.25">
      <c r="A70" s="441" t="s">
        <v>27</v>
      </c>
      <c r="B70" s="441"/>
      <c r="C70" s="441"/>
      <c r="D70" s="147"/>
      <c r="E70" s="147"/>
      <c r="F70" s="142"/>
      <c r="G70" s="147"/>
      <c r="H70" s="147"/>
      <c r="I70" s="142"/>
      <c r="J70" s="147"/>
      <c r="K70" s="161"/>
      <c r="L70" s="147"/>
      <c r="M70" s="142"/>
    </row>
    <row r="71" spans="1:13" s="109" customFormat="1" ht="11.25">
      <c r="A71" s="162"/>
      <c r="B71" s="163"/>
      <c r="C71" s="164"/>
      <c r="D71" s="163"/>
      <c r="E71" s="163"/>
      <c r="F71" s="164"/>
      <c r="G71" s="165"/>
      <c r="H71" s="166"/>
      <c r="I71" s="165"/>
      <c r="J71" s="166"/>
      <c r="K71" s="167"/>
      <c r="L71" s="167"/>
      <c r="M71" s="168"/>
    </row>
    <row r="72" spans="1:13" s="109" customFormat="1" ht="11.25">
      <c r="A72" s="440" t="s">
        <v>28</v>
      </c>
      <c r="B72" s="440"/>
      <c r="C72" s="440"/>
      <c r="D72" s="169"/>
      <c r="E72" s="170"/>
      <c r="F72" s="171"/>
      <c r="G72" s="170"/>
      <c r="H72" s="161"/>
      <c r="I72" s="161"/>
      <c r="J72" s="172"/>
      <c r="K72" s="173"/>
      <c r="L72" s="173"/>
      <c r="M72" s="142"/>
    </row>
    <row r="73" spans="1:13" s="109" customFormat="1" ht="11.25">
      <c r="A73" s="80"/>
      <c r="B73" s="174"/>
      <c r="C73" s="174"/>
      <c r="D73" s="175"/>
      <c r="E73" s="176"/>
      <c r="F73" s="177"/>
      <c r="G73" s="176"/>
      <c r="H73" s="166"/>
      <c r="I73" s="166"/>
      <c r="J73" s="178"/>
      <c r="K73" s="179"/>
      <c r="L73" s="179"/>
      <c r="M73" s="180"/>
    </row>
    <row r="74" spans="1:13" s="109" customFormat="1" ht="11.25">
      <c r="A74" s="433" t="s">
        <v>47</v>
      </c>
      <c r="B74" s="433"/>
      <c r="C74" s="433"/>
      <c r="D74" s="433"/>
      <c r="E74" s="433"/>
      <c r="F74" s="433"/>
      <c r="G74" s="433"/>
      <c r="H74" s="433"/>
      <c r="I74" s="433"/>
      <c r="J74" s="433"/>
      <c r="K74" s="433"/>
      <c r="L74" s="433"/>
      <c r="M74" s="433"/>
    </row>
    <row r="75" spans="1:13" s="109" customFormat="1" ht="11.25">
      <c r="A75" s="434"/>
      <c r="B75" s="435"/>
      <c r="C75" s="435"/>
      <c r="D75" s="435"/>
      <c r="E75" s="435"/>
      <c r="F75" s="435"/>
      <c r="G75" s="435"/>
      <c r="H75" s="435"/>
      <c r="I75" s="435"/>
      <c r="J75" s="435"/>
      <c r="K75" s="435"/>
      <c r="L75" s="435"/>
      <c r="M75" s="436"/>
    </row>
    <row r="76" spans="1:13" s="109" customFormat="1" ht="11.25">
      <c r="A76" s="181"/>
      <c r="B76" s="182"/>
      <c r="C76" s="182"/>
      <c r="D76" s="181"/>
      <c r="E76" s="181"/>
      <c r="F76" s="171"/>
      <c r="G76" s="170"/>
      <c r="H76" s="161"/>
      <c r="I76" s="161"/>
      <c r="J76" s="172"/>
      <c r="K76" s="183"/>
      <c r="L76" s="183"/>
      <c r="M76" s="82"/>
    </row>
    <row r="77" spans="1:13" s="93" customFormat="1" ht="15" customHeight="1">
      <c r="A77" s="416" t="s">
        <v>29</v>
      </c>
      <c r="B77" s="403" t="s">
        <v>30</v>
      </c>
      <c r="C77" s="403"/>
      <c r="D77" s="416" t="s">
        <v>31</v>
      </c>
      <c r="E77" s="416"/>
      <c r="F77" s="417" t="s">
        <v>32</v>
      </c>
      <c r="G77" s="417"/>
      <c r="H77" s="417"/>
      <c r="I77" s="417"/>
      <c r="J77" s="417"/>
      <c r="K77" s="417"/>
      <c r="L77" s="417"/>
      <c r="M77" s="418"/>
    </row>
    <row r="78" spans="1:13" s="93" customFormat="1" ht="24" customHeight="1">
      <c r="A78" s="416"/>
      <c r="B78" s="403"/>
      <c r="C78" s="403"/>
      <c r="D78" s="94" t="s">
        <v>33</v>
      </c>
      <c r="E78" s="132" t="s">
        <v>34</v>
      </c>
      <c r="F78" s="131" t="s">
        <v>35</v>
      </c>
      <c r="G78" s="132" t="s">
        <v>36</v>
      </c>
      <c r="H78" s="95"/>
      <c r="I78" s="96"/>
      <c r="J78" s="132" t="s">
        <v>37</v>
      </c>
      <c r="K78" s="133" t="s">
        <v>38</v>
      </c>
      <c r="L78" s="419" t="s">
        <v>39</v>
      </c>
      <c r="M78" s="418"/>
    </row>
    <row r="79" spans="1:13" s="93" customFormat="1" ht="13.5" customHeight="1">
      <c r="A79" s="131" t="s">
        <v>109</v>
      </c>
      <c r="B79" s="403" t="s">
        <v>649</v>
      </c>
      <c r="C79" s="403"/>
      <c r="D79" s="187" t="s">
        <v>546</v>
      </c>
      <c r="E79" s="188" t="s">
        <v>547</v>
      </c>
      <c r="F79" s="131">
        <v>49</v>
      </c>
      <c r="G79" s="131">
        <v>49</v>
      </c>
      <c r="H79" s="95"/>
      <c r="I79" s="96"/>
      <c r="J79" s="131"/>
      <c r="K79" s="94"/>
      <c r="L79" s="404"/>
      <c r="M79" s="405"/>
    </row>
    <row r="80" spans="1:13" s="109" customFormat="1" ht="11.25">
      <c r="A80" s="181"/>
      <c r="B80" s="184"/>
      <c r="C80" s="171"/>
      <c r="D80" s="181"/>
      <c r="E80" s="181"/>
      <c r="F80" s="171"/>
      <c r="G80" s="161"/>
      <c r="H80" s="161"/>
      <c r="I80" s="82"/>
      <c r="J80" s="81"/>
      <c r="K80" s="81"/>
      <c r="L80" s="81"/>
      <c r="M80" s="82"/>
    </row>
    <row r="81" spans="1:13" s="109" customFormat="1" ht="15" customHeight="1">
      <c r="A81" s="181"/>
      <c r="B81" s="437" t="s">
        <v>40</v>
      </c>
      <c r="C81" s="438"/>
      <c r="D81" s="438"/>
      <c r="E81" s="439"/>
      <c r="F81" s="81"/>
      <c r="G81" s="437" t="s">
        <v>41</v>
      </c>
      <c r="H81" s="438"/>
      <c r="I81" s="438"/>
      <c r="J81" s="438"/>
      <c r="K81" s="439"/>
      <c r="L81" s="147"/>
      <c r="M81" s="147"/>
    </row>
    <row r="82" spans="1:13" s="109" customFormat="1" ht="11.25">
      <c r="A82" s="181"/>
      <c r="B82" s="208"/>
      <c r="C82" s="206"/>
      <c r="D82" s="170"/>
      <c r="E82" s="186"/>
      <c r="F82" s="81"/>
      <c r="G82" s="185"/>
      <c r="H82" s="147"/>
      <c r="I82" s="147"/>
      <c r="J82" s="147"/>
      <c r="K82" s="153"/>
      <c r="L82" s="147"/>
      <c r="M82" s="142"/>
    </row>
    <row r="83" spans="1:13" s="109" customFormat="1" ht="11.25">
      <c r="A83" s="181"/>
      <c r="B83" s="208"/>
      <c r="C83" s="206"/>
      <c r="D83" s="206"/>
      <c r="E83" s="207"/>
      <c r="F83" s="81"/>
      <c r="G83" s="185"/>
      <c r="H83" s="147"/>
      <c r="I83" s="147"/>
      <c r="J83" s="147"/>
      <c r="K83" s="153"/>
      <c r="L83" s="147"/>
      <c r="M83" s="142"/>
    </row>
    <row r="84" spans="1:13" s="109" customFormat="1" ht="15" customHeight="1">
      <c r="A84" s="181"/>
      <c r="B84" s="430" t="s">
        <v>42</v>
      </c>
      <c r="C84" s="431"/>
      <c r="D84" s="431"/>
      <c r="E84" s="432"/>
      <c r="F84" s="81"/>
      <c r="G84" s="430" t="s">
        <v>43</v>
      </c>
      <c r="H84" s="431"/>
      <c r="I84" s="431"/>
      <c r="J84" s="431"/>
      <c r="K84" s="432"/>
      <c r="L84" s="147"/>
      <c r="M84" s="147"/>
    </row>
  </sheetData>
  <sortState ref="B21:J68">
    <sortCondition ref="J21:J68"/>
  </sortState>
  <mergeCells count="26">
    <mergeCell ref="A72:C72"/>
    <mergeCell ref="A1:M1"/>
    <mergeCell ref="A3:M3"/>
    <mergeCell ref="A5:M5"/>
    <mergeCell ref="A4:M4"/>
    <mergeCell ref="A6:M6"/>
    <mergeCell ref="A7:M7"/>
    <mergeCell ref="A8:M8"/>
    <mergeCell ref="A9:M9"/>
    <mergeCell ref="A13:F13"/>
    <mergeCell ref="G13:M13"/>
    <mergeCell ref="A70:C70"/>
    <mergeCell ref="A2:M2"/>
    <mergeCell ref="G84:K84"/>
    <mergeCell ref="A74:M74"/>
    <mergeCell ref="A75:M75"/>
    <mergeCell ref="A77:A78"/>
    <mergeCell ref="B77:C78"/>
    <mergeCell ref="D77:E77"/>
    <mergeCell ref="F77:M77"/>
    <mergeCell ref="L78:M78"/>
    <mergeCell ref="B79:C79"/>
    <mergeCell ref="L79:M79"/>
    <mergeCell ref="G81:K81"/>
    <mergeCell ref="B81:E81"/>
    <mergeCell ref="B84:E84"/>
  </mergeCells>
  <pageMargins left="0.31496062992125984" right="0" top="0.35433070866141736" bottom="0.35433070866141736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M82"/>
  <sheetViews>
    <sheetView workbookViewId="0">
      <selection activeCell="M56" sqref="A1:M56"/>
    </sheetView>
  </sheetViews>
  <sheetFormatPr defaultRowHeight="15"/>
  <cols>
    <col min="1" max="1" width="4.5703125" style="50" customWidth="1"/>
    <col min="2" max="2" width="5.5703125" style="50" customWidth="1"/>
    <col min="3" max="3" width="14.85546875" style="50" customWidth="1"/>
    <col min="4" max="4" width="5.85546875" style="50" customWidth="1"/>
    <col min="5" max="5" width="5.28515625" style="50" customWidth="1"/>
    <col min="6" max="6" width="21.140625" style="50" customWidth="1"/>
    <col min="7" max="7" width="17.140625" style="50" customWidth="1"/>
    <col min="8" max="8" width="8.5703125" style="50" hidden="1" customWidth="1"/>
    <col min="9" max="9" width="6.85546875" style="50" hidden="1" customWidth="1"/>
    <col min="10" max="10" width="6.7109375" style="50" customWidth="1"/>
    <col min="11" max="11" width="7.5703125" style="50" customWidth="1"/>
    <col min="12" max="12" width="5.140625" style="50" customWidth="1"/>
    <col min="13" max="13" width="4.5703125" style="50" customWidth="1"/>
    <col min="14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429"/>
      <c r="M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398"/>
      <c r="M7" s="398"/>
    </row>
    <row r="8" spans="1:13" ht="18.75">
      <c r="A8" s="428" t="s">
        <v>127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13" ht="15.75">
      <c r="A9" s="398" t="s">
        <v>46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</row>
    <row r="10" spans="1:13" ht="15.75">
      <c r="A10" s="51" t="s">
        <v>0</v>
      </c>
      <c r="B10" s="49"/>
      <c r="C10" s="49"/>
      <c r="D10" s="49"/>
      <c r="E10" s="49"/>
      <c r="F10" s="49"/>
      <c r="G10" s="49"/>
      <c r="H10" s="49"/>
      <c r="I10" s="49"/>
      <c r="J10" s="9" t="s">
        <v>6</v>
      </c>
      <c r="L10" s="52">
        <v>0.4777777777777778</v>
      </c>
    </row>
    <row r="11" spans="1:13" ht="15.75">
      <c r="A11" s="10" t="s">
        <v>67</v>
      </c>
      <c r="B11" s="5"/>
      <c r="C11" s="49"/>
      <c r="D11" s="49"/>
      <c r="E11" s="49"/>
      <c r="F11" s="49"/>
      <c r="G11" s="49"/>
      <c r="H11" s="49"/>
      <c r="I11" s="49"/>
      <c r="J11" s="15" t="s">
        <v>7</v>
      </c>
      <c r="L11" s="52">
        <v>0.48819444444444443</v>
      </c>
    </row>
    <row r="12" spans="1:13" ht="16.5" thickBot="1">
      <c r="A12" s="10" t="s">
        <v>543</v>
      </c>
      <c r="B12" s="49"/>
      <c r="C12" s="49"/>
      <c r="D12" s="49"/>
      <c r="E12" s="49"/>
      <c r="F12" s="49"/>
      <c r="G12" s="49"/>
      <c r="H12" s="49"/>
      <c r="I12" s="49"/>
      <c r="J12" s="49"/>
      <c r="K12" s="5"/>
      <c r="L12" s="5"/>
      <c r="M12" s="53"/>
    </row>
    <row r="13" spans="1:13" s="109" customFormat="1" ht="11.25">
      <c r="A13" s="420" t="s">
        <v>8</v>
      </c>
      <c r="B13" s="421"/>
      <c r="C13" s="421"/>
      <c r="D13" s="421"/>
      <c r="E13" s="421"/>
      <c r="F13" s="422"/>
      <c r="G13" s="423" t="s">
        <v>9</v>
      </c>
      <c r="H13" s="424"/>
      <c r="I13" s="424"/>
      <c r="J13" s="424"/>
      <c r="K13" s="424"/>
      <c r="L13" s="424"/>
      <c r="M13" s="425"/>
    </row>
    <row r="14" spans="1:13" s="109" customFormat="1" ht="11.25">
      <c r="A14" s="134" t="s">
        <v>10</v>
      </c>
      <c r="B14" s="135"/>
      <c r="C14" s="135"/>
      <c r="E14" s="136" t="s">
        <v>50</v>
      </c>
      <c r="F14" s="137" t="s">
        <v>0</v>
      </c>
      <c r="G14" s="138" t="s">
        <v>11</v>
      </c>
      <c r="H14" s="139"/>
      <c r="I14" s="139"/>
      <c r="J14" s="139"/>
      <c r="K14" s="140"/>
      <c r="L14" s="140" t="s">
        <v>12</v>
      </c>
      <c r="M14" s="141"/>
    </row>
    <row r="15" spans="1:13" s="109" customFormat="1" ht="11.25">
      <c r="A15" s="134" t="s">
        <v>169</v>
      </c>
      <c r="B15" s="142"/>
      <c r="C15" s="142"/>
      <c r="E15" s="136" t="s">
        <v>49</v>
      </c>
      <c r="F15" s="137" t="s">
        <v>48</v>
      </c>
      <c r="G15" s="143" t="s">
        <v>13</v>
      </c>
      <c r="H15" s="142"/>
      <c r="I15" s="142"/>
      <c r="J15" s="142"/>
      <c r="K15" s="136"/>
      <c r="L15" s="136" t="s">
        <v>14</v>
      </c>
      <c r="M15" s="144"/>
    </row>
    <row r="16" spans="1:13" s="109" customFormat="1" ht="11.25">
      <c r="A16" s="134" t="s">
        <v>168</v>
      </c>
      <c r="B16" s="142"/>
      <c r="C16" s="142"/>
      <c r="E16" s="145" t="s">
        <v>665</v>
      </c>
      <c r="F16" s="137" t="s">
        <v>0</v>
      </c>
      <c r="G16" s="143" t="s">
        <v>15</v>
      </c>
      <c r="H16" s="146"/>
      <c r="I16" s="147"/>
      <c r="J16" s="147"/>
      <c r="K16" s="136"/>
      <c r="L16" s="136" t="s">
        <v>16</v>
      </c>
      <c r="M16" s="144"/>
    </row>
    <row r="17" spans="1:13" s="109" customFormat="1" ht="11.25">
      <c r="A17" s="148"/>
      <c r="B17" s="142"/>
      <c r="C17" s="149"/>
      <c r="D17" s="147"/>
      <c r="E17" s="147"/>
      <c r="F17" s="137"/>
      <c r="G17" s="150" t="s">
        <v>17</v>
      </c>
      <c r="H17" s="147"/>
      <c r="I17" s="142"/>
      <c r="J17" s="147"/>
      <c r="K17" s="136"/>
      <c r="L17" s="136" t="s">
        <v>18</v>
      </c>
      <c r="M17" s="151"/>
    </row>
    <row r="18" spans="1:13" s="109" customFormat="1" ht="11.25">
      <c r="A18" s="152"/>
      <c r="B18" s="142"/>
      <c r="C18" s="147"/>
      <c r="D18" s="147"/>
      <c r="E18" s="147"/>
      <c r="F18" s="153"/>
      <c r="G18" s="150" t="s">
        <v>19</v>
      </c>
      <c r="H18" s="147"/>
      <c r="I18" s="142"/>
      <c r="J18" s="147"/>
      <c r="K18" s="136"/>
      <c r="L18" s="136" t="s">
        <v>20</v>
      </c>
      <c r="M18" s="151"/>
    </row>
    <row r="19" spans="1:13" s="109" customFormat="1" ht="12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6"/>
      <c r="J19" s="156"/>
      <c r="K19" s="159"/>
      <c r="L19" s="156">
        <v>1</v>
      </c>
      <c r="M19" s="160"/>
    </row>
    <row r="20" spans="1:13" ht="25.5" customHeight="1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23</v>
      </c>
      <c r="I20" s="112" t="s">
        <v>5</v>
      </c>
      <c r="J20" s="112" t="s">
        <v>24</v>
      </c>
      <c r="K20" s="112" t="s">
        <v>25</v>
      </c>
      <c r="L20" s="112" t="s">
        <v>583</v>
      </c>
      <c r="M20" s="115" t="s">
        <v>26</v>
      </c>
    </row>
    <row r="21" spans="1:13">
      <c r="A21" s="204">
        <v>1</v>
      </c>
      <c r="B21" s="39">
        <v>142</v>
      </c>
      <c r="C21" s="44" t="s">
        <v>475</v>
      </c>
      <c r="D21" s="39">
        <v>2000</v>
      </c>
      <c r="E21" s="39">
        <v>3</v>
      </c>
      <c r="F21" s="44" t="s">
        <v>470</v>
      </c>
      <c r="G21" s="44" t="s">
        <v>209</v>
      </c>
      <c r="H21" s="189">
        <v>3.1469907407407412E-2</v>
      </c>
      <c r="I21" s="190">
        <v>2.4652777777777499E-2</v>
      </c>
      <c r="J21" s="121">
        <f t="shared" ref="J21:J66" si="0">H21-I21</f>
        <v>6.8171296296299123E-3</v>
      </c>
      <c r="K21" s="122">
        <f>J21-J21</f>
        <v>0</v>
      </c>
      <c r="L21" s="123">
        <v>33</v>
      </c>
      <c r="M21" s="39">
        <v>1</v>
      </c>
    </row>
    <row r="22" spans="1:13">
      <c r="A22" s="204">
        <v>2</v>
      </c>
      <c r="B22" s="39">
        <v>158</v>
      </c>
      <c r="C22" s="44" t="s">
        <v>74</v>
      </c>
      <c r="D22" s="39">
        <v>1999</v>
      </c>
      <c r="E22" s="39">
        <v>2</v>
      </c>
      <c r="F22" s="44" t="s">
        <v>305</v>
      </c>
      <c r="G22" s="44" t="s">
        <v>306</v>
      </c>
      <c r="H22" s="189">
        <v>3.4421296296296297E-2</v>
      </c>
      <c r="I22" s="190">
        <v>2.7430555555555101E-2</v>
      </c>
      <c r="J22" s="121">
        <f t="shared" si="0"/>
        <v>6.9907407407411963E-3</v>
      </c>
      <c r="K22" s="122">
        <f>J22-J21</f>
        <v>1.7361111111128397E-4</v>
      </c>
      <c r="L22" s="123">
        <v>31</v>
      </c>
      <c r="M22" s="39">
        <v>1</v>
      </c>
    </row>
    <row r="23" spans="1:13">
      <c r="A23" s="204">
        <v>3</v>
      </c>
      <c r="B23" s="39">
        <v>162</v>
      </c>
      <c r="C23" s="44" t="s">
        <v>339</v>
      </c>
      <c r="D23" s="39">
        <v>1999</v>
      </c>
      <c r="E23" s="39">
        <v>1</v>
      </c>
      <c r="F23" s="44" t="s">
        <v>331</v>
      </c>
      <c r="G23" s="44" t="s">
        <v>343</v>
      </c>
      <c r="H23" s="189">
        <v>3.515046296296296E-2</v>
      </c>
      <c r="I23" s="190">
        <v>2.8124999999999501E-2</v>
      </c>
      <c r="J23" s="121">
        <f t="shared" si="0"/>
        <v>7.0254629629634587E-3</v>
      </c>
      <c r="K23" s="122">
        <f>J23-J21</f>
        <v>2.0833333333354631E-4</v>
      </c>
      <c r="L23" s="123">
        <v>29</v>
      </c>
      <c r="M23" s="39">
        <v>2</v>
      </c>
    </row>
    <row r="24" spans="1:13">
      <c r="A24" s="131">
        <v>4</v>
      </c>
      <c r="B24" s="39">
        <v>149</v>
      </c>
      <c r="C24" s="44" t="s">
        <v>308</v>
      </c>
      <c r="D24" s="39">
        <v>1999</v>
      </c>
      <c r="E24" s="39">
        <v>3</v>
      </c>
      <c r="F24" s="44" t="s">
        <v>305</v>
      </c>
      <c r="G24" s="44" t="s">
        <v>306</v>
      </c>
      <c r="H24" s="189">
        <v>3.3148148148148149E-2</v>
      </c>
      <c r="I24" s="190">
        <v>2.58680555555552E-2</v>
      </c>
      <c r="J24" s="121">
        <f t="shared" si="0"/>
        <v>7.2800925925929488E-3</v>
      </c>
      <c r="K24" s="122">
        <f>J24-J21</f>
        <v>4.6296296296303649E-4</v>
      </c>
      <c r="L24" s="123">
        <v>27</v>
      </c>
      <c r="M24" s="39">
        <v>2</v>
      </c>
    </row>
    <row r="25" spans="1:13">
      <c r="A25" s="131">
        <v>5</v>
      </c>
      <c r="B25" s="39">
        <v>139</v>
      </c>
      <c r="C25" s="44" t="s">
        <v>477</v>
      </c>
      <c r="D25" s="39">
        <v>1999</v>
      </c>
      <c r="E25" s="39">
        <v>1</v>
      </c>
      <c r="F25" s="44" t="s">
        <v>478</v>
      </c>
      <c r="G25" s="44" t="s">
        <v>479</v>
      </c>
      <c r="H25" s="189">
        <v>3.142361111111111E-2</v>
      </c>
      <c r="I25" s="190">
        <v>2.4131944444444199E-2</v>
      </c>
      <c r="J25" s="121">
        <f t="shared" si="0"/>
        <v>7.2916666666669114E-3</v>
      </c>
      <c r="K25" s="122">
        <f>J25-J21</f>
        <v>4.7453703703699904E-4</v>
      </c>
      <c r="L25" s="123">
        <v>26</v>
      </c>
      <c r="M25" s="39">
        <v>2</v>
      </c>
    </row>
    <row r="26" spans="1:13">
      <c r="A26" s="131">
        <v>6</v>
      </c>
      <c r="B26" s="39" t="s">
        <v>162</v>
      </c>
      <c r="C26" s="44" t="s">
        <v>383</v>
      </c>
      <c r="D26" s="39">
        <v>2001</v>
      </c>
      <c r="E26" s="39">
        <v>2</v>
      </c>
      <c r="F26" s="44" t="s">
        <v>312</v>
      </c>
      <c r="G26" s="44" t="s">
        <v>209</v>
      </c>
      <c r="H26" s="189">
        <v>2.854166666666667E-2</v>
      </c>
      <c r="I26" s="190">
        <v>2.1180555555555501E-2</v>
      </c>
      <c r="J26" s="121">
        <f t="shared" si="0"/>
        <v>7.3611111111111689E-3</v>
      </c>
      <c r="K26" s="122">
        <f>J26-J21</f>
        <v>5.4398148148125658E-4</v>
      </c>
      <c r="L26" s="123"/>
      <c r="M26" s="39">
        <v>2</v>
      </c>
    </row>
    <row r="27" spans="1:13">
      <c r="A27" s="131">
        <v>7</v>
      </c>
      <c r="B27" s="39">
        <v>163</v>
      </c>
      <c r="C27" s="44" t="s">
        <v>340</v>
      </c>
      <c r="D27" s="39">
        <v>2000</v>
      </c>
      <c r="E27" s="39">
        <v>2</v>
      </c>
      <c r="F27" s="44" t="s">
        <v>331</v>
      </c>
      <c r="G27" s="44" t="s">
        <v>343</v>
      </c>
      <c r="H27" s="189">
        <v>3.5671296296296298E-2</v>
      </c>
      <c r="I27" s="190">
        <v>2.8298611111110601E-2</v>
      </c>
      <c r="J27" s="121">
        <f t="shared" si="0"/>
        <v>7.372685185185697E-3</v>
      </c>
      <c r="K27" s="122">
        <f>J27-J21</f>
        <v>5.5555555555578465E-4</v>
      </c>
      <c r="L27" s="123">
        <v>25</v>
      </c>
      <c r="M27" s="39">
        <v>2</v>
      </c>
    </row>
    <row r="28" spans="1:13">
      <c r="A28" s="131">
        <v>8</v>
      </c>
      <c r="B28" s="39">
        <v>141</v>
      </c>
      <c r="C28" s="44" t="s">
        <v>375</v>
      </c>
      <c r="D28" s="39">
        <v>1999</v>
      </c>
      <c r="E28" s="39"/>
      <c r="F28" s="44" t="s">
        <v>376</v>
      </c>
      <c r="G28" s="44" t="s">
        <v>377</v>
      </c>
      <c r="H28" s="189">
        <v>3.1886574074074074E-2</v>
      </c>
      <c r="I28" s="190">
        <v>2.4479166666666399E-2</v>
      </c>
      <c r="J28" s="121">
        <f t="shared" si="0"/>
        <v>7.4074074074076748E-3</v>
      </c>
      <c r="K28" s="122">
        <f>J28-J21</f>
        <v>5.902777777777625E-4</v>
      </c>
      <c r="L28" s="123">
        <v>24</v>
      </c>
      <c r="M28" s="39">
        <v>2</v>
      </c>
    </row>
    <row r="29" spans="1:13">
      <c r="A29" s="131">
        <v>9</v>
      </c>
      <c r="B29" s="39">
        <v>135</v>
      </c>
      <c r="C29" s="44" t="s">
        <v>227</v>
      </c>
      <c r="D29" s="39">
        <v>1999</v>
      </c>
      <c r="E29" s="39">
        <v>2</v>
      </c>
      <c r="F29" s="44" t="s">
        <v>460</v>
      </c>
      <c r="G29" s="44" t="s">
        <v>458</v>
      </c>
      <c r="H29" s="189">
        <v>3.0856481481481481E-2</v>
      </c>
      <c r="I29" s="190">
        <v>2.3437499999999799E-2</v>
      </c>
      <c r="J29" s="121">
        <f t="shared" si="0"/>
        <v>7.4189814814816825E-3</v>
      </c>
      <c r="K29" s="122">
        <f>J29-J21</f>
        <v>6.0185185185177015E-4</v>
      </c>
      <c r="L29" s="123">
        <v>23</v>
      </c>
      <c r="M29" s="39">
        <v>2</v>
      </c>
    </row>
    <row r="30" spans="1:13">
      <c r="A30" s="131">
        <v>9</v>
      </c>
      <c r="B30" s="39">
        <v>140</v>
      </c>
      <c r="C30" s="44" t="s">
        <v>411</v>
      </c>
      <c r="D30" s="39">
        <v>1999</v>
      </c>
      <c r="E30" s="39">
        <v>1</v>
      </c>
      <c r="F30" s="44" t="s">
        <v>519</v>
      </c>
      <c r="G30" s="44" t="s">
        <v>185</v>
      </c>
      <c r="H30" s="189">
        <v>3.172453703703703E-2</v>
      </c>
      <c r="I30" s="190">
        <v>2.4305555555555299E-2</v>
      </c>
      <c r="J30" s="121">
        <f t="shared" si="0"/>
        <v>7.4189814814817311E-3</v>
      </c>
      <c r="K30" s="122">
        <f>J30-J21</f>
        <v>6.0185185185181872E-4</v>
      </c>
      <c r="L30" s="123">
        <v>23</v>
      </c>
      <c r="M30" s="39">
        <v>2</v>
      </c>
    </row>
    <row r="31" spans="1:13">
      <c r="A31" s="131">
        <v>11</v>
      </c>
      <c r="B31" s="39">
        <v>150</v>
      </c>
      <c r="C31" s="44" t="s">
        <v>60</v>
      </c>
      <c r="D31" s="39">
        <v>2000</v>
      </c>
      <c r="E31" s="39">
        <v>2</v>
      </c>
      <c r="F31" s="44" t="s">
        <v>447</v>
      </c>
      <c r="G31" s="44" t="s">
        <v>466</v>
      </c>
      <c r="H31" s="189">
        <v>3.3472222222222223E-2</v>
      </c>
      <c r="I31" s="190">
        <v>2.60416666666663E-2</v>
      </c>
      <c r="J31" s="121">
        <f t="shared" si="0"/>
        <v>7.4305555555559226E-3</v>
      </c>
      <c r="K31" s="122">
        <f>J31-J21</f>
        <v>6.1342592592601025E-4</v>
      </c>
      <c r="L31" s="123">
        <v>21</v>
      </c>
      <c r="M31" s="39">
        <v>2</v>
      </c>
    </row>
    <row r="32" spans="1:13">
      <c r="A32" s="131">
        <v>12</v>
      </c>
      <c r="B32" s="39">
        <v>160</v>
      </c>
      <c r="C32" s="44" t="s">
        <v>187</v>
      </c>
      <c r="D32" s="39">
        <v>2000</v>
      </c>
      <c r="E32" s="39">
        <v>1</v>
      </c>
      <c r="F32" s="44" t="s">
        <v>186</v>
      </c>
      <c r="G32" s="44" t="s">
        <v>185</v>
      </c>
      <c r="H32" s="189">
        <v>3.5219907407407408E-2</v>
      </c>
      <c r="I32" s="190">
        <v>2.7777777777777301E-2</v>
      </c>
      <c r="J32" s="121">
        <f t="shared" si="0"/>
        <v>7.4421296296301072E-3</v>
      </c>
      <c r="K32" s="122">
        <f>J32-J21</f>
        <v>6.2500000000019484E-4</v>
      </c>
      <c r="L32" s="123">
        <v>20</v>
      </c>
      <c r="M32" s="39">
        <v>2</v>
      </c>
    </row>
    <row r="33" spans="1:13">
      <c r="A33" s="131">
        <v>13</v>
      </c>
      <c r="B33" s="39">
        <v>156</v>
      </c>
      <c r="C33" s="44" t="s">
        <v>61</v>
      </c>
      <c r="D33" s="39">
        <v>1999</v>
      </c>
      <c r="E33" s="39">
        <v>2</v>
      </c>
      <c r="F33" s="44" t="s">
        <v>447</v>
      </c>
      <c r="G33" s="44" t="s">
        <v>466</v>
      </c>
      <c r="H33" s="189">
        <v>3.4560185185185187E-2</v>
      </c>
      <c r="I33" s="190">
        <v>2.7083333333332901E-2</v>
      </c>
      <c r="J33" s="121">
        <f t="shared" si="0"/>
        <v>7.4768518518522863E-3</v>
      </c>
      <c r="K33" s="122">
        <f>J33-J21</f>
        <v>6.5972222222237392E-4</v>
      </c>
      <c r="L33" s="123">
        <v>19</v>
      </c>
      <c r="M33" s="39">
        <v>2</v>
      </c>
    </row>
    <row r="34" spans="1:13">
      <c r="A34" s="131">
        <v>14</v>
      </c>
      <c r="B34" s="39" t="s">
        <v>528</v>
      </c>
      <c r="C34" s="44" t="s">
        <v>384</v>
      </c>
      <c r="D34" s="39">
        <v>2001</v>
      </c>
      <c r="E34" s="39">
        <v>3</v>
      </c>
      <c r="F34" s="44" t="s">
        <v>312</v>
      </c>
      <c r="G34" s="44" t="s">
        <v>209</v>
      </c>
      <c r="H34" s="189">
        <v>2.8148148148148148E-2</v>
      </c>
      <c r="I34" s="190">
        <v>2.0659722222222201E-2</v>
      </c>
      <c r="J34" s="121">
        <f t="shared" si="0"/>
        <v>7.488425925925947E-3</v>
      </c>
      <c r="K34" s="122">
        <f>J34-J21</f>
        <v>6.7129629629603463E-4</v>
      </c>
      <c r="L34" s="123"/>
      <c r="M34" s="39">
        <v>2</v>
      </c>
    </row>
    <row r="35" spans="1:13">
      <c r="A35" s="131">
        <v>15</v>
      </c>
      <c r="B35" s="39" t="s">
        <v>163</v>
      </c>
      <c r="C35" s="44" t="s">
        <v>427</v>
      </c>
      <c r="D35" s="39">
        <v>2001</v>
      </c>
      <c r="E35" s="39">
        <v>2</v>
      </c>
      <c r="F35" s="44" t="s">
        <v>266</v>
      </c>
      <c r="G35" s="44" t="s">
        <v>426</v>
      </c>
      <c r="H35" s="189">
        <v>2.8900462962962961E-2</v>
      </c>
      <c r="I35" s="190">
        <v>2.1354166666666601E-2</v>
      </c>
      <c r="J35" s="121">
        <f t="shared" si="0"/>
        <v>7.5462962962963599E-3</v>
      </c>
      <c r="K35" s="122">
        <f>J35-J21</f>
        <v>7.2916666666644758E-4</v>
      </c>
      <c r="L35" s="123"/>
      <c r="M35" s="39">
        <v>2</v>
      </c>
    </row>
    <row r="36" spans="1:13">
      <c r="A36" s="131">
        <v>15</v>
      </c>
      <c r="B36" s="39">
        <v>134</v>
      </c>
      <c r="C36" s="44" t="s">
        <v>316</v>
      </c>
      <c r="D36" s="39">
        <v>1999</v>
      </c>
      <c r="E36" s="39">
        <v>3</v>
      </c>
      <c r="F36" s="44" t="s">
        <v>312</v>
      </c>
      <c r="G36" s="44" t="s">
        <v>209</v>
      </c>
      <c r="H36" s="189">
        <v>3.0810185185185187E-2</v>
      </c>
      <c r="I36" s="190">
        <v>2.3263888888888699E-2</v>
      </c>
      <c r="J36" s="121">
        <f t="shared" si="0"/>
        <v>7.5462962962964883E-3</v>
      </c>
      <c r="K36" s="122">
        <f>J36-J21</f>
        <v>7.2916666666657595E-4</v>
      </c>
      <c r="L36" s="123">
        <v>18</v>
      </c>
      <c r="M36" s="39">
        <v>2</v>
      </c>
    </row>
    <row r="37" spans="1:13">
      <c r="A37" s="131">
        <v>17</v>
      </c>
      <c r="B37" s="39">
        <v>133</v>
      </c>
      <c r="C37" s="44" t="s">
        <v>338</v>
      </c>
      <c r="D37" s="39">
        <v>1999</v>
      </c>
      <c r="E37" s="39">
        <v>1</v>
      </c>
      <c r="F37" s="44" t="s">
        <v>331</v>
      </c>
      <c r="G37" s="44" t="s">
        <v>343</v>
      </c>
      <c r="H37" s="189">
        <v>3.0648148148148147E-2</v>
      </c>
      <c r="I37" s="190">
        <v>2.3090277777777599E-2</v>
      </c>
      <c r="J37" s="121">
        <f t="shared" si="0"/>
        <v>7.557870370370548E-3</v>
      </c>
      <c r="K37" s="122">
        <f>J37-J21</f>
        <v>7.4074074074063564E-4</v>
      </c>
      <c r="L37" s="123">
        <v>17</v>
      </c>
      <c r="M37" s="39">
        <v>2</v>
      </c>
    </row>
    <row r="38" spans="1:13">
      <c r="A38" s="131">
        <v>17</v>
      </c>
      <c r="B38" s="39">
        <v>148</v>
      </c>
      <c r="C38" s="44" t="s">
        <v>337</v>
      </c>
      <c r="D38" s="39">
        <v>1999</v>
      </c>
      <c r="E38" s="39">
        <v>3</v>
      </c>
      <c r="F38" s="44" t="s">
        <v>331</v>
      </c>
      <c r="G38" s="44" t="s">
        <v>343</v>
      </c>
      <c r="H38" s="189">
        <v>3.3252314814814811E-2</v>
      </c>
      <c r="I38" s="190">
        <v>2.56944444444441E-2</v>
      </c>
      <c r="J38" s="121">
        <f t="shared" si="0"/>
        <v>7.557870370370711E-3</v>
      </c>
      <c r="K38" s="122">
        <f>J38-J21</f>
        <v>7.4074074074079871E-4</v>
      </c>
      <c r="L38" s="123">
        <v>17</v>
      </c>
      <c r="M38" s="39">
        <v>2</v>
      </c>
    </row>
    <row r="39" spans="1:13">
      <c r="A39" s="131">
        <v>19</v>
      </c>
      <c r="B39" s="39">
        <v>128</v>
      </c>
      <c r="C39" s="44" t="s">
        <v>363</v>
      </c>
      <c r="D39" s="39">
        <v>1999</v>
      </c>
      <c r="E39" s="39">
        <v>2</v>
      </c>
      <c r="F39" s="44" t="s">
        <v>578</v>
      </c>
      <c r="G39" s="44" t="s">
        <v>416</v>
      </c>
      <c r="H39" s="189">
        <v>2.9791666666666664E-2</v>
      </c>
      <c r="I39" s="190">
        <v>2.2222222222222102E-2</v>
      </c>
      <c r="J39" s="121">
        <f t="shared" si="0"/>
        <v>7.5694444444445626E-3</v>
      </c>
      <c r="K39" s="122">
        <f>J39-J21</f>
        <v>7.5231481481465023E-4</v>
      </c>
      <c r="L39" s="123">
        <v>15</v>
      </c>
      <c r="M39" s="39">
        <v>2</v>
      </c>
    </row>
    <row r="40" spans="1:13">
      <c r="A40" s="131">
        <v>19</v>
      </c>
      <c r="B40" s="39">
        <v>143</v>
      </c>
      <c r="C40" s="44" t="s">
        <v>129</v>
      </c>
      <c r="D40" s="39">
        <v>1999</v>
      </c>
      <c r="E40" s="39">
        <v>3</v>
      </c>
      <c r="F40" s="44" t="s">
        <v>305</v>
      </c>
      <c r="G40" s="44" t="s">
        <v>306</v>
      </c>
      <c r="H40" s="189">
        <v>3.2395833333333332E-2</v>
      </c>
      <c r="I40" s="190">
        <v>2.4826388888888599E-2</v>
      </c>
      <c r="J40" s="121">
        <f t="shared" si="0"/>
        <v>7.5694444444447326E-3</v>
      </c>
      <c r="K40" s="122">
        <f>J40-J21</f>
        <v>7.5231481481482024E-4</v>
      </c>
      <c r="L40" s="123">
        <v>15</v>
      </c>
      <c r="M40" s="39">
        <v>2</v>
      </c>
    </row>
    <row r="41" spans="1:13">
      <c r="A41" s="131">
        <v>21</v>
      </c>
      <c r="B41" s="39" t="s">
        <v>529</v>
      </c>
      <c r="C41" s="44" t="s">
        <v>382</v>
      </c>
      <c r="D41" s="39">
        <v>1999</v>
      </c>
      <c r="E41" s="39">
        <v>2</v>
      </c>
      <c r="F41" s="44" t="s">
        <v>305</v>
      </c>
      <c r="G41" s="44" t="s">
        <v>306</v>
      </c>
      <c r="H41" s="189">
        <v>2.8425925925925924E-2</v>
      </c>
      <c r="I41" s="190">
        <v>2.0833333333333301E-2</v>
      </c>
      <c r="J41" s="121">
        <f t="shared" si="0"/>
        <v>7.592592592592623E-3</v>
      </c>
      <c r="K41" s="122">
        <f>J41-J21</f>
        <v>7.7546296296271064E-4</v>
      </c>
      <c r="L41" s="123"/>
      <c r="M41" s="39">
        <v>2</v>
      </c>
    </row>
    <row r="42" spans="1:13">
      <c r="A42" s="131">
        <v>22</v>
      </c>
      <c r="B42" s="39">
        <v>153</v>
      </c>
      <c r="C42" s="44" t="s">
        <v>457</v>
      </c>
      <c r="D42" s="39">
        <v>1999</v>
      </c>
      <c r="E42" s="39">
        <v>2</v>
      </c>
      <c r="F42" s="44" t="s">
        <v>258</v>
      </c>
      <c r="G42" s="44" t="s">
        <v>259</v>
      </c>
      <c r="H42" s="189">
        <v>3.4224537037037032E-2</v>
      </c>
      <c r="I42" s="190">
        <v>2.65624999999996E-2</v>
      </c>
      <c r="J42" s="121">
        <f t="shared" si="0"/>
        <v>7.6620370370374322E-3</v>
      </c>
      <c r="K42" s="122">
        <f>J42-J21</f>
        <v>8.4490740740751982E-4</v>
      </c>
      <c r="L42" s="123">
        <v>13</v>
      </c>
      <c r="M42" s="39">
        <v>2</v>
      </c>
    </row>
    <row r="43" spans="1:13">
      <c r="A43" s="131">
        <v>23</v>
      </c>
      <c r="B43" s="39">
        <v>131</v>
      </c>
      <c r="C43" s="44" t="s">
        <v>480</v>
      </c>
      <c r="D43" s="39">
        <v>1999</v>
      </c>
      <c r="E43" s="39">
        <v>1</v>
      </c>
      <c r="F43" s="44" t="s">
        <v>478</v>
      </c>
      <c r="G43" s="44" t="s">
        <v>479</v>
      </c>
      <c r="H43" s="189">
        <v>3.0416666666666665E-2</v>
      </c>
      <c r="I43" s="190">
        <v>2.2743055555555398E-2</v>
      </c>
      <c r="J43" s="121">
        <f t="shared" si="0"/>
        <v>7.6736111111112663E-3</v>
      </c>
      <c r="K43" s="122">
        <f>J43-J21</f>
        <v>8.56481481481354E-4</v>
      </c>
      <c r="L43" s="123">
        <v>12</v>
      </c>
      <c r="M43" s="39">
        <v>2</v>
      </c>
    </row>
    <row r="44" spans="1:13">
      <c r="A44" s="131">
        <v>24</v>
      </c>
      <c r="B44" s="39">
        <v>126</v>
      </c>
      <c r="C44" s="44" t="s">
        <v>130</v>
      </c>
      <c r="D44" s="39">
        <v>2000</v>
      </c>
      <c r="E44" s="39">
        <v>2</v>
      </c>
      <c r="F44" s="44" t="s">
        <v>258</v>
      </c>
      <c r="G44" s="44" t="s">
        <v>259</v>
      </c>
      <c r="H44" s="189">
        <v>2.9560185185185189E-2</v>
      </c>
      <c r="I44" s="190">
        <v>2.1874999999999901E-2</v>
      </c>
      <c r="J44" s="121">
        <f t="shared" si="0"/>
        <v>7.6851851851852879E-3</v>
      </c>
      <c r="K44" s="122">
        <f>J44-J21</f>
        <v>8.6805555555537553E-4</v>
      </c>
      <c r="L44" s="123">
        <v>11</v>
      </c>
      <c r="M44" s="39">
        <v>2</v>
      </c>
    </row>
    <row r="45" spans="1:13">
      <c r="A45" s="131">
        <v>25</v>
      </c>
      <c r="B45" s="39" t="s">
        <v>161</v>
      </c>
      <c r="C45" s="44" t="s">
        <v>128</v>
      </c>
      <c r="D45" s="39">
        <v>2000</v>
      </c>
      <c r="E45" s="39">
        <v>3</v>
      </c>
      <c r="F45" s="44" t="s">
        <v>305</v>
      </c>
      <c r="G45" s="44" t="s">
        <v>306</v>
      </c>
      <c r="H45" s="189">
        <v>2.8784722222222225E-2</v>
      </c>
      <c r="I45" s="190">
        <v>2.1006944444444401E-2</v>
      </c>
      <c r="J45" s="121">
        <f t="shared" si="0"/>
        <v>7.7777777777778244E-3</v>
      </c>
      <c r="K45" s="122">
        <f>J45-J21</f>
        <v>9.6064814814791205E-4</v>
      </c>
      <c r="L45" s="123"/>
      <c r="M45" s="39">
        <v>2</v>
      </c>
    </row>
    <row r="46" spans="1:13">
      <c r="A46" s="131">
        <v>26</v>
      </c>
      <c r="B46" s="39">
        <v>151</v>
      </c>
      <c r="C46" s="44" t="s">
        <v>368</v>
      </c>
      <c r="D46" s="39">
        <v>2000</v>
      </c>
      <c r="E46" s="39">
        <v>2</v>
      </c>
      <c r="F46" s="44" t="s">
        <v>660</v>
      </c>
      <c r="G46" s="44" t="s">
        <v>416</v>
      </c>
      <c r="H46" s="189">
        <v>3.4027777777777775E-2</v>
      </c>
      <c r="I46" s="190">
        <v>2.62152777777774E-2</v>
      </c>
      <c r="J46" s="121">
        <f t="shared" si="0"/>
        <v>7.8125000000003747E-3</v>
      </c>
      <c r="K46" s="122">
        <f>J46-J21</f>
        <v>9.9537037037046236E-4</v>
      </c>
      <c r="L46" s="123">
        <v>10</v>
      </c>
      <c r="M46" s="39">
        <v>3</v>
      </c>
    </row>
    <row r="47" spans="1:13">
      <c r="A47" s="131">
        <v>26</v>
      </c>
      <c r="B47" s="39">
        <v>155</v>
      </c>
      <c r="C47" s="44" t="s">
        <v>410</v>
      </c>
      <c r="D47" s="39">
        <v>1999</v>
      </c>
      <c r="E47" s="39">
        <v>1</v>
      </c>
      <c r="F47" s="44" t="s">
        <v>519</v>
      </c>
      <c r="G47" s="44" t="s">
        <v>185</v>
      </c>
      <c r="H47" s="189">
        <v>3.4722222222222224E-2</v>
      </c>
      <c r="I47" s="190">
        <v>2.69097222222218E-2</v>
      </c>
      <c r="J47" s="121">
        <f t="shared" si="0"/>
        <v>7.8125000000004233E-3</v>
      </c>
      <c r="K47" s="122">
        <f>J47-J21</f>
        <v>9.9537037037051093E-4</v>
      </c>
      <c r="L47" s="123">
        <v>10</v>
      </c>
      <c r="M47" s="39">
        <v>3</v>
      </c>
    </row>
    <row r="48" spans="1:13">
      <c r="A48" s="131">
        <v>28</v>
      </c>
      <c r="B48" s="39" t="s">
        <v>164</v>
      </c>
      <c r="C48" s="44" t="s">
        <v>394</v>
      </c>
      <c r="D48" s="39">
        <v>2001</v>
      </c>
      <c r="E48" s="39" t="s">
        <v>329</v>
      </c>
      <c r="F48" s="44" t="s">
        <v>272</v>
      </c>
      <c r="G48" s="44" t="s">
        <v>273</v>
      </c>
      <c r="H48" s="189">
        <v>2.9456018518518517E-2</v>
      </c>
      <c r="I48" s="190">
        <v>2.1527777777777701E-2</v>
      </c>
      <c r="J48" s="121">
        <f t="shared" si="0"/>
        <v>7.9282407407408155E-3</v>
      </c>
      <c r="K48" s="122">
        <f>J48-J21</f>
        <v>1.1111111111109032E-3</v>
      </c>
      <c r="L48" s="123"/>
      <c r="M48" s="39">
        <v>3</v>
      </c>
    </row>
    <row r="49" spans="1:13">
      <c r="A49" s="131">
        <v>29</v>
      </c>
      <c r="B49" s="39">
        <v>129</v>
      </c>
      <c r="C49" s="44" t="s">
        <v>75</v>
      </c>
      <c r="D49" s="39">
        <v>1999</v>
      </c>
      <c r="E49" s="39">
        <v>3</v>
      </c>
      <c r="F49" s="44" t="s">
        <v>305</v>
      </c>
      <c r="G49" s="44" t="s">
        <v>306</v>
      </c>
      <c r="H49" s="189">
        <v>3.0416666666666665E-2</v>
      </c>
      <c r="I49" s="190">
        <v>2.2395833333333202E-2</v>
      </c>
      <c r="J49" s="121">
        <f t="shared" si="0"/>
        <v>8.020833333333463E-3</v>
      </c>
      <c r="K49" s="122">
        <f>J49-J21</f>
        <v>1.2037037037035507E-3</v>
      </c>
      <c r="L49" s="123">
        <v>8</v>
      </c>
      <c r="M49" s="39">
        <v>3</v>
      </c>
    </row>
    <row r="50" spans="1:13">
      <c r="A50" s="131">
        <v>29</v>
      </c>
      <c r="B50" s="39">
        <v>157</v>
      </c>
      <c r="C50" s="44" t="s">
        <v>517</v>
      </c>
      <c r="D50" s="39">
        <v>1999</v>
      </c>
      <c r="E50" s="39">
        <v>2</v>
      </c>
      <c r="F50" s="44" t="s">
        <v>272</v>
      </c>
      <c r="G50" s="44" t="s">
        <v>650</v>
      </c>
      <c r="H50" s="189">
        <v>3.5277777777777776E-2</v>
      </c>
      <c r="I50" s="190">
        <v>2.7256944444444001E-2</v>
      </c>
      <c r="J50" s="121">
        <f t="shared" si="0"/>
        <v>8.0208333333337753E-3</v>
      </c>
      <c r="K50" s="122">
        <f>J50-J21</f>
        <v>1.203703703703863E-3</v>
      </c>
      <c r="L50" s="123">
        <v>8</v>
      </c>
      <c r="M50" s="39">
        <v>3</v>
      </c>
    </row>
    <row r="51" spans="1:13">
      <c r="A51" s="131">
        <v>31</v>
      </c>
      <c r="B51" s="39">
        <v>127</v>
      </c>
      <c r="C51" s="44" t="s">
        <v>270</v>
      </c>
      <c r="D51" s="39">
        <v>1999</v>
      </c>
      <c r="E51" s="39">
        <v>2</v>
      </c>
      <c r="F51" s="44" t="s">
        <v>266</v>
      </c>
      <c r="G51" s="44" t="s">
        <v>426</v>
      </c>
      <c r="H51" s="189">
        <v>3.0115740740740738E-2</v>
      </c>
      <c r="I51" s="190">
        <v>2.2048611111111002E-2</v>
      </c>
      <c r="J51" s="121">
        <f t="shared" si="0"/>
        <v>8.0671296296297365E-3</v>
      </c>
      <c r="K51" s="122">
        <f>J51-J21</f>
        <v>1.2499999999998242E-3</v>
      </c>
      <c r="L51" s="123">
        <v>6</v>
      </c>
      <c r="M51" s="39">
        <v>3</v>
      </c>
    </row>
    <row r="52" spans="1:13">
      <c r="A52" s="131">
        <v>32</v>
      </c>
      <c r="B52" s="39">
        <v>136</v>
      </c>
      <c r="C52" s="44" t="s">
        <v>212</v>
      </c>
      <c r="D52" s="39">
        <v>1999</v>
      </c>
      <c r="E52" s="39">
        <v>2</v>
      </c>
      <c r="F52" s="44" t="s">
        <v>580</v>
      </c>
      <c r="G52" s="44" t="s">
        <v>209</v>
      </c>
      <c r="H52" s="189">
        <v>3.1712962962962964E-2</v>
      </c>
      <c r="I52" s="190">
        <v>2.3611111111110899E-2</v>
      </c>
      <c r="J52" s="121">
        <f t="shared" si="0"/>
        <v>8.1018518518520648E-3</v>
      </c>
      <c r="K52" s="122">
        <f>J52-J21</f>
        <v>1.2847222222221524E-3</v>
      </c>
      <c r="L52" s="123">
        <v>5</v>
      </c>
      <c r="M52" s="39">
        <v>3</v>
      </c>
    </row>
    <row r="53" spans="1:13">
      <c r="A53" s="131">
        <v>33</v>
      </c>
      <c r="B53" s="39">
        <v>147</v>
      </c>
      <c r="C53" s="44" t="s">
        <v>499</v>
      </c>
      <c r="D53" s="39">
        <v>1999</v>
      </c>
      <c r="E53" s="39" t="s">
        <v>329</v>
      </c>
      <c r="F53" s="44" t="s">
        <v>272</v>
      </c>
      <c r="G53" s="44" t="s">
        <v>650</v>
      </c>
      <c r="H53" s="189">
        <v>3.3645833333333333E-2</v>
      </c>
      <c r="I53" s="190">
        <v>2.5520833333333E-2</v>
      </c>
      <c r="J53" s="121">
        <f t="shared" si="0"/>
        <v>8.1250000000003333E-3</v>
      </c>
      <c r="K53" s="122">
        <f>J53-J21</f>
        <v>1.307870370370421E-3</v>
      </c>
      <c r="L53" s="123">
        <v>4</v>
      </c>
      <c r="M53" s="39">
        <v>3</v>
      </c>
    </row>
    <row r="54" spans="1:13">
      <c r="A54" s="131">
        <v>34</v>
      </c>
      <c r="B54" s="39" t="s">
        <v>527</v>
      </c>
      <c r="C54" s="44" t="s">
        <v>396</v>
      </c>
      <c r="D54" s="39">
        <v>2001</v>
      </c>
      <c r="E54" s="39" t="s">
        <v>329</v>
      </c>
      <c r="F54" s="44" t="s">
        <v>272</v>
      </c>
      <c r="G54" s="44" t="s">
        <v>273</v>
      </c>
      <c r="H54" s="189">
        <v>2.8703703703703703E-2</v>
      </c>
      <c r="I54" s="190">
        <v>2.0486111111111101E-2</v>
      </c>
      <c r="J54" s="121">
        <f t="shared" si="0"/>
        <v>8.2175925925926027E-3</v>
      </c>
      <c r="K54" s="122">
        <f>J54-J21</f>
        <v>1.4004629629626904E-3</v>
      </c>
      <c r="L54" s="123"/>
      <c r="M54" s="39">
        <v>3</v>
      </c>
    </row>
    <row r="55" spans="1:13">
      <c r="A55" s="131">
        <v>35</v>
      </c>
      <c r="B55" s="39">
        <v>144</v>
      </c>
      <c r="C55" s="44" t="s">
        <v>415</v>
      </c>
      <c r="D55" s="39">
        <v>1999</v>
      </c>
      <c r="E55" s="39">
        <v>2</v>
      </c>
      <c r="F55" s="44" t="s">
        <v>261</v>
      </c>
      <c r="G55" s="44" t="s">
        <v>413</v>
      </c>
      <c r="H55" s="189">
        <v>3.3402777777777774E-2</v>
      </c>
      <c r="I55" s="190">
        <v>2.49999999999997E-2</v>
      </c>
      <c r="J55" s="121">
        <f t="shared" si="0"/>
        <v>8.4027777777780747E-3</v>
      </c>
      <c r="K55" s="122">
        <f>J55-J21</f>
        <v>1.5856481481481624E-3</v>
      </c>
      <c r="L55" s="123">
        <v>3</v>
      </c>
      <c r="M55" s="39">
        <v>3</v>
      </c>
    </row>
    <row r="56" spans="1:13">
      <c r="A56" s="131">
        <v>36</v>
      </c>
      <c r="B56" s="39">
        <v>125</v>
      </c>
      <c r="C56" s="44" t="s">
        <v>541</v>
      </c>
      <c r="D56" s="39">
        <v>2001</v>
      </c>
      <c r="E56" s="39" t="s">
        <v>73</v>
      </c>
      <c r="F56" s="44" t="s">
        <v>419</v>
      </c>
      <c r="G56" s="44" t="s">
        <v>209</v>
      </c>
      <c r="H56" s="189">
        <v>3.0138888888888885E-2</v>
      </c>
      <c r="I56" s="190">
        <v>2.1701388888888801E-2</v>
      </c>
      <c r="J56" s="121">
        <f t="shared" si="0"/>
        <v>8.4375000000000838E-3</v>
      </c>
      <c r="K56" s="122">
        <f>J56-J21</f>
        <v>1.6203703703701715E-3</v>
      </c>
      <c r="L56" s="123">
        <v>2</v>
      </c>
      <c r="M56" s="39">
        <v>3</v>
      </c>
    </row>
    <row r="57" spans="1:13">
      <c r="A57" s="131">
        <v>37</v>
      </c>
      <c r="B57" s="39">
        <v>159</v>
      </c>
      <c r="C57" s="44" t="s">
        <v>369</v>
      </c>
      <c r="D57" s="39">
        <v>1999</v>
      </c>
      <c r="E57" s="39">
        <v>2</v>
      </c>
      <c r="F57" s="44" t="s">
        <v>578</v>
      </c>
      <c r="G57" s="44" t="s">
        <v>365</v>
      </c>
      <c r="H57" s="189">
        <v>3.6064814814814813E-2</v>
      </c>
      <c r="I57" s="190">
        <v>2.7604166666666201E-2</v>
      </c>
      <c r="J57" s="121">
        <f t="shared" si="0"/>
        <v>8.4606481481486126E-3</v>
      </c>
      <c r="K57" s="122">
        <f>J57-J21</f>
        <v>1.6435185185187003E-3</v>
      </c>
      <c r="L57" s="123">
        <v>1</v>
      </c>
      <c r="M57" s="39">
        <v>3</v>
      </c>
    </row>
    <row r="58" spans="1:13">
      <c r="A58" s="131">
        <v>38</v>
      </c>
      <c r="B58" s="39">
        <v>154</v>
      </c>
      <c r="C58" s="44" t="s">
        <v>294</v>
      </c>
      <c r="D58" s="39">
        <v>1999</v>
      </c>
      <c r="E58" s="39">
        <v>3</v>
      </c>
      <c r="F58" s="44" t="s">
        <v>272</v>
      </c>
      <c r="G58" s="44" t="s">
        <v>582</v>
      </c>
      <c r="H58" s="189">
        <v>3.5266203703703702E-2</v>
      </c>
      <c r="I58" s="190">
        <v>2.67361111111107E-2</v>
      </c>
      <c r="J58" s="121">
        <f t="shared" si="0"/>
        <v>8.530092592593002E-3</v>
      </c>
      <c r="K58" s="122">
        <f>J58-J21</f>
        <v>1.7129629629630896E-3</v>
      </c>
      <c r="L58" s="123"/>
      <c r="M58" s="39">
        <v>3</v>
      </c>
    </row>
    <row r="59" spans="1:13">
      <c r="A59" s="131">
        <v>39</v>
      </c>
      <c r="B59" s="39">
        <v>132</v>
      </c>
      <c r="C59" s="44" t="s">
        <v>242</v>
      </c>
      <c r="D59" s="39">
        <v>1999</v>
      </c>
      <c r="E59" s="39">
        <v>2</v>
      </c>
      <c r="F59" s="44" t="s">
        <v>235</v>
      </c>
      <c r="G59" s="44" t="s">
        <v>236</v>
      </c>
      <c r="H59" s="189">
        <v>3.1458333333333331E-2</v>
      </c>
      <c r="I59" s="190">
        <v>2.2916666666666499E-2</v>
      </c>
      <c r="J59" s="121">
        <f t="shared" si="0"/>
        <v>8.5416666666668327E-3</v>
      </c>
      <c r="K59" s="122">
        <f>J59-J21</f>
        <v>1.7245370370369204E-3</v>
      </c>
      <c r="L59" s="123"/>
      <c r="M59" s="39">
        <v>3</v>
      </c>
    </row>
    <row r="60" spans="1:13">
      <c r="A60" s="131">
        <v>40</v>
      </c>
      <c r="B60" s="39">
        <v>138</v>
      </c>
      <c r="C60" s="44" t="s">
        <v>226</v>
      </c>
      <c r="D60" s="39">
        <v>2000</v>
      </c>
      <c r="E60" s="39">
        <v>2</v>
      </c>
      <c r="F60" s="44" t="s">
        <v>350</v>
      </c>
      <c r="G60" s="44" t="s">
        <v>458</v>
      </c>
      <c r="H60" s="189">
        <v>3.2638888888888891E-2</v>
      </c>
      <c r="I60" s="190">
        <v>2.3958333333333099E-2</v>
      </c>
      <c r="J60" s="121">
        <f t="shared" si="0"/>
        <v>8.6805555555557919E-3</v>
      </c>
      <c r="K60" s="122">
        <f>J60-J21</f>
        <v>1.8634259259258795E-3</v>
      </c>
      <c r="L60" s="123"/>
      <c r="M60" s="39">
        <v>3</v>
      </c>
    </row>
    <row r="61" spans="1:13">
      <c r="A61" s="131">
        <v>41</v>
      </c>
      <c r="B61" s="39">
        <v>146</v>
      </c>
      <c r="C61" s="44" t="s">
        <v>545</v>
      </c>
      <c r="D61" s="39">
        <v>2000</v>
      </c>
      <c r="E61" s="39" t="s">
        <v>508</v>
      </c>
      <c r="F61" s="44" t="s">
        <v>272</v>
      </c>
      <c r="G61" s="44" t="s">
        <v>651</v>
      </c>
      <c r="H61" s="189">
        <v>3.4039351851851855E-2</v>
      </c>
      <c r="I61" s="190">
        <v>2.53472222222219E-2</v>
      </c>
      <c r="J61" s="121">
        <f t="shared" si="0"/>
        <v>8.6921296296299556E-3</v>
      </c>
      <c r="K61" s="122">
        <f>J61-J21</f>
        <v>1.8750000000000433E-3</v>
      </c>
      <c r="L61" s="123"/>
      <c r="M61" s="39">
        <v>3</v>
      </c>
    </row>
    <row r="62" spans="1:13">
      <c r="A62" s="131">
        <v>42</v>
      </c>
      <c r="B62" s="39">
        <v>130</v>
      </c>
      <c r="C62" s="44" t="s">
        <v>131</v>
      </c>
      <c r="D62" s="39">
        <v>1999</v>
      </c>
      <c r="E62" s="39" t="s">
        <v>176</v>
      </c>
      <c r="F62" s="44" t="s">
        <v>421</v>
      </c>
      <c r="G62" s="44" t="s">
        <v>422</v>
      </c>
      <c r="H62" s="189">
        <v>3.142361111111111E-2</v>
      </c>
      <c r="I62" s="190">
        <v>2.2569444444444298E-2</v>
      </c>
      <c r="J62" s="121">
        <f t="shared" si="0"/>
        <v>8.8541666666668122E-3</v>
      </c>
      <c r="K62" s="122">
        <f>J62-J21</f>
        <v>2.0370370370368998E-3</v>
      </c>
      <c r="L62" s="123"/>
      <c r="M62" s="39" t="s">
        <v>329</v>
      </c>
    </row>
    <row r="63" spans="1:13">
      <c r="A63" s="131">
        <v>43</v>
      </c>
      <c r="B63" s="39">
        <v>152</v>
      </c>
      <c r="C63" s="44" t="s">
        <v>248</v>
      </c>
      <c r="D63" s="39">
        <v>2000</v>
      </c>
      <c r="E63" s="39"/>
      <c r="F63" s="44" t="s">
        <v>272</v>
      </c>
      <c r="G63" s="44" t="s">
        <v>652</v>
      </c>
      <c r="H63" s="189">
        <v>3.5289351851851856E-2</v>
      </c>
      <c r="I63" s="190">
        <v>2.63888888888885E-2</v>
      </c>
      <c r="J63" s="121">
        <f t="shared" si="0"/>
        <v>8.9004629629633562E-3</v>
      </c>
      <c r="K63" s="122">
        <f>J63-J21</f>
        <v>2.0833333333334439E-3</v>
      </c>
      <c r="L63" s="123"/>
      <c r="M63" s="39" t="s">
        <v>329</v>
      </c>
    </row>
    <row r="64" spans="1:13">
      <c r="A64" s="131">
        <v>44</v>
      </c>
      <c r="B64" s="39">
        <v>145</v>
      </c>
      <c r="C64" s="44" t="s">
        <v>442</v>
      </c>
      <c r="D64" s="39">
        <v>2000</v>
      </c>
      <c r="E64" s="39" t="s">
        <v>329</v>
      </c>
      <c r="F64" s="44" t="s">
        <v>432</v>
      </c>
      <c r="G64" s="44" t="s">
        <v>416</v>
      </c>
      <c r="H64" s="189">
        <v>3.4097222222222223E-2</v>
      </c>
      <c r="I64" s="190">
        <v>2.51736111111108E-2</v>
      </c>
      <c r="J64" s="121">
        <f t="shared" si="0"/>
        <v>8.9236111111114236E-3</v>
      </c>
      <c r="K64" s="122">
        <f>J64-J21</f>
        <v>2.1064814814815112E-3</v>
      </c>
      <c r="L64" s="123"/>
      <c r="M64" s="39" t="s">
        <v>329</v>
      </c>
    </row>
    <row r="65" spans="1:13">
      <c r="A65" s="131">
        <v>45</v>
      </c>
      <c r="B65" s="39">
        <v>137</v>
      </c>
      <c r="C65" s="44" t="s">
        <v>210</v>
      </c>
      <c r="D65" s="39">
        <v>2000</v>
      </c>
      <c r="E65" s="39" t="s">
        <v>73</v>
      </c>
      <c r="F65" s="44" t="s">
        <v>577</v>
      </c>
      <c r="G65" s="44" t="s">
        <v>209</v>
      </c>
      <c r="H65" s="189">
        <v>3.2812500000000001E-2</v>
      </c>
      <c r="I65" s="190">
        <v>2.3784722222221999E-2</v>
      </c>
      <c r="J65" s="121">
        <f t="shared" si="0"/>
        <v>9.0277777777780024E-3</v>
      </c>
      <c r="K65" s="122">
        <f>J65-J21</f>
        <v>2.2106481481480901E-3</v>
      </c>
      <c r="L65" s="123"/>
      <c r="M65" s="39" t="s">
        <v>329</v>
      </c>
    </row>
    <row r="66" spans="1:13">
      <c r="A66" s="131">
        <v>46</v>
      </c>
      <c r="B66" s="39" t="s">
        <v>526</v>
      </c>
      <c r="C66" s="44" t="s">
        <v>341</v>
      </c>
      <c r="D66" s="39">
        <v>1999</v>
      </c>
      <c r="E66" s="39">
        <v>2</v>
      </c>
      <c r="F66" s="44" t="s">
        <v>331</v>
      </c>
      <c r="G66" s="44" t="s">
        <v>343</v>
      </c>
      <c r="H66" s="189">
        <v>3.1018518518518515E-2</v>
      </c>
      <c r="I66" s="190">
        <v>2.0312500000000001E-2</v>
      </c>
      <c r="J66" s="121">
        <f t="shared" si="0"/>
        <v>1.0706018518518514E-2</v>
      </c>
      <c r="K66" s="122">
        <f>J66-J21</f>
        <v>3.8888888888886017E-3</v>
      </c>
      <c r="L66" s="123"/>
      <c r="M66" s="39" t="s">
        <v>508</v>
      </c>
    </row>
    <row r="67" spans="1:13" ht="15" customHeight="1">
      <c r="A67" s="441" t="s">
        <v>27</v>
      </c>
      <c r="B67" s="441"/>
      <c r="C67" s="441"/>
      <c r="D67" s="55"/>
      <c r="E67" s="55"/>
      <c r="F67" s="54"/>
      <c r="G67" s="55"/>
      <c r="H67" s="55"/>
      <c r="I67" s="54"/>
      <c r="J67" s="55"/>
      <c r="K67" s="60"/>
      <c r="L67" s="55"/>
      <c r="M67" s="54"/>
    </row>
    <row r="68" spans="1:13">
      <c r="A68" s="413"/>
      <c r="B68" s="414"/>
      <c r="C68" s="414"/>
      <c r="D68" s="414"/>
      <c r="E68" s="414"/>
      <c r="F68" s="414"/>
      <c r="G68" s="414"/>
      <c r="H68" s="414"/>
      <c r="I68" s="414"/>
      <c r="J68" s="414"/>
      <c r="K68" s="414"/>
      <c r="L68" s="414"/>
      <c r="M68" s="415"/>
    </row>
    <row r="69" spans="1:13" ht="15" customHeight="1">
      <c r="A69" s="441" t="s">
        <v>28</v>
      </c>
      <c r="B69" s="441"/>
      <c r="C69" s="441"/>
      <c r="D69" s="130"/>
      <c r="E69" s="126"/>
      <c r="F69" s="62"/>
      <c r="G69" s="126"/>
      <c r="H69" s="60"/>
      <c r="I69" s="60"/>
      <c r="J69" s="63"/>
      <c r="K69" s="64"/>
      <c r="L69" s="64"/>
      <c r="M69" s="54"/>
    </row>
    <row r="70" spans="1:13">
      <c r="A70" s="128"/>
      <c r="B70" s="66"/>
      <c r="C70" s="66"/>
      <c r="D70" s="67"/>
      <c r="E70" s="129"/>
      <c r="F70" s="69"/>
      <c r="G70" s="129"/>
      <c r="H70" s="70"/>
      <c r="I70" s="70"/>
      <c r="J70" s="71"/>
      <c r="K70" s="72"/>
      <c r="L70" s="72"/>
      <c r="M70" s="73"/>
    </row>
    <row r="71" spans="1:13" ht="15" customHeight="1">
      <c r="A71" s="441" t="s">
        <v>47</v>
      </c>
      <c r="B71" s="441"/>
      <c r="C71" s="441"/>
      <c r="D71" s="441"/>
      <c r="E71" s="441"/>
      <c r="F71" s="441"/>
      <c r="G71" s="441"/>
      <c r="H71" s="441"/>
      <c r="I71" s="441"/>
      <c r="J71" s="441"/>
      <c r="K71" s="441"/>
      <c r="L71" s="441"/>
      <c r="M71" s="169"/>
    </row>
    <row r="72" spans="1:13">
      <c r="A72" s="413"/>
      <c r="B72" s="414"/>
      <c r="C72" s="414"/>
      <c r="D72" s="414"/>
      <c r="E72" s="414"/>
      <c r="F72" s="414"/>
      <c r="G72" s="414"/>
      <c r="H72" s="414"/>
      <c r="I72" s="414"/>
      <c r="J72" s="414"/>
      <c r="K72" s="414"/>
      <c r="L72" s="414"/>
      <c r="M72" s="415"/>
    </row>
    <row r="73" spans="1:13" ht="15.75">
      <c r="A73" s="74"/>
      <c r="B73" s="15"/>
      <c r="C73" s="15"/>
      <c r="D73" s="74"/>
      <c r="E73" s="74"/>
      <c r="F73" s="75"/>
      <c r="G73" s="76"/>
      <c r="H73" s="77"/>
      <c r="I73" s="77"/>
      <c r="J73" s="78"/>
      <c r="K73" s="79"/>
      <c r="L73" s="79"/>
      <c r="M73" s="49"/>
    </row>
    <row r="74" spans="1:13" ht="15" customHeight="1">
      <c r="A74" s="416" t="s">
        <v>29</v>
      </c>
      <c r="B74" s="403" t="s">
        <v>30</v>
      </c>
      <c r="C74" s="403"/>
      <c r="D74" s="416" t="s">
        <v>31</v>
      </c>
      <c r="E74" s="416"/>
      <c r="F74" s="417" t="s">
        <v>32</v>
      </c>
      <c r="G74" s="417"/>
      <c r="H74" s="417"/>
      <c r="I74" s="417"/>
      <c r="J74" s="417"/>
      <c r="K74" s="417"/>
      <c r="L74" s="417"/>
      <c r="M74" s="418"/>
    </row>
    <row r="75" spans="1:13" ht="24" customHeight="1">
      <c r="A75" s="416"/>
      <c r="B75" s="403"/>
      <c r="C75" s="403"/>
      <c r="D75" s="94" t="s">
        <v>33</v>
      </c>
      <c r="E75" s="132" t="s">
        <v>34</v>
      </c>
      <c r="F75" s="131" t="s">
        <v>35</v>
      </c>
      <c r="G75" s="132" t="s">
        <v>36</v>
      </c>
      <c r="H75" s="95"/>
      <c r="I75" s="96"/>
      <c r="J75" s="132" t="s">
        <v>37</v>
      </c>
      <c r="K75" s="133" t="s">
        <v>38</v>
      </c>
      <c r="L75" s="419" t="s">
        <v>39</v>
      </c>
      <c r="M75" s="418"/>
    </row>
    <row r="76" spans="1:13" ht="15" customHeight="1">
      <c r="A76" s="131" t="s">
        <v>109</v>
      </c>
      <c r="B76" s="403" t="s">
        <v>649</v>
      </c>
      <c r="C76" s="403"/>
      <c r="D76" s="187" t="s">
        <v>546</v>
      </c>
      <c r="E76" s="188" t="s">
        <v>547</v>
      </c>
      <c r="F76" s="131">
        <v>46</v>
      </c>
      <c r="G76" s="131">
        <v>46</v>
      </c>
      <c r="H76" s="95"/>
      <c r="I76" s="96"/>
      <c r="J76" s="131"/>
      <c r="K76" s="94"/>
      <c r="L76" s="404"/>
      <c r="M76" s="405"/>
    </row>
    <row r="77" spans="1:13">
      <c r="A77" s="181"/>
      <c r="B77" s="184"/>
      <c r="C77" s="171"/>
      <c r="D77" s="181"/>
      <c r="E77" s="181"/>
      <c r="F77" s="171"/>
      <c r="G77" s="161"/>
      <c r="H77" s="161"/>
      <c r="I77" s="82"/>
      <c r="J77" s="81"/>
      <c r="K77" s="81"/>
      <c r="L77" s="81"/>
      <c r="M77" s="82"/>
    </row>
    <row r="78" spans="1:13">
      <c r="A78" s="181"/>
      <c r="B78" s="437" t="s">
        <v>40</v>
      </c>
      <c r="C78" s="438"/>
      <c r="D78" s="438"/>
      <c r="E78" s="439"/>
      <c r="F78" s="81"/>
      <c r="G78" s="437" t="s">
        <v>41</v>
      </c>
      <c r="H78" s="438"/>
      <c r="I78" s="438"/>
      <c r="J78" s="438"/>
      <c r="K78" s="439"/>
      <c r="L78" s="147"/>
      <c r="M78" s="147"/>
    </row>
    <row r="79" spans="1:13">
      <c r="A79" s="181"/>
      <c r="B79" s="208"/>
      <c r="C79" s="206"/>
      <c r="D79" s="170"/>
      <c r="E79" s="186"/>
      <c r="F79" s="81"/>
      <c r="G79" s="185"/>
      <c r="H79" s="147"/>
      <c r="I79" s="147"/>
      <c r="J79" s="147"/>
      <c r="K79" s="153"/>
      <c r="L79" s="147"/>
      <c r="M79" s="142"/>
    </row>
    <row r="80" spans="1:13">
      <c r="A80" s="181"/>
      <c r="B80" s="208"/>
      <c r="C80" s="206"/>
      <c r="D80" s="206"/>
      <c r="E80" s="207"/>
      <c r="F80" s="81"/>
      <c r="G80" s="185"/>
      <c r="H80" s="147"/>
      <c r="I80" s="147"/>
      <c r="J80" s="147"/>
      <c r="K80" s="153"/>
      <c r="L80" s="147"/>
      <c r="M80" s="142"/>
    </row>
    <row r="81" spans="1:13">
      <c r="A81" s="181"/>
      <c r="B81" s="430" t="s">
        <v>42</v>
      </c>
      <c r="C81" s="431"/>
      <c r="D81" s="431"/>
      <c r="E81" s="432"/>
      <c r="F81" s="81"/>
      <c r="G81" s="430" t="s">
        <v>43</v>
      </c>
      <c r="H81" s="431"/>
      <c r="I81" s="431"/>
      <c r="J81" s="431"/>
      <c r="K81" s="432"/>
      <c r="L81" s="147"/>
      <c r="M81" s="147"/>
    </row>
    <row r="82" spans="1:13">
      <c r="K82" s="105"/>
      <c r="L82" s="105"/>
    </row>
  </sheetData>
  <sortState ref="B22:K23">
    <sortCondition ref="K22:K23"/>
  </sortState>
  <mergeCells count="30">
    <mergeCell ref="G71:I71"/>
    <mergeCell ref="A1:M1"/>
    <mergeCell ref="A3:M3"/>
    <mergeCell ref="A5:M5"/>
    <mergeCell ref="A4:M4"/>
    <mergeCell ref="A6:M6"/>
    <mergeCell ref="A67:C67"/>
    <mergeCell ref="A7:M7"/>
    <mergeCell ref="A8:M8"/>
    <mergeCell ref="A9:M9"/>
    <mergeCell ref="A13:F13"/>
    <mergeCell ref="G13:M13"/>
    <mergeCell ref="J71:L71"/>
    <mergeCell ref="A2:M2"/>
    <mergeCell ref="G78:K78"/>
    <mergeCell ref="G81:K81"/>
    <mergeCell ref="A68:M68"/>
    <mergeCell ref="A72:M72"/>
    <mergeCell ref="A74:A75"/>
    <mergeCell ref="B74:C75"/>
    <mergeCell ref="D74:E74"/>
    <mergeCell ref="F74:M74"/>
    <mergeCell ref="L75:M75"/>
    <mergeCell ref="B76:C76"/>
    <mergeCell ref="L76:M76"/>
    <mergeCell ref="B78:E78"/>
    <mergeCell ref="B81:E81"/>
    <mergeCell ref="A69:C69"/>
    <mergeCell ref="A71:C71"/>
    <mergeCell ref="D71:F71"/>
  </mergeCells>
  <pageMargins left="0.31496062992125984" right="0" top="0.15748031496062992" bottom="0.15748031496062992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M97"/>
  <sheetViews>
    <sheetView workbookViewId="0">
      <selection activeCell="R12" sqref="R12"/>
    </sheetView>
  </sheetViews>
  <sheetFormatPr defaultRowHeight="15"/>
  <cols>
    <col min="1" max="1" width="4.5703125" style="50" customWidth="1"/>
    <col min="2" max="2" width="5.5703125" style="50" customWidth="1"/>
    <col min="3" max="3" width="14.85546875" style="50" customWidth="1"/>
    <col min="4" max="4" width="5.42578125" style="50" customWidth="1"/>
    <col min="5" max="5" width="5.28515625" style="50" customWidth="1"/>
    <col min="6" max="6" width="21.85546875" style="50" customWidth="1"/>
    <col min="7" max="7" width="18.140625" style="50" customWidth="1"/>
    <col min="8" max="8" width="6.28515625" style="50" hidden="1" customWidth="1"/>
    <col min="9" max="9" width="7.28515625" style="50" hidden="1" customWidth="1"/>
    <col min="10" max="10" width="8" style="50" customWidth="1"/>
    <col min="11" max="11" width="7.42578125" style="50" customWidth="1"/>
    <col min="12" max="13" width="4.7109375" style="50" customWidth="1"/>
    <col min="14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429"/>
      <c r="M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398"/>
      <c r="M7" s="398"/>
    </row>
    <row r="8" spans="1:13" ht="18.75">
      <c r="A8" s="428" t="s">
        <v>66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13" ht="15.75">
      <c r="A9" s="398" t="s">
        <v>46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</row>
    <row r="10" spans="1:13" ht="15.75">
      <c r="A10" s="51" t="s">
        <v>0</v>
      </c>
      <c r="B10" s="49"/>
      <c r="C10" s="49"/>
      <c r="D10" s="49"/>
      <c r="E10" s="49"/>
      <c r="F10" s="49"/>
      <c r="G10" s="49"/>
      <c r="H10" s="49"/>
      <c r="I10" s="49"/>
      <c r="J10" s="9" t="s">
        <v>6</v>
      </c>
      <c r="L10" s="117">
        <v>0.5180555555555556</v>
      </c>
    </row>
    <row r="11" spans="1:13" ht="15.75">
      <c r="A11" s="10" t="s">
        <v>67</v>
      </c>
      <c r="B11" s="5"/>
      <c r="C11" s="49"/>
      <c r="D11" s="49"/>
      <c r="E11" s="49"/>
      <c r="F11" s="49"/>
      <c r="G11" s="49"/>
      <c r="H11" s="49"/>
      <c r="I11" s="49"/>
      <c r="J11" s="15" t="s">
        <v>7</v>
      </c>
      <c r="L11" s="117">
        <v>0.53055555555555556</v>
      </c>
    </row>
    <row r="12" spans="1:13" ht="16.5" thickBot="1">
      <c r="A12" s="10" t="s">
        <v>543</v>
      </c>
      <c r="B12" s="49"/>
      <c r="C12" s="49"/>
      <c r="D12" s="49"/>
      <c r="E12" s="49"/>
      <c r="F12" s="49"/>
      <c r="G12" s="49"/>
      <c r="H12" s="49"/>
      <c r="I12" s="49"/>
      <c r="J12" s="49"/>
      <c r="K12" s="5"/>
      <c r="L12" s="5"/>
      <c r="M12" s="53"/>
    </row>
    <row r="13" spans="1:13">
      <c r="A13" s="442" t="s">
        <v>8</v>
      </c>
      <c r="B13" s="443"/>
      <c r="C13" s="443"/>
      <c r="D13" s="443"/>
      <c r="E13" s="443"/>
      <c r="F13" s="444"/>
      <c r="G13" s="445" t="s">
        <v>9</v>
      </c>
      <c r="H13" s="446"/>
      <c r="I13" s="446"/>
      <c r="J13" s="446"/>
      <c r="K13" s="446"/>
      <c r="L13" s="446"/>
      <c r="M13" s="447"/>
    </row>
    <row r="14" spans="1:13">
      <c r="A14" s="134" t="s">
        <v>10</v>
      </c>
      <c r="B14" s="135"/>
      <c r="C14" s="135"/>
      <c r="D14" s="109"/>
      <c r="E14" s="136" t="s">
        <v>50</v>
      </c>
      <c r="F14" s="137" t="s">
        <v>0</v>
      </c>
      <c r="G14" s="138" t="s">
        <v>11</v>
      </c>
      <c r="H14" s="139"/>
      <c r="I14" s="139"/>
      <c r="J14" s="139"/>
      <c r="K14" s="140"/>
      <c r="L14" s="140" t="s">
        <v>44</v>
      </c>
      <c r="M14" s="141"/>
    </row>
    <row r="15" spans="1:13">
      <c r="A15" s="134" t="s">
        <v>169</v>
      </c>
      <c r="B15" s="142"/>
      <c r="C15" s="142"/>
      <c r="D15" s="109"/>
      <c r="E15" s="136" t="s">
        <v>49</v>
      </c>
      <c r="F15" s="137" t="s">
        <v>48</v>
      </c>
      <c r="G15" s="143" t="s">
        <v>13</v>
      </c>
      <c r="H15" s="142"/>
      <c r="I15" s="142"/>
      <c r="J15" s="142"/>
      <c r="K15" s="136"/>
      <c r="L15" s="136" t="s">
        <v>107</v>
      </c>
      <c r="M15" s="144"/>
    </row>
    <row r="16" spans="1:13">
      <c r="A16" s="134" t="s">
        <v>168</v>
      </c>
      <c r="B16" s="142"/>
      <c r="C16" s="142"/>
      <c r="D16" s="109"/>
      <c r="E16" s="145" t="s">
        <v>665</v>
      </c>
      <c r="F16" s="137" t="s">
        <v>0</v>
      </c>
      <c r="G16" s="143" t="s">
        <v>15</v>
      </c>
      <c r="H16" s="146"/>
      <c r="I16" s="147"/>
      <c r="J16" s="147"/>
      <c r="K16" s="136"/>
      <c r="L16" s="136" t="s">
        <v>87</v>
      </c>
      <c r="M16" s="144"/>
    </row>
    <row r="17" spans="1:13">
      <c r="A17" s="148"/>
      <c r="B17" s="142"/>
      <c r="C17" s="149"/>
      <c r="D17" s="147"/>
      <c r="E17" s="147"/>
      <c r="F17" s="137"/>
      <c r="G17" s="150" t="s">
        <v>17</v>
      </c>
      <c r="H17" s="147"/>
      <c r="I17" s="142"/>
      <c r="J17" s="147"/>
      <c r="K17" s="136"/>
      <c r="L17" s="136" t="s">
        <v>108</v>
      </c>
      <c r="M17" s="151"/>
    </row>
    <row r="18" spans="1:13">
      <c r="A18" s="152"/>
      <c r="B18" s="142"/>
      <c r="C18" s="147"/>
      <c r="D18" s="147"/>
      <c r="E18" s="147"/>
      <c r="F18" s="153"/>
      <c r="G18" s="150" t="s">
        <v>19</v>
      </c>
      <c r="H18" s="147"/>
      <c r="I18" s="142"/>
      <c r="J18" s="147"/>
      <c r="K18" s="136"/>
      <c r="L18" s="136" t="s">
        <v>85</v>
      </c>
      <c r="M18" s="151"/>
    </row>
    <row r="19" spans="1:13" ht="25.5" customHeight="1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6"/>
      <c r="J19" s="156"/>
      <c r="K19" s="159"/>
      <c r="L19" s="156">
        <v>1</v>
      </c>
      <c r="M19" s="160"/>
    </row>
    <row r="20" spans="1:13" ht="21.75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23</v>
      </c>
      <c r="I20" s="112" t="s">
        <v>5</v>
      </c>
      <c r="J20" s="112" t="s">
        <v>24</v>
      </c>
      <c r="K20" s="112" t="s">
        <v>25</v>
      </c>
      <c r="L20" s="112" t="s">
        <v>583</v>
      </c>
      <c r="M20" s="115" t="s">
        <v>26</v>
      </c>
    </row>
    <row r="21" spans="1:13">
      <c r="A21" s="204">
        <v>1</v>
      </c>
      <c r="B21" s="39">
        <v>63</v>
      </c>
      <c r="C21" s="44" t="s">
        <v>319</v>
      </c>
      <c r="D21" s="39">
        <v>1997</v>
      </c>
      <c r="E21" s="39" t="s">
        <v>97</v>
      </c>
      <c r="F21" s="44" t="s">
        <v>312</v>
      </c>
      <c r="G21" s="44" t="s">
        <v>209</v>
      </c>
      <c r="H21" s="189">
        <v>2.0069444444444442E-2</v>
      </c>
      <c r="I21" s="190">
        <v>1.0937499999999999E-2</v>
      </c>
      <c r="J21" s="121">
        <f t="shared" ref="J21:J66" si="0">H21-I21</f>
        <v>9.1319444444444425E-3</v>
      </c>
      <c r="K21" s="122">
        <f>J21-J21</f>
        <v>0</v>
      </c>
      <c r="L21" s="123">
        <v>33</v>
      </c>
      <c r="M21" s="39">
        <v>1</v>
      </c>
    </row>
    <row r="22" spans="1:13">
      <c r="A22" s="204">
        <v>2</v>
      </c>
      <c r="B22" s="39">
        <v>49</v>
      </c>
      <c r="C22" s="44" t="s">
        <v>514</v>
      </c>
      <c r="D22" s="39">
        <v>1997</v>
      </c>
      <c r="E22" s="39">
        <v>1</v>
      </c>
      <c r="F22" s="44" t="s">
        <v>192</v>
      </c>
      <c r="G22" s="44" t="s">
        <v>209</v>
      </c>
      <c r="H22" s="189">
        <v>1.8043981481481484E-2</v>
      </c>
      <c r="I22" s="190">
        <v>8.5069444444444402E-3</v>
      </c>
      <c r="J22" s="121">
        <f t="shared" si="0"/>
        <v>9.5370370370370435E-3</v>
      </c>
      <c r="K22" s="122">
        <f>J22-J21</f>
        <v>4.0509259259260098E-4</v>
      </c>
      <c r="L22" s="123">
        <v>31</v>
      </c>
      <c r="M22" s="39">
        <v>1</v>
      </c>
    </row>
    <row r="23" spans="1:13">
      <c r="A23" s="204">
        <v>3</v>
      </c>
      <c r="B23" s="39">
        <v>17</v>
      </c>
      <c r="C23" s="44" t="s">
        <v>300</v>
      </c>
      <c r="D23" s="39">
        <v>1997</v>
      </c>
      <c r="E23" s="39">
        <v>1</v>
      </c>
      <c r="F23" s="44" t="s">
        <v>272</v>
      </c>
      <c r="G23" s="44" t="s">
        <v>581</v>
      </c>
      <c r="H23" s="189">
        <v>1.2511574074074073E-2</v>
      </c>
      <c r="I23" s="190">
        <v>2.9513888888888901E-3</v>
      </c>
      <c r="J23" s="121">
        <f t="shared" si="0"/>
        <v>9.560185185185182E-3</v>
      </c>
      <c r="K23" s="122">
        <f>J23-J21</f>
        <v>4.2824074074073945E-4</v>
      </c>
      <c r="L23" s="123">
        <v>29</v>
      </c>
      <c r="M23" s="39">
        <v>1</v>
      </c>
    </row>
    <row r="24" spans="1:13">
      <c r="A24" s="131">
        <v>4</v>
      </c>
      <c r="B24" s="39">
        <v>50</v>
      </c>
      <c r="C24" s="44" t="s">
        <v>424</v>
      </c>
      <c r="D24" s="39">
        <v>1997</v>
      </c>
      <c r="E24" s="39">
        <v>1</v>
      </c>
      <c r="F24" s="44" t="s">
        <v>421</v>
      </c>
      <c r="G24" s="44" t="s">
        <v>422</v>
      </c>
      <c r="H24" s="189">
        <v>1.8287037037037036E-2</v>
      </c>
      <c r="I24" s="190">
        <v>8.6805555555555594E-3</v>
      </c>
      <c r="J24" s="121">
        <f t="shared" si="0"/>
        <v>9.6064814814814763E-3</v>
      </c>
      <c r="K24" s="122">
        <f>J24-J21</f>
        <v>4.7453703703703373E-4</v>
      </c>
      <c r="L24" s="123">
        <v>27</v>
      </c>
      <c r="M24" s="39">
        <v>1</v>
      </c>
    </row>
    <row r="25" spans="1:13">
      <c r="A25" s="131">
        <v>5</v>
      </c>
      <c r="B25" s="39">
        <v>37</v>
      </c>
      <c r="C25" s="44" t="s">
        <v>356</v>
      </c>
      <c r="D25" s="39">
        <v>1997</v>
      </c>
      <c r="E25" s="39">
        <v>1</v>
      </c>
      <c r="F25" s="44" t="s">
        <v>661</v>
      </c>
      <c r="G25" s="44" t="s">
        <v>358</v>
      </c>
      <c r="H25" s="189">
        <v>1.6053240740740739E-2</v>
      </c>
      <c r="I25" s="190">
        <v>6.42361111111111E-3</v>
      </c>
      <c r="J25" s="121">
        <f t="shared" si="0"/>
        <v>9.6296296296296303E-3</v>
      </c>
      <c r="K25" s="122">
        <f>J25-J21</f>
        <v>4.9768518518518781E-4</v>
      </c>
      <c r="L25" s="123">
        <v>26</v>
      </c>
      <c r="M25" s="39">
        <v>1</v>
      </c>
    </row>
    <row r="26" spans="1:13">
      <c r="A26" s="131">
        <v>6</v>
      </c>
      <c r="B26" s="39">
        <v>32</v>
      </c>
      <c r="C26" s="44" t="s">
        <v>194</v>
      </c>
      <c r="D26" s="39">
        <v>1997</v>
      </c>
      <c r="E26" s="39">
        <v>1</v>
      </c>
      <c r="F26" s="44" t="s">
        <v>192</v>
      </c>
      <c r="G26" s="44" t="s">
        <v>209</v>
      </c>
      <c r="H26" s="189">
        <v>1.525462962962963E-2</v>
      </c>
      <c r="I26" s="190">
        <v>5.5555555555555497E-3</v>
      </c>
      <c r="J26" s="121">
        <f t="shared" si="0"/>
        <v>9.6990740740740804E-3</v>
      </c>
      <c r="K26" s="122">
        <f>J26-J21</f>
        <v>5.6712962962963791E-4</v>
      </c>
      <c r="L26" s="123">
        <v>25</v>
      </c>
      <c r="M26" s="39">
        <v>1</v>
      </c>
    </row>
    <row r="27" spans="1:13">
      <c r="A27" s="131">
        <v>7</v>
      </c>
      <c r="B27" s="39">
        <v>53</v>
      </c>
      <c r="C27" s="44" t="s">
        <v>299</v>
      </c>
      <c r="D27" s="39">
        <v>1997</v>
      </c>
      <c r="E27" s="39">
        <v>1</v>
      </c>
      <c r="F27" s="44" t="s">
        <v>272</v>
      </c>
      <c r="G27" s="44" t="s">
        <v>581</v>
      </c>
      <c r="H27" s="189">
        <v>1.892361111111111E-2</v>
      </c>
      <c r="I27" s="190">
        <v>9.2013888888888892E-3</v>
      </c>
      <c r="J27" s="121">
        <f t="shared" si="0"/>
        <v>9.7222222222222206E-3</v>
      </c>
      <c r="K27" s="122">
        <f>J27-J21</f>
        <v>5.9027777777777811E-4</v>
      </c>
      <c r="L27" s="123">
        <v>24</v>
      </c>
      <c r="M27" s="39">
        <v>1</v>
      </c>
    </row>
    <row r="28" spans="1:13">
      <c r="A28" s="131">
        <v>8</v>
      </c>
      <c r="B28" s="39">
        <v>55</v>
      </c>
      <c r="C28" s="44" t="s">
        <v>301</v>
      </c>
      <c r="D28" s="39">
        <v>1998</v>
      </c>
      <c r="E28" s="39">
        <v>1</v>
      </c>
      <c r="F28" s="44" t="s">
        <v>272</v>
      </c>
      <c r="G28" s="44" t="s">
        <v>581</v>
      </c>
      <c r="H28" s="189">
        <v>1.9293981481481485E-2</v>
      </c>
      <c r="I28" s="190">
        <v>9.5486111111111101E-3</v>
      </c>
      <c r="J28" s="121">
        <f t="shared" si="0"/>
        <v>9.7453703703703747E-3</v>
      </c>
      <c r="K28" s="122">
        <f>J28-J21</f>
        <v>6.1342592592593219E-4</v>
      </c>
      <c r="L28" s="123">
        <v>23</v>
      </c>
      <c r="M28" s="39">
        <v>1</v>
      </c>
    </row>
    <row r="29" spans="1:13">
      <c r="A29" s="131">
        <v>9</v>
      </c>
      <c r="B29" s="39">
        <v>6</v>
      </c>
      <c r="C29" s="44" t="s">
        <v>195</v>
      </c>
      <c r="D29" s="39">
        <v>1997</v>
      </c>
      <c r="E29" s="39">
        <v>1</v>
      </c>
      <c r="F29" s="44" t="s">
        <v>192</v>
      </c>
      <c r="G29" s="44" t="s">
        <v>209</v>
      </c>
      <c r="H29" s="189">
        <v>1.0937500000000001E-2</v>
      </c>
      <c r="I29" s="190">
        <v>1.0416666666666667E-3</v>
      </c>
      <c r="J29" s="121">
        <f t="shared" si="0"/>
        <v>9.8958333333333346E-3</v>
      </c>
      <c r="K29" s="122">
        <f>J29-J21</f>
        <v>7.6388888888889207E-4</v>
      </c>
      <c r="L29" s="123">
        <v>22</v>
      </c>
      <c r="M29" s="39">
        <v>1</v>
      </c>
    </row>
    <row r="30" spans="1:13">
      <c r="A30" s="131">
        <v>10</v>
      </c>
      <c r="B30" s="39">
        <v>26</v>
      </c>
      <c r="C30" s="44" t="s">
        <v>322</v>
      </c>
      <c r="D30" s="39">
        <v>1998</v>
      </c>
      <c r="E30" s="39">
        <v>1</v>
      </c>
      <c r="F30" s="44" t="s">
        <v>312</v>
      </c>
      <c r="G30" s="44" t="s">
        <v>209</v>
      </c>
      <c r="H30" s="189">
        <v>1.4421296296296295E-2</v>
      </c>
      <c r="I30" s="190">
        <v>4.5138888888888902E-3</v>
      </c>
      <c r="J30" s="121">
        <f t="shared" si="0"/>
        <v>9.9074074074074047E-3</v>
      </c>
      <c r="K30" s="122">
        <f>J30-J21</f>
        <v>7.7546296296296217E-4</v>
      </c>
      <c r="L30" s="123">
        <v>21</v>
      </c>
      <c r="M30" s="39">
        <v>1</v>
      </c>
    </row>
    <row r="31" spans="1:13">
      <c r="A31" s="131">
        <v>11</v>
      </c>
      <c r="B31" s="39">
        <v>38</v>
      </c>
      <c r="C31" s="44" t="s">
        <v>62</v>
      </c>
      <c r="D31" s="39">
        <v>1997</v>
      </c>
      <c r="E31" s="39">
        <v>1</v>
      </c>
      <c r="F31" s="44" t="s">
        <v>310</v>
      </c>
      <c r="G31" s="44" t="s">
        <v>209</v>
      </c>
      <c r="H31" s="189">
        <v>1.6574074074074074E-2</v>
      </c>
      <c r="I31" s="190">
        <v>6.5972222222222196E-3</v>
      </c>
      <c r="J31" s="121">
        <f t="shared" si="0"/>
        <v>9.9768518518518548E-3</v>
      </c>
      <c r="K31" s="122">
        <f>J31-J21</f>
        <v>8.4490740740741227E-4</v>
      </c>
      <c r="L31" s="123">
        <v>20</v>
      </c>
      <c r="M31" s="39">
        <v>1</v>
      </c>
    </row>
    <row r="32" spans="1:13">
      <c r="A32" s="131">
        <v>12</v>
      </c>
      <c r="B32" s="39">
        <v>25</v>
      </c>
      <c r="C32" s="44" t="s">
        <v>132</v>
      </c>
      <c r="D32" s="39">
        <v>1998</v>
      </c>
      <c r="E32" s="39">
        <v>1</v>
      </c>
      <c r="F32" s="44" t="s">
        <v>447</v>
      </c>
      <c r="G32" s="44" t="s">
        <v>413</v>
      </c>
      <c r="H32" s="189">
        <v>1.4363425925925925E-2</v>
      </c>
      <c r="I32" s="190">
        <v>4.3402777777777797E-3</v>
      </c>
      <c r="J32" s="121">
        <f t="shared" si="0"/>
        <v>1.0023148148148146E-2</v>
      </c>
      <c r="K32" s="122">
        <f>J32-J21</f>
        <v>8.9120370370370308E-4</v>
      </c>
      <c r="L32" s="123">
        <v>19</v>
      </c>
      <c r="M32" s="39">
        <v>1</v>
      </c>
    </row>
    <row r="33" spans="1:13">
      <c r="A33" s="131">
        <v>13</v>
      </c>
      <c r="B33" s="39">
        <v>62</v>
      </c>
      <c r="C33" s="44" t="s">
        <v>240</v>
      </c>
      <c r="D33" s="39">
        <v>1998</v>
      </c>
      <c r="E33" s="39">
        <v>1</v>
      </c>
      <c r="F33" s="44" t="s">
        <v>235</v>
      </c>
      <c r="G33" s="44" t="s">
        <v>236</v>
      </c>
      <c r="H33" s="189">
        <v>2.0810185185185185E-2</v>
      </c>
      <c r="I33" s="190">
        <v>1.0763888888888899E-2</v>
      </c>
      <c r="J33" s="121">
        <f t="shared" si="0"/>
        <v>1.0046296296296286E-2</v>
      </c>
      <c r="K33" s="122">
        <f>J33-J21</f>
        <v>9.1435185185184328E-4</v>
      </c>
      <c r="L33" s="123">
        <v>18</v>
      </c>
      <c r="M33" s="39">
        <v>1</v>
      </c>
    </row>
    <row r="34" spans="1:13">
      <c r="A34" s="131">
        <v>13</v>
      </c>
      <c r="B34" s="39">
        <v>42</v>
      </c>
      <c r="C34" s="44" t="s">
        <v>488</v>
      </c>
      <c r="D34" s="39">
        <v>1997</v>
      </c>
      <c r="E34" s="39">
        <v>1</v>
      </c>
      <c r="F34" s="44" t="s">
        <v>478</v>
      </c>
      <c r="G34" s="44" t="s">
        <v>479</v>
      </c>
      <c r="H34" s="189">
        <v>1.7337962962962961E-2</v>
      </c>
      <c r="I34" s="190">
        <v>7.2916666666666703E-3</v>
      </c>
      <c r="J34" s="121">
        <f t="shared" si="0"/>
        <v>1.0046296296296291E-2</v>
      </c>
      <c r="K34" s="122">
        <f>J34-J21</f>
        <v>9.1435185185184849E-4</v>
      </c>
      <c r="L34" s="123">
        <v>18</v>
      </c>
      <c r="M34" s="39">
        <v>1</v>
      </c>
    </row>
    <row r="35" spans="1:13">
      <c r="A35" s="131">
        <v>15</v>
      </c>
      <c r="B35" s="39">
        <v>35</v>
      </c>
      <c r="C35" s="44" t="s">
        <v>218</v>
      </c>
      <c r="D35" s="39">
        <v>1997</v>
      </c>
      <c r="E35" s="39">
        <v>1</v>
      </c>
      <c r="F35" s="44" t="s">
        <v>225</v>
      </c>
      <c r="G35" s="44" t="s">
        <v>653</v>
      </c>
      <c r="H35" s="189">
        <v>1.6134259259259261E-2</v>
      </c>
      <c r="I35" s="190">
        <v>6.0763888888888899E-3</v>
      </c>
      <c r="J35" s="121">
        <f t="shared" si="0"/>
        <v>1.0057870370370372E-2</v>
      </c>
      <c r="K35" s="122">
        <f>J35-J21</f>
        <v>9.25925925925929E-4</v>
      </c>
      <c r="L35" s="123">
        <v>16</v>
      </c>
      <c r="M35" s="39">
        <v>1</v>
      </c>
    </row>
    <row r="36" spans="1:13">
      <c r="A36" s="131">
        <v>16</v>
      </c>
      <c r="B36" s="39">
        <v>48</v>
      </c>
      <c r="C36" s="44" t="s">
        <v>334</v>
      </c>
      <c r="D36" s="39">
        <v>1997</v>
      </c>
      <c r="E36" s="39">
        <v>1</v>
      </c>
      <c r="F36" s="44" t="s">
        <v>331</v>
      </c>
      <c r="G36" s="44" t="s">
        <v>343</v>
      </c>
      <c r="H36" s="189">
        <v>1.8425925925925925E-2</v>
      </c>
      <c r="I36" s="190">
        <v>8.3333333333333297E-3</v>
      </c>
      <c r="J36" s="121">
        <f t="shared" si="0"/>
        <v>1.0092592592592596E-2</v>
      </c>
      <c r="K36" s="122">
        <f>J36-J21</f>
        <v>9.6064814814815318E-4</v>
      </c>
      <c r="L36" s="123">
        <v>15</v>
      </c>
      <c r="M36" s="39">
        <v>1</v>
      </c>
    </row>
    <row r="37" spans="1:13">
      <c r="A37" s="131">
        <v>16</v>
      </c>
      <c r="B37" s="39">
        <v>56</v>
      </c>
      <c r="C37" s="44" t="s">
        <v>81</v>
      </c>
      <c r="D37" s="39">
        <v>1997</v>
      </c>
      <c r="E37" s="39">
        <v>1</v>
      </c>
      <c r="F37" s="44" t="s">
        <v>515</v>
      </c>
      <c r="G37" s="44" t="s">
        <v>209</v>
      </c>
      <c r="H37" s="189">
        <v>1.9814814814814816E-2</v>
      </c>
      <c r="I37" s="190">
        <v>9.7222222222222206E-3</v>
      </c>
      <c r="J37" s="121">
        <f t="shared" si="0"/>
        <v>1.0092592592592596E-2</v>
      </c>
      <c r="K37" s="122">
        <f>J37-J21</f>
        <v>9.6064814814815318E-4</v>
      </c>
      <c r="L37" s="123">
        <v>15</v>
      </c>
      <c r="M37" s="39">
        <v>1</v>
      </c>
    </row>
    <row r="38" spans="1:13">
      <c r="A38" s="131">
        <v>16</v>
      </c>
      <c r="B38" s="39">
        <v>39</v>
      </c>
      <c r="C38" s="44" t="s">
        <v>320</v>
      </c>
      <c r="D38" s="39">
        <v>1997</v>
      </c>
      <c r="E38" s="39">
        <v>1</v>
      </c>
      <c r="F38" s="44" t="s">
        <v>312</v>
      </c>
      <c r="G38" s="44" t="s">
        <v>209</v>
      </c>
      <c r="H38" s="189">
        <v>1.6863425925925928E-2</v>
      </c>
      <c r="I38" s="190">
        <v>6.7708333333333301E-3</v>
      </c>
      <c r="J38" s="121">
        <f t="shared" si="0"/>
        <v>1.0092592592592597E-2</v>
      </c>
      <c r="K38" s="122">
        <f>J38-J21</f>
        <v>9.6064814814815491E-4</v>
      </c>
      <c r="L38" s="123">
        <v>15</v>
      </c>
      <c r="M38" s="39">
        <v>1</v>
      </c>
    </row>
    <row r="39" spans="1:13">
      <c r="A39" s="131">
        <v>19</v>
      </c>
      <c r="B39" s="39">
        <v>64</v>
      </c>
      <c r="C39" s="44" t="s">
        <v>64</v>
      </c>
      <c r="D39" s="39">
        <v>1998</v>
      </c>
      <c r="E39" s="39">
        <v>1</v>
      </c>
      <c r="F39" s="44" t="s">
        <v>310</v>
      </c>
      <c r="G39" s="44" t="s">
        <v>209</v>
      </c>
      <c r="H39" s="189">
        <v>2.1226851851851854E-2</v>
      </c>
      <c r="I39" s="190">
        <v>1.1111111111111099E-2</v>
      </c>
      <c r="J39" s="121">
        <f t="shared" si="0"/>
        <v>1.0115740740740755E-2</v>
      </c>
      <c r="K39" s="122">
        <f>J39-J21</f>
        <v>9.8379629629631246E-4</v>
      </c>
      <c r="L39" s="123">
        <v>12</v>
      </c>
      <c r="M39" s="39">
        <v>1</v>
      </c>
    </row>
    <row r="40" spans="1:13">
      <c r="A40" s="131">
        <v>20</v>
      </c>
      <c r="B40" s="39">
        <v>18</v>
      </c>
      <c r="C40" s="44" t="s">
        <v>217</v>
      </c>
      <c r="D40" s="39">
        <v>1997</v>
      </c>
      <c r="E40" s="39">
        <v>1</v>
      </c>
      <c r="F40" s="44" t="s">
        <v>225</v>
      </c>
      <c r="G40" s="44" t="s">
        <v>653</v>
      </c>
      <c r="H40" s="189">
        <v>1.3263888888888889E-2</v>
      </c>
      <c r="I40" s="190">
        <v>3.1250000000000002E-3</v>
      </c>
      <c r="J40" s="121">
        <f t="shared" si="0"/>
        <v>1.0138888888888888E-2</v>
      </c>
      <c r="K40" s="122">
        <f>J40-J21</f>
        <v>1.0069444444444457E-3</v>
      </c>
      <c r="L40" s="123">
        <v>11</v>
      </c>
      <c r="M40" s="39">
        <v>1</v>
      </c>
    </row>
    <row r="41" spans="1:13">
      <c r="A41" s="131">
        <v>21</v>
      </c>
      <c r="B41" s="39">
        <v>15</v>
      </c>
      <c r="C41" s="44" t="s">
        <v>318</v>
      </c>
      <c r="D41" s="39">
        <v>1997</v>
      </c>
      <c r="E41" s="39">
        <v>1</v>
      </c>
      <c r="F41" s="44" t="s">
        <v>312</v>
      </c>
      <c r="G41" s="44" t="s">
        <v>209</v>
      </c>
      <c r="H41" s="189">
        <v>1.2777777777777777E-2</v>
      </c>
      <c r="I41" s="190">
        <v>2.60416666666667E-3</v>
      </c>
      <c r="J41" s="121">
        <f t="shared" si="0"/>
        <v>1.0173611111111107E-2</v>
      </c>
      <c r="K41" s="122">
        <f>J41-J21</f>
        <v>1.0416666666666647E-3</v>
      </c>
      <c r="L41" s="123">
        <v>10</v>
      </c>
      <c r="M41" s="39">
        <v>1</v>
      </c>
    </row>
    <row r="42" spans="1:13">
      <c r="A42" s="131">
        <v>22</v>
      </c>
      <c r="B42" s="39">
        <v>27</v>
      </c>
      <c r="C42" s="44" t="s">
        <v>297</v>
      </c>
      <c r="D42" s="39">
        <v>1997</v>
      </c>
      <c r="E42" s="39">
        <v>1</v>
      </c>
      <c r="F42" s="44" t="s">
        <v>272</v>
      </c>
      <c r="G42" s="44" t="s">
        <v>581</v>
      </c>
      <c r="H42" s="189">
        <v>1.4895833333333332E-2</v>
      </c>
      <c r="I42" s="190">
        <v>4.6874999999999998E-3</v>
      </c>
      <c r="J42" s="121">
        <f t="shared" si="0"/>
        <v>1.0208333333333333E-2</v>
      </c>
      <c r="K42" s="122">
        <f>J42-J21</f>
        <v>1.0763888888888906E-3</v>
      </c>
      <c r="L42" s="123">
        <v>9</v>
      </c>
      <c r="M42" s="39">
        <v>1</v>
      </c>
    </row>
    <row r="43" spans="1:13">
      <c r="A43" s="131">
        <v>23</v>
      </c>
      <c r="B43" s="39">
        <v>51</v>
      </c>
      <c r="C43" s="44" t="s">
        <v>65</v>
      </c>
      <c r="D43" s="39">
        <v>1998</v>
      </c>
      <c r="E43" s="39">
        <v>2</v>
      </c>
      <c r="F43" s="44" t="s">
        <v>48</v>
      </c>
      <c r="G43" s="44" t="s">
        <v>492</v>
      </c>
      <c r="H43" s="189">
        <v>1.9074074074074073E-2</v>
      </c>
      <c r="I43" s="190">
        <v>8.8541666666666699E-3</v>
      </c>
      <c r="J43" s="121">
        <f t="shared" si="0"/>
        <v>1.0219907407407403E-2</v>
      </c>
      <c r="K43" s="122">
        <f>J43-J21</f>
        <v>1.0879629629629607E-3</v>
      </c>
      <c r="L43" s="123">
        <v>8</v>
      </c>
      <c r="M43" s="39">
        <v>1</v>
      </c>
    </row>
    <row r="44" spans="1:13">
      <c r="A44" s="131">
        <v>23</v>
      </c>
      <c r="B44" s="39">
        <v>58</v>
      </c>
      <c r="C44" s="44" t="s">
        <v>452</v>
      </c>
      <c r="D44" s="39">
        <v>1998</v>
      </c>
      <c r="E44" s="39">
        <v>1</v>
      </c>
      <c r="F44" s="44" t="s">
        <v>445</v>
      </c>
      <c r="G44" s="44" t="s">
        <v>446</v>
      </c>
      <c r="H44" s="189">
        <v>2.028935185185185E-2</v>
      </c>
      <c r="I44" s="190">
        <v>1.00694444444444E-2</v>
      </c>
      <c r="J44" s="121">
        <f t="shared" si="0"/>
        <v>1.021990740740745E-2</v>
      </c>
      <c r="K44" s="122">
        <f>J44-J21</f>
        <v>1.0879629629630076E-3</v>
      </c>
      <c r="L44" s="123">
        <v>8</v>
      </c>
      <c r="M44" s="39">
        <v>1</v>
      </c>
    </row>
    <row r="45" spans="1:13">
      <c r="A45" s="131">
        <v>25</v>
      </c>
      <c r="B45" s="39">
        <v>47</v>
      </c>
      <c r="C45" s="44" t="s">
        <v>298</v>
      </c>
      <c r="D45" s="39">
        <v>1997</v>
      </c>
      <c r="E45" s="39"/>
      <c r="F45" s="44" t="s">
        <v>272</v>
      </c>
      <c r="G45" s="44" t="s">
        <v>582</v>
      </c>
      <c r="H45" s="189">
        <v>1.8460648148148146E-2</v>
      </c>
      <c r="I45" s="190">
        <v>8.1597222222222193E-3</v>
      </c>
      <c r="J45" s="121">
        <f t="shared" si="0"/>
        <v>1.0300925925925927E-2</v>
      </c>
      <c r="K45" s="122">
        <f>J45-J21</f>
        <v>1.1689814814814844E-3</v>
      </c>
      <c r="L45" s="123">
        <v>6</v>
      </c>
      <c r="M45" s="39">
        <v>1</v>
      </c>
    </row>
    <row r="46" spans="1:13">
      <c r="A46" s="131">
        <v>26</v>
      </c>
      <c r="B46" s="39">
        <v>40</v>
      </c>
      <c r="C46" s="44" t="s">
        <v>355</v>
      </c>
      <c r="D46" s="39">
        <v>1997</v>
      </c>
      <c r="E46" s="39">
        <v>1</v>
      </c>
      <c r="F46" s="44" t="s">
        <v>352</v>
      </c>
      <c r="G46" s="44" t="s">
        <v>353</v>
      </c>
      <c r="H46" s="189">
        <v>1.7314814814814814E-2</v>
      </c>
      <c r="I46" s="190">
        <v>6.9444444444444397E-3</v>
      </c>
      <c r="J46" s="121">
        <f t="shared" si="0"/>
        <v>1.0370370370370374E-2</v>
      </c>
      <c r="K46" s="122">
        <f>J46-J21</f>
        <v>1.238425925925931E-3</v>
      </c>
      <c r="L46" s="123">
        <v>5</v>
      </c>
      <c r="M46" s="39">
        <v>1</v>
      </c>
    </row>
    <row r="47" spans="1:13">
      <c r="A47" s="131">
        <v>27</v>
      </c>
      <c r="B47" s="39" t="s">
        <v>144</v>
      </c>
      <c r="C47" s="44" t="s">
        <v>70</v>
      </c>
      <c r="D47" s="39">
        <v>1997</v>
      </c>
      <c r="E47" s="39">
        <v>1</v>
      </c>
      <c r="F47" s="44" t="s">
        <v>305</v>
      </c>
      <c r="G47" s="44" t="s">
        <v>306</v>
      </c>
      <c r="H47" s="189">
        <v>1.1087962962962964E-2</v>
      </c>
      <c r="I47" s="190">
        <v>6.9444444444444447E-4</v>
      </c>
      <c r="J47" s="121">
        <f t="shared" si="0"/>
        <v>1.0393518518518521E-2</v>
      </c>
      <c r="K47" s="122">
        <f>J47-J21</f>
        <v>1.2615740740740782E-3</v>
      </c>
      <c r="L47" s="123"/>
      <c r="M47" s="39">
        <v>1</v>
      </c>
    </row>
    <row r="48" spans="1:13">
      <c r="A48" s="131">
        <v>27</v>
      </c>
      <c r="B48" s="39">
        <v>57</v>
      </c>
      <c r="C48" s="44" t="s">
        <v>451</v>
      </c>
      <c r="D48" s="39">
        <v>1997</v>
      </c>
      <c r="E48" s="39">
        <v>1</v>
      </c>
      <c r="F48" s="44" t="s">
        <v>445</v>
      </c>
      <c r="G48" s="44" t="s">
        <v>446</v>
      </c>
      <c r="H48" s="189">
        <v>2.028935185185185E-2</v>
      </c>
      <c r="I48" s="190">
        <v>9.8958333333333294E-3</v>
      </c>
      <c r="J48" s="121">
        <f t="shared" si="0"/>
        <v>1.0393518518518521E-2</v>
      </c>
      <c r="K48" s="122">
        <f>J48-J21</f>
        <v>1.2615740740740782E-3</v>
      </c>
      <c r="L48" s="123">
        <v>4</v>
      </c>
      <c r="M48" s="39">
        <v>1</v>
      </c>
    </row>
    <row r="49" spans="1:13">
      <c r="A49" s="131">
        <v>29</v>
      </c>
      <c r="B49" s="39">
        <v>9</v>
      </c>
      <c r="C49" s="44" t="s">
        <v>444</v>
      </c>
      <c r="D49" s="39">
        <v>1998</v>
      </c>
      <c r="E49" s="39">
        <v>1</v>
      </c>
      <c r="F49" s="44" t="s">
        <v>445</v>
      </c>
      <c r="G49" s="44" t="s">
        <v>446</v>
      </c>
      <c r="H49" s="189">
        <v>1.2013888888888888E-2</v>
      </c>
      <c r="I49" s="190">
        <v>1.5624999999999999E-3</v>
      </c>
      <c r="J49" s="121">
        <f t="shared" si="0"/>
        <v>1.0451388888888889E-2</v>
      </c>
      <c r="K49" s="122">
        <f>J49-J21</f>
        <v>1.319444444444446E-3</v>
      </c>
      <c r="L49" s="123">
        <v>3</v>
      </c>
      <c r="M49" s="39">
        <v>1</v>
      </c>
    </row>
    <row r="50" spans="1:13">
      <c r="A50" s="131">
        <v>30</v>
      </c>
      <c r="B50" s="39">
        <v>19</v>
      </c>
      <c r="C50" s="44" t="s">
        <v>505</v>
      </c>
      <c r="D50" s="39">
        <v>1997</v>
      </c>
      <c r="E50" s="39">
        <v>1</v>
      </c>
      <c r="F50" s="44" t="s">
        <v>272</v>
      </c>
      <c r="G50" s="44" t="s">
        <v>500</v>
      </c>
      <c r="H50" s="189">
        <v>1.3796296296296298E-2</v>
      </c>
      <c r="I50" s="190">
        <v>3.2986111111111098E-3</v>
      </c>
      <c r="J50" s="121">
        <f t="shared" si="0"/>
        <v>1.0497685185185188E-2</v>
      </c>
      <c r="K50" s="122">
        <f>J50-J21</f>
        <v>1.3657407407407455E-3</v>
      </c>
      <c r="L50" s="123">
        <v>2</v>
      </c>
      <c r="M50" s="39">
        <v>2</v>
      </c>
    </row>
    <row r="51" spans="1:13">
      <c r="A51" s="131">
        <v>31</v>
      </c>
      <c r="B51" s="39">
        <v>28</v>
      </c>
      <c r="C51" s="44" t="s">
        <v>429</v>
      </c>
      <c r="D51" s="39">
        <v>1997</v>
      </c>
      <c r="E51" s="39">
        <v>1</v>
      </c>
      <c r="F51" s="44" t="s">
        <v>266</v>
      </c>
      <c r="G51" s="44" t="s">
        <v>428</v>
      </c>
      <c r="H51" s="189">
        <v>1.5462962962962963E-2</v>
      </c>
      <c r="I51" s="190">
        <v>4.8611111111111103E-3</v>
      </c>
      <c r="J51" s="121">
        <f t="shared" si="0"/>
        <v>1.0601851851851852E-2</v>
      </c>
      <c r="K51" s="122">
        <f>J51-J21</f>
        <v>1.4699074074074094E-3</v>
      </c>
      <c r="L51" s="123">
        <v>1</v>
      </c>
      <c r="M51" s="39">
        <v>2</v>
      </c>
    </row>
    <row r="52" spans="1:13">
      <c r="A52" s="131">
        <v>31</v>
      </c>
      <c r="B52" s="39">
        <v>45</v>
      </c>
      <c r="C52" s="44" t="s">
        <v>264</v>
      </c>
      <c r="D52" s="39">
        <v>1997</v>
      </c>
      <c r="E52" s="39">
        <v>1</v>
      </c>
      <c r="F52" s="44" t="s">
        <v>261</v>
      </c>
      <c r="G52" s="44" t="s">
        <v>413</v>
      </c>
      <c r="H52" s="189">
        <v>1.8414351851851852E-2</v>
      </c>
      <c r="I52" s="190">
        <v>7.8125E-3</v>
      </c>
      <c r="J52" s="121">
        <f t="shared" si="0"/>
        <v>1.0601851851851852E-2</v>
      </c>
      <c r="K52" s="122">
        <f>J52-J21</f>
        <v>1.4699074074074094E-3</v>
      </c>
      <c r="L52" s="123" t="s">
        <v>548</v>
      </c>
      <c r="M52" s="39">
        <v>2</v>
      </c>
    </row>
    <row r="53" spans="1:13">
      <c r="A53" s="131">
        <v>33</v>
      </c>
      <c r="B53" s="39">
        <v>46</v>
      </c>
      <c r="C53" s="44" t="s">
        <v>219</v>
      </c>
      <c r="D53" s="39">
        <v>1998</v>
      </c>
      <c r="E53" s="39">
        <v>1</v>
      </c>
      <c r="F53" s="44" t="s">
        <v>225</v>
      </c>
      <c r="G53" s="44" t="s">
        <v>216</v>
      </c>
      <c r="H53" s="189">
        <v>1.8657407407407407E-2</v>
      </c>
      <c r="I53" s="190">
        <v>7.9861111111111105E-3</v>
      </c>
      <c r="J53" s="121">
        <f t="shared" si="0"/>
        <v>1.0671296296296297E-2</v>
      </c>
      <c r="K53" s="122">
        <f>J53-J21</f>
        <v>1.5393518518518542E-3</v>
      </c>
      <c r="L53" s="123"/>
      <c r="M53" s="39">
        <v>2</v>
      </c>
    </row>
    <row r="54" spans="1:13">
      <c r="A54" s="131">
        <v>34</v>
      </c>
      <c r="B54" s="39">
        <v>21</v>
      </c>
      <c r="C54" s="44" t="s">
        <v>450</v>
      </c>
      <c r="D54" s="39">
        <v>1998</v>
      </c>
      <c r="E54" s="39">
        <v>1</v>
      </c>
      <c r="F54" s="44" t="s">
        <v>445</v>
      </c>
      <c r="G54" s="44" t="s">
        <v>446</v>
      </c>
      <c r="H54" s="189">
        <v>1.4328703703703703E-2</v>
      </c>
      <c r="I54" s="190">
        <v>3.6458333333333299E-3</v>
      </c>
      <c r="J54" s="121">
        <f t="shared" si="0"/>
        <v>1.0682870370370374E-2</v>
      </c>
      <c r="K54" s="122">
        <f>J54-J21</f>
        <v>1.5509259259259313E-3</v>
      </c>
      <c r="L54" s="123"/>
      <c r="M54" s="39">
        <v>2</v>
      </c>
    </row>
    <row r="55" spans="1:13">
      <c r="A55" s="131">
        <v>35</v>
      </c>
      <c r="B55" s="39">
        <v>7</v>
      </c>
      <c r="C55" s="44" t="s">
        <v>489</v>
      </c>
      <c r="D55" s="39">
        <v>1997</v>
      </c>
      <c r="E55" s="39">
        <v>1</v>
      </c>
      <c r="F55" s="44" t="s">
        <v>478</v>
      </c>
      <c r="G55" s="44" t="s">
        <v>479</v>
      </c>
      <c r="H55" s="189">
        <v>1.1944444444444445E-2</v>
      </c>
      <c r="I55" s="190">
        <v>1.2152777777777778E-3</v>
      </c>
      <c r="J55" s="121">
        <f t="shared" si="0"/>
        <v>1.0729166666666668E-2</v>
      </c>
      <c r="K55" s="122">
        <f>J55-J21</f>
        <v>1.5972222222222256E-3</v>
      </c>
      <c r="L55" s="123"/>
      <c r="M55" s="39">
        <v>2</v>
      </c>
    </row>
    <row r="56" spans="1:13">
      <c r="A56" s="131">
        <v>36</v>
      </c>
      <c r="B56" s="39">
        <v>59</v>
      </c>
      <c r="C56" s="44" t="s">
        <v>513</v>
      </c>
      <c r="D56" s="39">
        <v>1998</v>
      </c>
      <c r="E56" s="39">
        <v>2</v>
      </c>
      <c r="F56" s="44" t="s">
        <v>253</v>
      </c>
      <c r="G56" s="44" t="s">
        <v>254</v>
      </c>
      <c r="H56" s="189">
        <v>2.1006944444444443E-2</v>
      </c>
      <c r="I56" s="190">
        <v>1.02430555555555E-2</v>
      </c>
      <c r="J56" s="121">
        <f t="shared" si="0"/>
        <v>1.0763888888888943E-2</v>
      </c>
      <c r="K56" s="122">
        <f>J56-J21</f>
        <v>1.6319444444445001E-3</v>
      </c>
      <c r="L56" s="123"/>
      <c r="M56" s="39">
        <v>2</v>
      </c>
    </row>
    <row r="57" spans="1:13">
      <c r="A57" s="131">
        <v>36</v>
      </c>
      <c r="B57" s="39">
        <v>41</v>
      </c>
      <c r="C57" s="44" t="s">
        <v>83</v>
      </c>
      <c r="D57" s="39">
        <v>1997</v>
      </c>
      <c r="E57" s="39">
        <v>1</v>
      </c>
      <c r="F57" s="44" t="s">
        <v>515</v>
      </c>
      <c r="G57" s="44" t="s">
        <v>209</v>
      </c>
      <c r="H57" s="189">
        <v>1.7893518518518517E-2</v>
      </c>
      <c r="I57" s="190">
        <v>7.1180555555555502E-3</v>
      </c>
      <c r="J57" s="121">
        <f t="shared" si="0"/>
        <v>1.0775462962962966E-2</v>
      </c>
      <c r="K57" s="122">
        <f>J57-J21</f>
        <v>1.6435185185185233E-3</v>
      </c>
      <c r="L57" s="123"/>
      <c r="M57" s="39">
        <v>2</v>
      </c>
    </row>
    <row r="58" spans="1:13">
      <c r="A58" s="131">
        <v>38</v>
      </c>
      <c r="B58" s="39">
        <v>16</v>
      </c>
      <c r="C58" s="44" t="s">
        <v>417</v>
      </c>
      <c r="D58" s="39">
        <v>1997</v>
      </c>
      <c r="E58" s="39">
        <v>1</v>
      </c>
      <c r="F58" s="44" t="s">
        <v>261</v>
      </c>
      <c r="G58" s="44" t="s">
        <v>413</v>
      </c>
      <c r="H58" s="189">
        <v>1.3564814814814816E-2</v>
      </c>
      <c r="I58" s="190">
        <v>2.7777777777777801E-3</v>
      </c>
      <c r="J58" s="121">
        <f t="shared" si="0"/>
        <v>1.0787037037037036E-2</v>
      </c>
      <c r="K58" s="122">
        <f>J58-J21</f>
        <v>1.6550925925925934E-3</v>
      </c>
      <c r="L58" s="123"/>
      <c r="M58" s="39">
        <v>2</v>
      </c>
    </row>
    <row r="59" spans="1:13">
      <c r="A59" s="131">
        <v>39</v>
      </c>
      <c r="B59" s="39">
        <v>23</v>
      </c>
      <c r="C59" s="44" t="s">
        <v>215</v>
      </c>
      <c r="D59" s="39">
        <v>1997</v>
      </c>
      <c r="E59" s="39">
        <v>2</v>
      </c>
      <c r="F59" s="44" t="s">
        <v>580</v>
      </c>
      <c r="G59" s="44" t="s">
        <v>209</v>
      </c>
      <c r="H59" s="189">
        <v>1.4791666666666668E-2</v>
      </c>
      <c r="I59" s="190">
        <v>3.99305555555555E-3</v>
      </c>
      <c r="J59" s="121">
        <f t="shared" si="0"/>
        <v>1.0798611111111118E-2</v>
      </c>
      <c r="K59" s="122">
        <f>J59-J21</f>
        <v>1.6666666666666757E-3</v>
      </c>
      <c r="L59" s="123"/>
      <c r="M59" s="39">
        <v>2</v>
      </c>
    </row>
    <row r="60" spans="1:13">
      <c r="A60" s="131">
        <v>40</v>
      </c>
      <c r="B60" s="39">
        <v>13</v>
      </c>
      <c r="C60" s="44" t="s">
        <v>63</v>
      </c>
      <c r="D60" s="39">
        <v>1997</v>
      </c>
      <c r="E60" s="39">
        <v>1</v>
      </c>
      <c r="F60" s="44" t="s">
        <v>310</v>
      </c>
      <c r="G60" s="44" t="s">
        <v>209</v>
      </c>
      <c r="H60" s="189">
        <v>1.3078703703703703E-2</v>
      </c>
      <c r="I60" s="190">
        <v>2.2569444444444399E-3</v>
      </c>
      <c r="J60" s="121">
        <f t="shared" si="0"/>
        <v>1.0821759259259264E-2</v>
      </c>
      <c r="K60" s="122">
        <f>J60-J21</f>
        <v>1.6898148148148211E-3</v>
      </c>
      <c r="L60" s="123"/>
      <c r="M60" s="39">
        <v>2</v>
      </c>
    </row>
    <row r="61" spans="1:13">
      <c r="A61" s="131">
        <v>41</v>
      </c>
      <c r="B61" s="39">
        <v>44</v>
      </c>
      <c r="C61" s="44" t="s">
        <v>133</v>
      </c>
      <c r="D61" s="39">
        <v>1998</v>
      </c>
      <c r="E61" s="39">
        <v>2</v>
      </c>
      <c r="F61" s="44" t="s">
        <v>443</v>
      </c>
      <c r="G61" s="44" t="s">
        <v>185</v>
      </c>
      <c r="H61" s="189">
        <v>1.8483796296296297E-2</v>
      </c>
      <c r="I61" s="190">
        <v>7.6388888888888904E-3</v>
      </c>
      <c r="J61" s="121">
        <f t="shared" si="0"/>
        <v>1.0844907407407407E-2</v>
      </c>
      <c r="K61" s="122">
        <f>J61-J21</f>
        <v>1.7129629629629647E-3</v>
      </c>
      <c r="L61" s="123"/>
      <c r="M61" s="39">
        <v>2</v>
      </c>
    </row>
    <row r="62" spans="1:13">
      <c r="A62" s="131">
        <v>42</v>
      </c>
      <c r="B62" s="39">
        <v>8</v>
      </c>
      <c r="C62" s="44" t="s">
        <v>351</v>
      </c>
      <c r="D62" s="39">
        <v>1998</v>
      </c>
      <c r="E62" s="39">
        <v>1</v>
      </c>
      <c r="F62" s="44" t="s">
        <v>352</v>
      </c>
      <c r="G62" s="44" t="s">
        <v>353</v>
      </c>
      <c r="H62" s="189">
        <v>1.2314814814814815E-2</v>
      </c>
      <c r="I62" s="190">
        <v>1.3888888888888889E-3</v>
      </c>
      <c r="J62" s="121">
        <f t="shared" si="0"/>
        <v>1.0925925925925926E-2</v>
      </c>
      <c r="K62" s="122">
        <f>J62-J21</f>
        <v>1.7939814814814832E-3</v>
      </c>
      <c r="L62" s="123"/>
      <c r="M62" s="39">
        <v>2</v>
      </c>
    </row>
    <row r="63" spans="1:13">
      <c r="A63" s="131">
        <v>43</v>
      </c>
      <c r="B63" s="39">
        <v>22</v>
      </c>
      <c r="C63" s="44" t="s">
        <v>77</v>
      </c>
      <c r="D63" s="39">
        <v>1998</v>
      </c>
      <c r="E63" s="39">
        <v>2</v>
      </c>
      <c r="F63" s="44" t="s">
        <v>421</v>
      </c>
      <c r="G63" s="44" t="s">
        <v>422</v>
      </c>
      <c r="H63" s="189">
        <v>1.4768518518518519E-2</v>
      </c>
      <c r="I63" s="190">
        <v>3.81944444444444E-3</v>
      </c>
      <c r="J63" s="121">
        <f t="shared" si="0"/>
        <v>1.094907407407408E-2</v>
      </c>
      <c r="K63" s="122">
        <f>J63-J21</f>
        <v>1.8171296296296373E-3</v>
      </c>
      <c r="L63" s="123"/>
      <c r="M63" s="39">
        <v>2</v>
      </c>
    </row>
    <row r="64" spans="1:13">
      <c r="A64" s="131">
        <v>44</v>
      </c>
      <c r="B64" s="39">
        <v>14</v>
      </c>
      <c r="C64" s="44" t="s">
        <v>220</v>
      </c>
      <c r="D64" s="39">
        <v>1998</v>
      </c>
      <c r="E64" s="39">
        <v>1</v>
      </c>
      <c r="F64" s="44" t="s">
        <v>225</v>
      </c>
      <c r="G64" s="44" t="s">
        <v>216</v>
      </c>
      <c r="H64" s="189">
        <v>1.34375E-2</v>
      </c>
      <c r="I64" s="190">
        <v>2.43055555555555E-3</v>
      </c>
      <c r="J64" s="121">
        <f t="shared" si="0"/>
        <v>1.1006944444444449E-2</v>
      </c>
      <c r="K64" s="122">
        <f>J64-J21</f>
        <v>1.8750000000000069E-3</v>
      </c>
      <c r="L64" s="123"/>
      <c r="M64" s="39">
        <v>2</v>
      </c>
    </row>
    <row r="65" spans="1:13">
      <c r="A65" s="131">
        <v>45</v>
      </c>
      <c r="B65" s="39">
        <v>36</v>
      </c>
      <c r="C65" s="44" t="s">
        <v>469</v>
      </c>
      <c r="D65" s="39">
        <v>1997</v>
      </c>
      <c r="E65" s="39">
        <v>1</v>
      </c>
      <c r="F65" s="44" t="s">
        <v>470</v>
      </c>
      <c r="G65" s="44" t="s">
        <v>209</v>
      </c>
      <c r="H65" s="189">
        <v>1.7280092592592593E-2</v>
      </c>
      <c r="I65" s="190">
        <v>6.2500000000000003E-3</v>
      </c>
      <c r="J65" s="121">
        <f t="shared" si="0"/>
        <v>1.1030092592592593E-2</v>
      </c>
      <c r="K65" s="122">
        <f>J65-J21</f>
        <v>1.8981481481481505E-3</v>
      </c>
      <c r="L65" s="123"/>
      <c r="M65" s="39">
        <v>2</v>
      </c>
    </row>
    <row r="66" spans="1:13">
      <c r="A66" s="131">
        <v>46</v>
      </c>
      <c r="B66" s="39" t="s">
        <v>142</v>
      </c>
      <c r="C66" s="44" t="s">
        <v>71</v>
      </c>
      <c r="D66" s="39">
        <v>1998</v>
      </c>
      <c r="E66" s="39">
        <v>2</v>
      </c>
      <c r="F66" s="44" t="s">
        <v>305</v>
      </c>
      <c r="G66" s="44" t="s">
        <v>306</v>
      </c>
      <c r="H66" s="189">
        <v>1.1423611111111112E-2</v>
      </c>
      <c r="I66" s="190">
        <v>3.4722222222222224E-4</v>
      </c>
      <c r="J66" s="121">
        <f t="shared" si="0"/>
        <v>1.1076388888888889E-2</v>
      </c>
      <c r="K66" s="122">
        <f>J66-J21</f>
        <v>1.9444444444444466E-3</v>
      </c>
      <c r="L66" s="123"/>
      <c r="M66" s="39">
        <v>2</v>
      </c>
    </row>
    <row r="67" spans="1:13">
      <c r="A67" s="131">
        <v>47</v>
      </c>
      <c r="B67" s="39" t="s">
        <v>141</v>
      </c>
      <c r="C67" s="44" t="s">
        <v>381</v>
      </c>
      <c r="D67" s="39">
        <v>1997</v>
      </c>
      <c r="E67" s="39">
        <v>2</v>
      </c>
      <c r="F67" s="44" t="s">
        <v>305</v>
      </c>
      <c r="G67" s="44" t="s">
        <v>306</v>
      </c>
      <c r="H67" s="189">
        <v>1.0937500000000001E-2</v>
      </c>
      <c r="I67" s="190">
        <v>1.7361111111111112E-4</v>
      </c>
      <c r="J67" s="121">
        <v>1.113425925925926E-2</v>
      </c>
      <c r="K67" s="122">
        <f>J68-J21</f>
        <v>2.0138888888888914E-3</v>
      </c>
      <c r="L67" s="123"/>
      <c r="M67" s="39">
        <v>2</v>
      </c>
    </row>
    <row r="68" spans="1:13">
      <c r="A68" s="131">
        <v>48</v>
      </c>
      <c r="B68" s="39" t="s">
        <v>143</v>
      </c>
      <c r="C68" s="44" t="s">
        <v>69</v>
      </c>
      <c r="D68" s="39">
        <v>1998</v>
      </c>
      <c r="E68" s="39">
        <v>2</v>
      </c>
      <c r="F68" s="44" t="s">
        <v>305</v>
      </c>
      <c r="G68" s="44" t="s">
        <v>306</v>
      </c>
      <c r="H68" s="189">
        <v>1.1666666666666667E-2</v>
      </c>
      <c r="I68" s="190">
        <v>5.2083333333333333E-4</v>
      </c>
      <c r="J68" s="121">
        <f t="shared" ref="J68:J80" si="1">H68-I68</f>
        <v>1.1145833333333334E-2</v>
      </c>
      <c r="K68" s="122">
        <f>J67-J21</f>
        <v>2.0023148148148179E-3</v>
      </c>
      <c r="L68" s="123"/>
      <c r="M68" s="39">
        <v>2</v>
      </c>
    </row>
    <row r="69" spans="1:13">
      <c r="A69" s="131">
        <v>49</v>
      </c>
      <c r="B69" s="39">
        <v>54</v>
      </c>
      <c r="C69" s="44" t="s">
        <v>269</v>
      </c>
      <c r="D69" s="39">
        <v>1997</v>
      </c>
      <c r="E69" s="39">
        <v>1</v>
      </c>
      <c r="F69" s="44" t="s">
        <v>266</v>
      </c>
      <c r="G69" s="44" t="s">
        <v>428</v>
      </c>
      <c r="H69" s="189">
        <v>2.0555555555555556E-2</v>
      </c>
      <c r="I69" s="190">
        <v>9.3749999999999997E-3</v>
      </c>
      <c r="J69" s="121">
        <f t="shared" si="1"/>
        <v>1.1180555555555556E-2</v>
      </c>
      <c r="K69" s="122">
        <f>J69-J21</f>
        <v>2.0486111111111139E-3</v>
      </c>
      <c r="L69" s="123"/>
      <c r="M69" s="39">
        <v>2</v>
      </c>
    </row>
    <row r="70" spans="1:13">
      <c r="A70" s="131">
        <v>50</v>
      </c>
      <c r="B70" s="39">
        <v>43</v>
      </c>
      <c r="C70" s="44" t="s">
        <v>327</v>
      </c>
      <c r="D70" s="39">
        <v>1998</v>
      </c>
      <c r="E70" s="39">
        <v>2</v>
      </c>
      <c r="F70" s="44" t="s">
        <v>48</v>
      </c>
      <c r="G70" s="44" t="s">
        <v>324</v>
      </c>
      <c r="H70" s="189">
        <v>1.8680555555555554E-2</v>
      </c>
      <c r="I70" s="190">
        <v>7.4652777777777799E-3</v>
      </c>
      <c r="J70" s="121">
        <f t="shared" si="1"/>
        <v>1.1215277777777775E-2</v>
      </c>
      <c r="K70" s="122">
        <f>J70-J21</f>
        <v>2.0833333333333329E-3</v>
      </c>
      <c r="L70" s="123"/>
      <c r="M70" s="39">
        <v>2</v>
      </c>
    </row>
    <row r="71" spans="1:13">
      <c r="A71" s="131">
        <v>51</v>
      </c>
      <c r="B71" s="39" t="s">
        <v>145</v>
      </c>
      <c r="C71" s="44" t="s">
        <v>68</v>
      </c>
      <c r="D71" s="39">
        <v>1997</v>
      </c>
      <c r="E71" s="39">
        <v>2</v>
      </c>
      <c r="F71" s="44" t="s">
        <v>305</v>
      </c>
      <c r="G71" s="44" t="s">
        <v>306</v>
      </c>
      <c r="H71" s="189">
        <v>1.2152777777777778E-2</v>
      </c>
      <c r="I71" s="190">
        <v>8.6805555555555551E-4</v>
      </c>
      <c r="J71" s="121">
        <f t="shared" si="1"/>
        <v>1.1284722222222222E-2</v>
      </c>
      <c r="K71" s="122">
        <f>J71-J21</f>
        <v>2.1527777777777795E-3</v>
      </c>
      <c r="L71" s="123"/>
      <c r="M71" s="39">
        <v>2</v>
      </c>
    </row>
    <row r="72" spans="1:13">
      <c r="A72" s="131">
        <v>52</v>
      </c>
      <c r="B72" s="39">
        <v>10</v>
      </c>
      <c r="C72" s="44" t="s">
        <v>430</v>
      </c>
      <c r="D72" s="39">
        <v>1997</v>
      </c>
      <c r="E72" s="39">
        <v>1</v>
      </c>
      <c r="F72" s="44" t="s">
        <v>266</v>
      </c>
      <c r="G72" s="44" t="s">
        <v>428</v>
      </c>
      <c r="H72" s="189">
        <v>1.3032407407407407E-2</v>
      </c>
      <c r="I72" s="190">
        <v>1.736111111111111E-3</v>
      </c>
      <c r="J72" s="121">
        <f t="shared" si="1"/>
        <v>1.1296296296296297E-2</v>
      </c>
      <c r="K72" s="122">
        <f>J72-J21</f>
        <v>2.1643518518518548E-3</v>
      </c>
      <c r="L72" s="123"/>
      <c r="M72" s="39">
        <v>2</v>
      </c>
    </row>
    <row r="73" spans="1:13">
      <c r="A73" s="131">
        <v>53</v>
      </c>
      <c r="B73" s="39">
        <v>30</v>
      </c>
      <c r="C73" s="44" t="s">
        <v>449</v>
      </c>
      <c r="D73" s="39">
        <v>1997</v>
      </c>
      <c r="E73" s="39">
        <v>1</v>
      </c>
      <c r="F73" s="44" t="s">
        <v>445</v>
      </c>
      <c r="G73" s="44" t="s">
        <v>446</v>
      </c>
      <c r="H73" s="189">
        <v>1.6643518518518519E-2</v>
      </c>
      <c r="I73" s="190">
        <v>5.2083333333333296E-3</v>
      </c>
      <c r="J73" s="121">
        <f t="shared" si="1"/>
        <v>1.1435185185185191E-2</v>
      </c>
      <c r="K73" s="122">
        <f>J73-J21</f>
        <v>2.3032407407407481E-3</v>
      </c>
      <c r="L73" s="123"/>
      <c r="M73" s="39">
        <v>2</v>
      </c>
    </row>
    <row r="74" spans="1:13">
      <c r="A74" s="131">
        <v>54</v>
      </c>
      <c r="B74" s="39">
        <v>11</v>
      </c>
      <c r="C74" s="44" t="s">
        <v>506</v>
      </c>
      <c r="D74" s="39">
        <v>1998</v>
      </c>
      <c r="E74" s="39">
        <v>1</v>
      </c>
      <c r="F74" s="44" t="s">
        <v>272</v>
      </c>
      <c r="G74" s="44" t="s">
        <v>651</v>
      </c>
      <c r="H74" s="189">
        <v>1.3553240740740741E-2</v>
      </c>
      <c r="I74" s="190">
        <v>1.90972222222222E-3</v>
      </c>
      <c r="J74" s="121">
        <f t="shared" si="1"/>
        <v>1.164351851851852E-2</v>
      </c>
      <c r="K74" s="122">
        <f>J74-J21</f>
        <v>2.5115740740740775E-3</v>
      </c>
      <c r="L74" s="123"/>
      <c r="M74" s="39">
        <v>2</v>
      </c>
    </row>
    <row r="75" spans="1:13">
      <c r="A75" s="131">
        <v>55</v>
      </c>
      <c r="B75" s="39">
        <v>20</v>
      </c>
      <c r="C75" s="44" t="s">
        <v>241</v>
      </c>
      <c r="D75" s="39">
        <v>1998</v>
      </c>
      <c r="E75" s="39">
        <v>1</v>
      </c>
      <c r="F75" s="44" t="s">
        <v>235</v>
      </c>
      <c r="G75" s="44" t="s">
        <v>236</v>
      </c>
      <c r="H75" s="189">
        <v>1.5208333333333332E-2</v>
      </c>
      <c r="I75" s="190">
        <v>3.4722222222222199E-3</v>
      </c>
      <c r="J75" s="121">
        <f t="shared" si="1"/>
        <v>1.1736111111111112E-2</v>
      </c>
      <c r="K75" s="122">
        <f>J75-J21</f>
        <v>2.6041666666666696E-3</v>
      </c>
      <c r="L75" s="123"/>
      <c r="M75" s="39">
        <v>2</v>
      </c>
    </row>
    <row r="76" spans="1:13">
      <c r="A76" s="131">
        <v>56</v>
      </c>
      <c r="B76" s="39">
        <v>52</v>
      </c>
      <c r="C76" s="44" t="s">
        <v>280</v>
      </c>
      <c r="D76" s="39">
        <v>1998</v>
      </c>
      <c r="E76" s="39">
        <v>2</v>
      </c>
      <c r="F76" s="44" t="s">
        <v>272</v>
      </c>
      <c r="G76" s="44" t="s">
        <v>273</v>
      </c>
      <c r="H76" s="189">
        <v>2.0844907407407406E-2</v>
      </c>
      <c r="I76" s="190">
        <v>9.0277777777777804E-3</v>
      </c>
      <c r="J76" s="121">
        <f t="shared" si="1"/>
        <v>1.1817129629629625E-2</v>
      </c>
      <c r="K76" s="122">
        <f>J76-J21</f>
        <v>2.6851851851851828E-3</v>
      </c>
      <c r="L76" s="123"/>
      <c r="M76" s="39">
        <v>3</v>
      </c>
    </row>
    <row r="77" spans="1:13">
      <c r="A77" s="131">
        <v>57</v>
      </c>
      <c r="B77" s="39">
        <v>34</v>
      </c>
      <c r="C77" s="44" t="s">
        <v>288</v>
      </c>
      <c r="D77" s="39">
        <v>1998</v>
      </c>
      <c r="E77" s="39">
        <v>1</v>
      </c>
      <c r="F77" s="44" t="s">
        <v>549</v>
      </c>
      <c r="G77" s="44" t="s">
        <v>397</v>
      </c>
      <c r="H77" s="189">
        <v>1.7731481481481483E-2</v>
      </c>
      <c r="I77" s="190">
        <v>5.9027777777777802E-3</v>
      </c>
      <c r="J77" s="121">
        <f t="shared" si="1"/>
        <v>1.1828703703703702E-2</v>
      </c>
      <c r="K77" s="122">
        <f>J77-J21</f>
        <v>2.6967592592592599E-3</v>
      </c>
      <c r="L77" s="123"/>
      <c r="M77" s="39">
        <v>3</v>
      </c>
    </row>
    <row r="78" spans="1:13">
      <c r="A78" s="131">
        <v>58</v>
      </c>
      <c r="B78" s="39">
        <v>24</v>
      </c>
      <c r="C78" s="44" t="s">
        <v>277</v>
      </c>
      <c r="D78" s="39">
        <v>1998</v>
      </c>
      <c r="E78" s="39">
        <v>2</v>
      </c>
      <c r="F78" s="44" t="s">
        <v>272</v>
      </c>
      <c r="G78" s="44" t="s">
        <v>273</v>
      </c>
      <c r="H78" s="189">
        <v>1.621527777777778E-2</v>
      </c>
      <c r="I78" s="190">
        <v>4.1666666666666701E-3</v>
      </c>
      <c r="J78" s="121">
        <f t="shared" si="1"/>
        <v>1.2048611111111111E-2</v>
      </c>
      <c r="K78" s="122">
        <f>J78-J21</f>
        <v>2.9166666666666681E-3</v>
      </c>
      <c r="L78" s="123"/>
      <c r="M78" s="39">
        <v>3</v>
      </c>
    </row>
    <row r="79" spans="1:13">
      <c r="A79" s="131">
        <v>59</v>
      </c>
      <c r="B79" s="39">
        <v>12</v>
      </c>
      <c r="C79" s="44" t="s">
        <v>436</v>
      </c>
      <c r="D79" s="39">
        <v>1998</v>
      </c>
      <c r="E79" s="39">
        <v>2</v>
      </c>
      <c r="F79" s="44" t="s">
        <v>432</v>
      </c>
      <c r="G79" s="44" t="s">
        <v>413</v>
      </c>
      <c r="H79" s="189">
        <v>1.4351851851851852E-2</v>
      </c>
      <c r="I79" s="190">
        <v>2.0833333333333298E-3</v>
      </c>
      <c r="J79" s="121">
        <f t="shared" si="1"/>
        <v>1.2268518518518522E-2</v>
      </c>
      <c r="K79" s="122">
        <f>J79-J21</f>
        <v>3.1365740740740798E-3</v>
      </c>
      <c r="L79" s="123"/>
      <c r="M79" s="39">
        <v>3</v>
      </c>
    </row>
    <row r="80" spans="1:13" ht="15" customHeight="1">
      <c r="A80" s="131">
        <v>60</v>
      </c>
      <c r="B80" s="39">
        <v>29</v>
      </c>
      <c r="C80" s="44" t="s">
        <v>437</v>
      </c>
      <c r="D80" s="39">
        <v>1998</v>
      </c>
      <c r="E80" s="39">
        <v>2</v>
      </c>
      <c r="F80" s="44" t="s">
        <v>432</v>
      </c>
      <c r="G80" s="44" t="s">
        <v>413</v>
      </c>
      <c r="H80" s="189">
        <v>1.7928240740740741E-2</v>
      </c>
      <c r="I80" s="190">
        <v>5.0347222222222199E-3</v>
      </c>
      <c r="J80" s="121">
        <f t="shared" si="1"/>
        <v>1.2893518518518521E-2</v>
      </c>
      <c r="K80" s="122">
        <f>J80-J21</f>
        <v>3.7615740740740786E-3</v>
      </c>
      <c r="L80" s="123"/>
      <c r="M80" s="39">
        <v>3</v>
      </c>
    </row>
    <row r="81" spans="1:13">
      <c r="A81" s="441" t="s">
        <v>27</v>
      </c>
      <c r="B81" s="441"/>
      <c r="C81" s="441"/>
      <c r="D81" s="55"/>
      <c r="E81" s="55"/>
      <c r="F81" s="97"/>
      <c r="G81" s="98"/>
      <c r="H81" s="55"/>
      <c r="I81" s="54"/>
      <c r="J81" s="55"/>
      <c r="K81" s="60"/>
      <c r="L81" s="55"/>
      <c r="M81" s="54"/>
    </row>
    <row r="82" spans="1:13">
      <c r="A82" s="131"/>
      <c r="B82" s="39">
        <v>31</v>
      </c>
      <c r="C82" s="44" t="s">
        <v>409</v>
      </c>
      <c r="D82" s="39">
        <v>1997</v>
      </c>
      <c r="E82" s="39">
        <v>1</v>
      </c>
      <c r="F82" s="44" t="s">
        <v>519</v>
      </c>
      <c r="G82" s="44" t="s">
        <v>185</v>
      </c>
      <c r="H82" s="189"/>
      <c r="I82" s="190"/>
      <c r="J82" s="121"/>
      <c r="K82" s="122"/>
      <c r="L82" s="123"/>
      <c r="M82" s="39"/>
    </row>
    <row r="83" spans="1:13">
      <c r="A83" s="131"/>
      <c r="B83" s="39">
        <v>33</v>
      </c>
      <c r="C83" s="44" t="s">
        <v>317</v>
      </c>
      <c r="D83" s="39">
        <v>1998</v>
      </c>
      <c r="E83" s="39">
        <v>1</v>
      </c>
      <c r="F83" s="44" t="s">
        <v>312</v>
      </c>
      <c r="G83" s="44" t="s">
        <v>209</v>
      </c>
      <c r="H83" s="189"/>
      <c r="I83" s="190"/>
      <c r="J83" s="121"/>
      <c r="K83" s="122"/>
      <c r="L83" s="123"/>
      <c r="M83" s="39"/>
    </row>
    <row r="84" spans="1:13" ht="15" customHeight="1">
      <c r="A84" s="131"/>
      <c r="B84" s="39">
        <v>60</v>
      </c>
      <c r="C84" s="44" t="s">
        <v>435</v>
      </c>
      <c r="D84" s="39">
        <v>1998</v>
      </c>
      <c r="E84" s="39">
        <v>1</v>
      </c>
      <c r="F84" s="44" t="s">
        <v>432</v>
      </c>
      <c r="G84" s="44" t="s">
        <v>413</v>
      </c>
      <c r="H84" s="189"/>
      <c r="I84" s="190"/>
      <c r="J84" s="121"/>
      <c r="K84" s="122"/>
      <c r="L84" s="123"/>
      <c r="M84" s="39"/>
    </row>
    <row r="85" spans="1:13">
      <c r="A85" s="441" t="s">
        <v>28</v>
      </c>
      <c r="B85" s="441"/>
      <c r="C85" s="441"/>
      <c r="D85" s="61"/>
      <c r="E85" s="59"/>
      <c r="F85" s="99"/>
      <c r="G85" s="100"/>
      <c r="H85" s="60"/>
      <c r="I85" s="60"/>
      <c r="J85" s="63"/>
      <c r="K85" s="64"/>
      <c r="L85" s="64"/>
      <c r="M85" s="54"/>
    </row>
    <row r="86" spans="1:13" ht="15" customHeight="1">
      <c r="A86" s="65"/>
      <c r="B86" s="39">
        <v>61</v>
      </c>
      <c r="C86" s="44" t="s">
        <v>354</v>
      </c>
      <c r="D86" s="39">
        <v>1997</v>
      </c>
      <c r="E86" s="39">
        <v>1</v>
      </c>
      <c r="F86" s="44" t="s">
        <v>352</v>
      </c>
      <c r="G86" s="44" t="s">
        <v>353</v>
      </c>
      <c r="H86" s="87"/>
      <c r="I86" s="47"/>
      <c r="J86" s="92"/>
      <c r="K86" s="58"/>
      <c r="L86" s="58"/>
      <c r="M86" s="57"/>
    </row>
    <row r="87" spans="1:13">
      <c r="A87" s="441" t="s">
        <v>47</v>
      </c>
      <c r="B87" s="441"/>
      <c r="C87" s="441"/>
      <c r="D87" s="441"/>
      <c r="E87" s="441"/>
      <c r="F87" s="441"/>
      <c r="G87" s="441"/>
      <c r="H87" s="441"/>
      <c r="I87" s="441"/>
      <c r="J87" s="441"/>
      <c r="K87" s="441"/>
      <c r="L87" s="441"/>
      <c r="M87" s="169"/>
    </row>
    <row r="88" spans="1:13">
      <c r="A88" s="413"/>
      <c r="B88" s="414"/>
      <c r="C88" s="414"/>
      <c r="D88" s="414"/>
      <c r="E88" s="414"/>
      <c r="F88" s="414"/>
      <c r="G88" s="414"/>
      <c r="H88" s="414"/>
      <c r="I88" s="414"/>
      <c r="J88" s="414"/>
      <c r="K88" s="414"/>
      <c r="L88" s="414"/>
      <c r="M88" s="415"/>
    </row>
    <row r="89" spans="1:13" ht="15" customHeight="1">
      <c r="A89" s="74"/>
      <c r="B89" s="15"/>
      <c r="C89" s="15"/>
      <c r="D89" s="74"/>
      <c r="E89" s="74"/>
      <c r="F89" s="75"/>
      <c r="G89" s="76"/>
      <c r="H89" s="77"/>
      <c r="I89" s="77"/>
      <c r="J89" s="78"/>
      <c r="K89" s="79"/>
      <c r="L89" s="79"/>
      <c r="M89" s="49"/>
    </row>
    <row r="90" spans="1:13" ht="24" customHeight="1">
      <c r="A90" s="416" t="s">
        <v>29</v>
      </c>
      <c r="B90" s="403" t="s">
        <v>30</v>
      </c>
      <c r="C90" s="403"/>
      <c r="D90" s="416" t="s">
        <v>31</v>
      </c>
      <c r="E90" s="416"/>
      <c r="F90" s="417" t="s">
        <v>32</v>
      </c>
      <c r="G90" s="417"/>
      <c r="H90" s="417"/>
      <c r="I90" s="417"/>
      <c r="J90" s="417"/>
      <c r="K90" s="417"/>
      <c r="L90" s="417"/>
      <c r="M90" s="418"/>
    </row>
    <row r="91" spans="1:13" ht="15" customHeight="1">
      <c r="A91" s="416"/>
      <c r="B91" s="403"/>
      <c r="C91" s="403"/>
      <c r="D91" s="94" t="s">
        <v>33</v>
      </c>
      <c r="E91" s="132" t="s">
        <v>34</v>
      </c>
      <c r="F91" s="131" t="s">
        <v>35</v>
      </c>
      <c r="G91" s="132" t="s">
        <v>36</v>
      </c>
      <c r="H91" s="95"/>
      <c r="I91" s="96"/>
      <c r="J91" s="132" t="s">
        <v>37</v>
      </c>
      <c r="K91" s="133" t="s">
        <v>38</v>
      </c>
      <c r="L91" s="419" t="s">
        <v>39</v>
      </c>
      <c r="M91" s="418"/>
    </row>
    <row r="92" spans="1:13">
      <c r="A92" s="131" t="s">
        <v>109</v>
      </c>
      <c r="B92" s="403" t="s">
        <v>649</v>
      </c>
      <c r="C92" s="403"/>
      <c r="D92" s="187" t="s">
        <v>546</v>
      </c>
      <c r="E92" s="188" t="s">
        <v>547</v>
      </c>
      <c r="F92" s="131">
        <v>64</v>
      </c>
      <c r="G92" s="131">
        <v>60</v>
      </c>
      <c r="H92" s="95"/>
      <c r="I92" s="96"/>
      <c r="J92" s="131">
        <v>3</v>
      </c>
      <c r="K92" s="94">
        <v>1</v>
      </c>
      <c r="L92" s="404"/>
      <c r="M92" s="405"/>
    </row>
    <row r="93" spans="1:13">
      <c r="A93" s="181"/>
      <c r="B93" s="184"/>
      <c r="C93" s="171"/>
      <c r="D93" s="181"/>
      <c r="E93" s="181"/>
      <c r="F93" s="171"/>
      <c r="G93" s="161"/>
      <c r="H93" s="161"/>
      <c r="I93" s="82"/>
      <c r="J93" s="81"/>
      <c r="K93" s="81"/>
      <c r="L93" s="81"/>
      <c r="M93" s="82"/>
    </row>
    <row r="94" spans="1:13">
      <c r="A94" s="181"/>
      <c r="B94" s="437" t="s">
        <v>40</v>
      </c>
      <c r="C94" s="438"/>
      <c r="D94" s="438"/>
      <c r="E94" s="439"/>
      <c r="F94" s="81"/>
      <c r="G94" s="437" t="s">
        <v>41</v>
      </c>
      <c r="H94" s="438"/>
      <c r="I94" s="438"/>
      <c r="J94" s="438"/>
      <c r="K94" s="439"/>
      <c r="L94" s="147"/>
      <c r="M94" s="147"/>
    </row>
    <row r="95" spans="1:13">
      <c r="A95" s="181"/>
      <c r="B95" s="208"/>
      <c r="C95" s="206"/>
      <c r="D95" s="170"/>
      <c r="E95" s="186"/>
      <c r="F95" s="81"/>
      <c r="G95" s="185"/>
      <c r="H95" s="147"/>
      <c r="I95" s="147"/>
      <c r="J95" s="147"/>
      <c r="K95" s="153"/>
      <c r="L95" s="147"/>
      <c r="M95" s="142"/>
    </row>
    <row r="96" spans="1:13">
      <c r="A96" s="181"/>
      <c r="B96" s="208"/>
      <c r="C96" s="206"/>
      <c r="D96" s="206"/>
      <c r="E96" s="207"/>
      <c r="F96" s="81"/>
      <c r="G96" s="185"/>
      <c r="H96" s="147"/>
      <c r="I96" s="147"/>
      <c r="J96" s="147"/>
      <c r="K96" s="153"/>
      <c r="L96" s="147"/>
      <c r="M96" s="142"/>
    </row>
    <row r="97" spans="1:13">
      <c r="A97" s="181"/>
      <c r="B97" s="430" t="s">
        <v>42</v>
      </c>
      <c r="C97" s="431"/>
      <c r="D97" s="431"/>
      <c r="E97" s="432"/>
      <c r="F97" s="81"/>
      <c r="G97" s="430" t="s">
        <v>43</v>
      </c>
      <c r="H97" s="431"/>
      <c r="I97" s="431"/>
      <c r="J97" s="431"/>
      <c r="K97" s="432"/>
      <c r="L97" s="147"/>
      <c r="M97" s="147"/>
    </row>
  </sheetData>
  <sortState ref="B20:J79">
    <sortCondition ref="J20:J79"/>
  </sortState>
  <mergeCells count="29">
    <mergeCell ref="A85:C85"/>
    <mergeCell ref="A1:M1"/>
    <mergeCell ref="A3:M3"/>
    <mergeCell ref="A5:M5"/>
    <mergeCell ref="A4:M4"/>
    <mergeCell ref="A6:M6"/>
    <mergeCell ref="A7:M7"/>
    <mergeCell ref="A8:M8"/>
    <mergeCell ref="A9:M9"/>
    <mergeCell ref="A13:F13"/>
    <mergeCell ref="G13:M13"/>
    <mergeCell ref="A81:C81"/>
    <mergeCell ref="A2:M2"/>
    <mergeCell ref="A87:C87"/>
    <mergeCell ref="D87:F87"/>
    <mergeCell ref="G87:I87"/>
    <mergeCell ref="J87:L87"/>
    <mergeCell ref="G97:K97"/>
    <mergeCell ref="A88:M88"/>
    <mergeCell ref="A90:A91"/>
    <mergeCell ref="B90:C91"/>
    <mergeCell ref="D90:E90"/>
    <mergeCell ref="F90:M90"/>
    <mergeCell ref="L91:M91"/>
    <mergeCell ref="B92:C92"/>
    <mergeCell ref="L92:M92"/>
    <mergeCell ref="G94:K94"/>
    <mergeCell ref="B94:E94"/>
    <mergeCell ref="B97:E97"/>
  </mergeCells>
  <pageMargins left="0.11811023622047245" right="0" top="0.15748031496062992" bottom="0.15748031496062992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M73"/>
  <sheetViews>
    <sheetView workbookViewId="0">
      <selection activeCell="M54" sqref="A1:M54"/>
    </sheetView>
  </sheetViews>
  <sheetFormatPr defaultRowHeight="15"/>
  <cols>
    <col min="1" max="1" width="4.5703125" style="50" customWidth="1"/>
    <col min="2" max="2" width="4.42578125" style="50" customWidth="1"/>
    <col min="3" max="3" width="15.140625" style="50" customWidth="1"/>
    <col min="4" max="4" width="5.140625" style="50" customWidth="1"/>
    <col min="5" max="5" width="3.85546875" style="50" customWidth="1"/>
    <col min="6" max="6" width="21" style="50" customWidth="1"/>
    <col min="7" max="7" width="21.42578125" style="50" customWidth="1"/>
    <col min="8" max="8" width="6.28515625" style="50" hidden="1" customWidth="1"/>
    <col min="9" max="9" width="7.28515625" style="50" hidden="1" customWidth="1"/>
    <col min="10" max="10" width="8.42578125" style="50" customWidth="1"/>
    <col min="11" max="11" width="7.140625" style="50" customWidth="1"/>
    <col min="12" max="13" width="4.5703125" style="50" customWidth="1"/>
    <col min="14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429"/>
      <c r="M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398"/>
      <c r="M7" s="398"/>
    </row>
    <row r="8" spans="1:13" ht="18.75">
      <c r="A8" s="428" t="s">
        <v>86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13" ht="15.75">
      <c r="A9" s="398" t="s">
        <v>46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</row>
    <row r="10" spans="1:13" ht="15.75">
      <c r="A10" s="51" t="s">
        <v>0</v>
      </c>
      <c r="B10" s="49"/>
      <c r="C10" s="49"/>
      <c r="D10" s="49"/>
      <c r="E10" s="49"/>
      <c r="F10" s="49"/>
      <c r="G10" s="49"/>
      <c r="H10" s="49"/>
      <c r="I10" s="49"/>
      <c r="J10" s="9" t="s">
        <v>6</v>
      </c>
      <c r="L10" s="117">
        <v>0.5180555555555556</v>
      </c>
    </row>
    <row r="11" spans="1:13" ht="15.75">
      <c r="A11" s="10" t="s">
        <v>67</v>
      </c>
      <c r="B11" s="5"/>
      <c r="C11" s="49"/>
      <c r="D11" s="49"/>
      <c r="E11" s="49"/>
      <c r="F11" s="49"/>
      <c r="G11" s="49"/>
      <c r="H11" s="49"/>
      <c r="I11" s="49"/>
      <c r="J11" s="15" t="s">
        <v>7</v>
      </c>
      <c r="L11" s="117">
        <v>0.53194444444444444</v>
      </c>
    </row>
    <row r="12" spans="1:13" ht="16.5" thickBot="1">
      <c r="A12" s="10" t="s">
        <v>543</v>
      </c>
      <c r="B12" s="49"/>
      <c r="C12" s="49"/>
      <c r="D12" s="49"/>
      <c r="E12" s="49"/>
      <c r="F12" s="49"/>
      <c r="G12" s="49"/>
      <c r="H12" s="49"/>
      <c r="I12" s="49"/>
      <c r="J12" s="49"/>
      <c r="K12" s="5"/>
      <c r="L12" s="5"/>
      <c r="M12" s="53"/>
    </row>
    <row r="13" spans="1:13">
      <c r="A13" s="442" t="s">
        <v>8</v>
      </c>
      <c r="B13" s="443"/>
      <c r="C13" s="443"/>
      <c r="D13" s="443"/>
      <c r="E13" s="443"/>
      <c r="F13" s="444"/>
      <c r="G13" s="445" t="s">
        <v>9</v>
      </c>
      <c r="H13" s="446"/>
      <c r="I13" s="446"/>
      <c r="J13" s="446"/>
      <c r="K13" s="446"/>
      <c r="L13" s="446"/>
      <c r="M13" s="447"/>
    </row>
    <row r="14" spans="1:13">
      <c r="A14" s="134" t="s">
        <v>10</v>
      </c>
      <c r="B14" s="135"/>
      <c r="C14" s="135"/>
      <c r="D14" s="109"/>
      <c r="E14" s="136" t="s">
        <v>50</v>
      </c>
      <c r="F14" s="137" t="s">
        <v>0</v>
      </c>
      <c r="G14" s="138" t="s">
        <v>11</v>
      </c>
      <c r="H14" s="139"/>
      <c r="I14" s="139"/>
      <c r="J14" s="139"/>
      <c r="K14" s="140"/>
      <c r="L14" s="140" t="s">
        <v>44</v>
      </c>
      <c r="M14" s="141"/>
    </row>
    <row r="15" spans="1:13">
      <c r="A15" s="134" t="s">
        <v>169</v>
      </c>
      <c r="B15" s="142"/>
      <c r="C15" s="142"/>
      <c r="D15" s="109"/>
      <c r="E15" s="136" t="s">
        <v>49</v>
      </c>
      <c r="F15" s="137" t="s">
        <v>48</v>
      </c>
      <c r="G15" s="143" t="s">
        <v>13</v>
      </c>
      <c r="H15" s="142"/>
      <c r="I15" s="142"/>
      <c r="J15" s="142"/>
      <c r="K15" s="136"/>
      <c r="L15" s="136" t="s">
        <v>107</v>
      </c>
      <c r="M15" s="144"/>
    </row>
    <row r="16" spans="1:13">
      <c r="A16" s="134" t="s">
        <v>168</v>
      </c>
      <c r="B16" s="142"/>
      <c r="C16" s="142"/>
      <c r="D16" s="109"/>
      <c r="E16" s="145" t="s">
        <v>665</v>
      </c>
      <c r="F16" s="137" t="s">
        <v>0</v>
      </c>
      <c r="G16" s="143" t="s">
        <v>15</v>
      </c>
      <c r="H16" s="146"/>
      <c r="I16" s="147"/>
      <c r="J16" s="147"/>
      <c r="K16" s="136"/>
      <c r="L16" s="136" t="s">
        <v>87</v>
      </c>
      <c r="M16" s="144"/>
    </row>
    <row r="17" spans="1:13">
      <c r="A17" s="148"/>
      <c r="B17" s="142"/>
      <c r="C17" s="149"/>
      <c r="D17" s="147"/>
      <c r="E17" s="147"/>
      <c r="F17" s="137"/>
      <c r="G17" s="150" t="s">
        <v>17</v>
      </c>
      <c r="H17" s="147"/>
      <c r="I17" s="142"/>
      <c r="J17" s="147"/>
      <c r="K17" s="136"/>
      <c r="L17" s="136" t="s">
        <v>108</v>
      </c>
      <c r="M17" s="151"/>
    </row>
    <row r="18" spans="1:13">
      <c r="A18" s="152"/>
      <c r="B18" s="142"/>
      <c r="C18" s="147"/>
      <c r="D18" s="147"/>
      <c r="E18" s="147"/>
      <c r="F18" s="153"/>
      <c r="G18" s="150" t="s">
        <v>19</v>
      </c>
      <c r="H18" s="147"/>
      <c r="I18" s="142"/>
      <c r="J18" s="147"/>
      <c r="K18" s="136"/>
      <c r="L18" s="136" t="s">
        <v>85</v>
      </c>
      <c r="M18" s="151"/>
    </row>
    <row r="19" spans="1:13" ht="15.75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6"/>
      <c r="J19" s="156"/>
      <c r="K19" s="159"/>
      <c r="L19" s="156">
        <v>1</v>
      </c>
      <c r="M19" s="160"/>
    </row>
    <row r="20" spans="1:13" ht="25.5" customHeight="1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23</v>
      </c>
      <c r="I20" s="112" t="s">
        <v>5</v>
      </c>
      <c r="J20" s="112" t="s">
        <v>24</v>
      </c>
      <c r="K20" s="112" t="s">
        <v>25</v>
      </c>
      <c r="L20" s="112" t="s">
        <v>583</v>
      </c>
      <c r="M20" s="115" t="s">
        <v>26</v>
      </c>
    </row>
    <row r="21" spans="1:13">
      <c r="A21" s="210">
        <v>1</v>
      </c>
      <c r="B21" s="88">
        <v>97</v>
      </c>
      <c r="C21" s="211" t="s">
        <v>84</v>
      </c>
      <c r="D21" s="88">
        <v>1996</v>
      </c>
      <c r="E21" s="88" t="s">
        <v>97</v>
      </c>
      <c r="F21" s="211" t="s">
        <v>305</v>
      </c>
      <c r="G21" s="211" t="s">
        <v>306</v>
      </c>
      <c r="H21" s="212">
        <v>2.7488425925925927E-2</v>
      </c>
      <c r="I21" s="213">
        <v>1.6840277777777399E-2</v>
      </c>
      <c r="J21" s="214">
        <f t="shared" ref="J21:J58" si="0">H21-I21</f>
        <v>1.0648148148148528E-2</v>
      </c>
      <c r="K21" s="215">
        <f>J21-J21</f>
        <v>0</v>
      </c>
      <c r="L21" s="216">
        <v>33</v>
      </c>
      <c r="M21" s="88">
        <v>1</v>
      </c>
    </row>
    <row r="22" spans="1:13">
      <c r="A22" s="204">
        <v>2</v>
      </c>
      <c r="B22" s="39">
        <v>92</v>
      </c>
      <c r="C22" s="44" t="s">
        <v>291</v>
      </c>
      <c r="D22" s="39">
        <v>1996</v>
      </c>
      <c r="E22" s="39" t="s">
        <v>97</v>
      </c>
      <c r="F22" s="44" t="s">
        <v>272</v>
      </c>
      <c r="G22" s="44" t="s">
        <v>581</v>
      </c>
      <c r="H22" s="189">
        <v>2.6689814814814816E-2</v>
      </c>
      <c r="I22" s="190">
        <v>1.5972222222221898E-2</v>
      </c>
      <c r="J22" s="121">
        <f t="shared" si="0"/>
        <v>1.0717592592592917E-2</v>
      </c>
      <c r="K22" s="122">
        <f>J22-J21</f>
        <v>6.944444444438938E-5</v>
      </c>
      <c r="L22" s="123">
        <v>31</v>
      </c>
      <c r="M22" s="39">
        <v>1</v>
      </c>
    </row>
    <row r="23" spans="1:13">
      <c r="A23" s="204">
        <v>3</v>
      </c>
      <c r="B23" s="39">
        <v>90</v>
      </c>
      <c r="C23" s="44" t="s">
        <v>389</v>
      </c>
      <c r="D23" s="39">
        <v>1995</v>
      </c>
      <c r="E23" s="39" t="s">
        <v>97</v>
      </c>
      <c r="F23" s="44" t="s">
        <v>192</v>
      </c>
      <c r="G23" s="44" t="s">
        <v>209</v>
      </c>
      <c r="H23" s="189">
        <v>2.6377314814814815E-2</v>
      </c>
      <c r="I23" s="190">
        <v>1.56249999999997E-2</v>
      </c>
      <c r="J23" s="121">
        <f t="shared" si="0"/>
        <v>1.0752314814815115E-2</v>
      </c>
      <c r="K23" s="122">
        <f>J23-J21</f>
        <v>1.0416666666658754E-4</v>
      </c>
      <c r="L23" s="123">
        <v>29</v>
      </c>
      <c r="M23" s="39">
        <v>1</v>
      </c>
    </row>
    <row r="24" spans="1:13">
      <c r="A24" s="131">
        <v>4</v>
      </c>
      <c r="B24" s="39">
        <v>87</v>
      </c>
      <c r="C24" s="44" t="s">
        <v>371</v>
      </c>
      <c r="D24" s="39">
        <v>1996</v>
      </c>
      <c r="E24" s="39" t="s">
        <v>97</v>
      </c>
      <c r="F24" s="44" t="s">
        <v>579</v>
      </c>
      <c r="G24" s="44" t="s">
        <v>306</v>
      </c>
      <c r="H24" s="189">
        <v>2.5983796296296297E-2</v>
      </c>
      <c r="I24" s="190">
        <v>1.51041666666664E-2</v>
      </c>
      <c r="J24" s="121">
        <f t="shared" si="0"/>
        <v>1.0879629629629897E-2</v>
      </c>
      <c r="K24" s="122">
        <f>J24-J21</f>
        <v>2.3148148148136906E-4</v>
      </c>
      <c r="L24" s="123">
        <v>27</v>
      </c>
      <c r="M24" s="39">
        <v>1</v>
      </c>
    </row>
    <row r="25" spans="1:13">
      <c r="A25" s="131">
        <v>5</v>
      </c>
      <c r="B25" s="39">
        <v>78</v>
      </c>
      <c r="C25" s="44" t="s">
        <v>198</v>
      </c>
      <c r="D25" s="39">
        <v>1996</v>
      </c>
      <c r="E25" s="39">
        <v>1</v>
      </c>
      <c r="F25" s="44" t="s">
        <v>192</v>
      </c>
      <c r="G25" s="44" t="s">
        <v>209</v>
      </c>
      <c r="H25" s="189">
        <v>2.449074074074074E-2</v>
      </c>
      <c r="I25" s="190">
        <v>1.3541666666666501E-2</v>
      </c>
      <c r="J25" s="121">
        <f t="shared" si="0"/>
        <v>1.0949074074074239E-2</v>
      </c>
      <c r="K25" s="122">
        <f>J25-J21</f>
        <v>3.009259259257116E-4</v>
      </c>
      <c r="L25" s="123">
        <v>26</v>
      </c>
      <c r="M25" s="39">
        <v>1</v>
      </c>
    </row>
    <row r="26" spans="1:13">
      <c r="A26" s="131">
        <v>6</v>
      </c>
      <c r="B26" s="39">
        <v>84</v>
      </c>
      <c r="C26" s="44" t="s">
        <v>233</v>
      </c>
      <c r="D26" s="39">
        <v>1995</v>
      </c>
      <c r="E26" s="39" t="s">
        <v>97</v>
      </c>
      <c r="F26" s="44" t="s">
        <v>460</v>
      </c>
      <c r="G26" s="44" t="s">
        <v>458</v>
      </c>
      <c r="H26" s="189">
        <v>2.585648148148148E-2</v>
      </c>
      <c r="I26" s="190">
        <v>1.4583333333333099E-2</v>
      </c>
      <c r="J26" s="121">
        <f t="shared" si="0"/>
        <v>1.1273148148148381E-2</v>
      </c>
      <c r="K26" s="122">
        <f>J26-J21</f>
        <v>6.249999999998531E-4</v>
      </c>
      <c r="L26" s="123">
        <v>25</v>
      </c>
      <c r="M26" s="39">
        <v>1</v>
      </c>
    </row>
    <row r="27" spans="1:13">
      <c r="A27" s="131">
        <v>7</v>
      </c>
      <c r="B27" s="39">
        <v>91</v>
      </c>
      <c r="C27" s="44" t="s">
        <v>260</v>
      </c>
      <c r="D27" s="39">
        <v>1995</v>
      </c>
      <c r="E27" s="39">
        <v>1</v>
      </c>
      <c r="F27" s="44" t="s">
        <v>261</v>
      </c>
      <c r="G27" s="44" t="s">
        <v>654</v>
      </c>
      <c r="H27" s="189">
        <v>2.7175925925925926E-2</v>
      </c>
      <c r="I27" s="190">
        <v>1.5798611111110802E-2</v>
      </c>
      <c r="J27" s="121">
        <f t="shared" si="0"/>
        <v>1.1377314814815125E-2</v>
      </c>
      <c r="K27" s="122">
        <f>J27-J21</f>
        <v>7.2916666666659677E-4</v>
      </c>
      <c r="L27" s="123">
        <v>24</v>
      </c>
      <c r="M27" s="39">
        <v>1</v>
      </c>
    </row>
    <row r="28" spans="1:13">
      <c r="A28" s="131">
        <v>8</v>
      </c>
      <c r="B28" s="39">
        <v>68</v>
      </c>
      <c r="C28" s="44" t="s">
        <v>390</v>
      </c>
      <c r="D28" s="39">
        <v>1995</v>
      </c>
      <c r="E28" s="39">
        <v>1</v>
      </c>
      <c r="F28" s="44" t="s">
        <v>192</v>
      </c>
      <c r="G28" s="44" t="s">
        <v>209</v>
      </c>
      <c r="H28" s="189">
        <v>2.3217592592592592E-2</v>
      </c>
      <c r="I28" s="190">
        <v>1.18055555555555E-2</v>
      </c>
      <c r="J28" s="121">
        <f t="shared" si="0"/>
        <v>1.1412037037037092E-2</v>
      </c>
      <c r="K28" s="122">
        <f>J28-J21</f>
        <v>7.6388888888856421E-4</v>
      </c>
      <c r="L28" s="123">
        <v>23</v>
      </c>
      <c r="M28" s="39">
        <v>1</v>
      </c>
    </row>
    <row r="29" spans="1:13">
      <c r="A29" s="131">
        <v>9</v>
      </c>
      <c r="B29" s="39">
        <v>99</v>
      </c>
      <c r="C29" s="44" t="s">
        <v>441</v>
      </c>
      <c r="D29" s="39">
        <v>1996</v>
      </c>
      <c r="E29" s="39">
        <v>1</v>
      </c>
      <c r="F29" s="44" t="s">
        <v>432</v>
      </c>
      <c r="G29" s="44" t="s">
        <v>413</v>
      </c>
      <c r="H29" s="189">
        <v>2.8738425925925928E-2</v>
      </c>
      <c r="I29" s="190">
        <v>1.7187499999999599E-2</v>
      </c>
      <c r="J29" s="121">
        <f t="shared" si="0"/>
        <v>1.1550925925926329E-2</v>
      </c>
      <c r="K29" s="122">
        <f>J29-J21</f>
        <v>9.0277777777780094E-4</v>
      </c>
      <c r="L29" s="123">
        <v>22</v>
      </c>
      <c r="M29" s="39">
        <v>1</v>
      </c>
    </row>
    <row r="30" spans="1:13">
      <c r="A30" s="131">
        <v>10</v>
      </c>
      <c r="B30" s="39">
        <v>101</v>
      </c>
      <c r="C30" s="44" t="s">
        <v>372</v>
      </c>
      <c r="D30" s="39">
        <v>1996</v>
      </c>
      <c r="E30" s="39" t="s">
        <v>97</v>
      </c>
      <c r="F30" s="44" t="s">
        <v>200</v>
      </c>
      <c r="G30" s="44" t="s">
        <v>209</v>
      </c>
      <c r="H30" s="189">
        <v>2.9097222222222222E-2</v>
      </c>
      <c r="I30" s="190">
        <v>1.7534722222221799E-2</v>
      </c>
      <c r="J30" s="121">
        <f t="shared" si="0"/>
        <v>1.1562500000000423E-2</v>
      </c>
      <c r="K30" s="122">
        <f>J30-J21</f>
        <v>9.1435185185189533E-4</v>
      </c>
      <c r="L30" s="123">
        <v>21</v>
      </c>
      <c r="M30" s="39">
        <v>1</v>
      </c>
    </row>
    <row r="31" spans="1:13">
      <c r="A31" s="131">
        <v>11</v>
      </c>
      <c r="B31" s="39">
        <v>89</v>
      </c>
      <c r="C31" s="44" t="s">
        <v>283</v>
      </c>
      <c r="D31" s="39">
        <v>1996</v>
      </c>
      <c r="E31" s="39">
        <v>1</v>
      </c>
      <c r="F31" s="44" t="s">
        <v>284</v>
      </c>
      <c r="G31" s="209" t="s">
        <v>285</v>
      </c>
      <c r="H31" s="189">
        <v>2.7060185185185187E-2</v>
      </c>
      <c r="I31" s="190">
        <v>1.54513888888886E-2</v>
      </c>
      <c r="J31" s="121">
        <f t="shared" si="0"/>
        <v>1.1608796296296587E-2</v>
      </c>
      <c r="K31" s="122">
        <f>J31-J21</f>
        <v>9.606481481480595E-4</v>
      </c>
      <c r="L31" s="123">
        <v>20</v>
      </c>
      <c r="M31" s="39">
        <v>1</v>
      </c>
    </row>
    <row r="32" spans="1:13">
      <c r="A32" s="131">
        <v>12</v>
      </c>
      <c r="B32" s="39">
        <v>85</v>
      </c>
      <c r="C32" s="44" t="s">
        <v>516</v>
      </c>
      <c r="D32" s="39">
        <v>1996</v>
      </c>
      <c r="E32" s="39">
        <v>1</v>
      </c>
      <c r="F32" s="44" t="s">
        <v>272</v>
      </c>
      <c r="G32" s="44" t="s">
        <v>650</v>
      </c>
      <c r="H32" s="189">
        <v>2.6435185185185187E-2</v>
      </c>
      <c r="I32" s="190">
        <v>1.4756944444444199E-2</v>
      </c>
      <c r="J32" s="121">
        <f t="shared" si="0"/>
        <v>1.1678240740740987E-2</v>
      </c>
      <c r="K32" s="122">
        <f>J32-J21</f>
        <v>1.0300925925924593E-3</v>
      </c>
      <c r="L32" s="123">
        <v>19</v>
      </c>
      <c r="M32" s="39">
        <v>1</v>
      </c>
    </row>
    <row r="33" spans="1:13">
      <c r="A33" s="131">
        <v>13</v>
      </c>
      <c r="B33" s="39">
        <v>83</v>
      </c>
      <c r="C33" s="44" t="s">
        <v>307</v>
      </c>
      <c r="D33" s="39">
        <v>1996</v>
      </c>
      <c r="E33" s="39">
        <v>1</v>
      </c>
      <c r="F33" s="44" t="s">
        <v>305</v>
      </c>
      <c r="G33" s="44" t="s">
        <v>306</v>
      </c>
      <c r="H33" s="189">
        <v>2.6157407407407407E-2</v>
      </c>
      <c r="I33" s="190">
        <v>1.4409722222221999E-2</v>
      </c>
      <c r="J33" s="121">
        <f t="shared" si="0"/>
        <v>1.1747685185185408E-2</v>
      </c>
      <c r="K33" s="122">
        <f>J33-J21</f>
        <v>1.0995370370368799E-3</v>
      </c>
      <c r="L33" s="123">
        <v>18</v>
      </c>
      <c r="M33" s="39">
        <v>1</v>
      </c>
    </row>
    <row r="34" spans="1:13">
      <c r="A34" s="131">
        <v>14</v>
      </c>
      <c r="B34" s="39">
        <v>96</v>
      </c>
      <c r="C34" s="44" t="s">
        <v>189</v>
      </c>
      <c r="D34" s="39">
        <v>1996</v>
      </c>
      <c r="E34" s="39">
        <v>1</v>
      </c>
      <c r="F34" s="44" t="s">
        <v>186</v>
      </c>
      <c r="G34" s="44" t="s">
        <v>185</v>
      </c>
      <c r="H34" s="189">
        <v>2.8437500000000001E-2</v>
      </c>
      <c r="I34" s="190">
        <v>1.6666666666666299E-2</v>
      </c>
      <c r="J34" s="121">
        <f t="shared" si="0"/>
        <v>1.1770833333333702E-2</v>
      </c>
      <c r="K34" s="122">
        <f>J34-J21</f>
        <v>1.1226851851851745E-3</v>
      </c>
      <c r="L34" s="123">
        <v>17</v>
      </c>
      <c r="M34" s="39">
        <v>1</v>
      </c>
    </row>
    <row r="35" spans="1:13">
      <c r="A35" s="131">
        <v>15</v>
      </c>
      <c r="B35" s="39">
        <v>98</v>
      </c>
      <c r="C35" s="44" t="s">
        <v>510</v>
      </c>
      <c r="D35" s="39">
        <v>1996</v>
      </c>
      <c r="E35" s="39">
        <v>1</v>
      </c>
      <c r="F35" s="44" t="s">
        <v>272</v>
      </c>
      <c r="G35" s="44" t="s">
        <v>650</v>
      </c>
      <c r="H35" s="189">
        <v>2.8854166666666667E-2</v>
      </c>
      <c r="I35" s="190">
        <v>1.7013888888888499E-2</v>
      </c>
      <c r="J35" s="121">
        <f t="shared" si="0"/>
        <v>1.1840277777778168E-2</v>
      </c>
      <c r="K35" s="122">
        <f>J35-J21</f>
        <v>1.1921296296296402E-3</v>
      </c>
      <c r="L35" s="123">
        <v>16</v>
      </c>
      <c r="M35" s="39">
        <v>1</v>
      </c>
    </row>
    <row r="36" spans="1:13">
      <c r="A36" s="131">
        <v>16</v>
      </c>
      <c r="B36" s="39" t="s">
        <v>525</v>
      </c>
      <c r="C36" s="44" t="s">
        <v>388</v>
      </c>
      <c r="D36" s="39">
        <v>1996</v>
      </c>
      <c r="E36" s="39">
        <v>1</v>
      </c>
      <c r="F36" s="44" t="s">
        <v>192</v>
      </c>
      <c r="G36" s="44" t="s">
        <v>209</v>
      </c>
      <c r="H36" s="189">
        <v>2.3495370370370371E-2</v>
      </c>
      <c r="I36" s="190">
        <v>1.16319444444444E-2</v>
      </c>
      <c r="J36" s="121">
        <f t="shared" si="0"/>
        <v>1.1863425925925972E-2</v>
      </c>
      <c r="K36" s="122">
        <f>J36-J21</f>
        <v>1.2152777777774439E-3</v>
      </c>
      <c r="L36" s="123"/>
      <c r="M36" s="39">
        <v>2</v>
      </c>
    </row>
    <row r="37" spans="1:13">
      <c r="A37" s="131">
        <v>17</v>
      </c>
      <c r="B37" s="39">
        <v>77</v>
      </c>
      <c r="C37" s="44" t="s">
        <v>648</v>
      </c>
      <c r="D37" s="39">
        <v>1996</v>
      </c>
      <c r="E37" s="39">
        <v>1</v>
      </c>
      <c r="F37" s="44" t="s">
        <v>272</v>
      </c>
      <c r="G37" s="44" t="s">
        <v>650</v>
      </c>
      <c r="H37" s="189">
        <v>2.525462962962963E-2</v>
      </c>
      <c r="I37" s="190">
        <v>1.3368055555555401E-2</v>
      </c>
      <c r="J37" s="121">
        <f t="shared" si="0"/>
        <v>1.188657407407423E-2</v>
      </c>
      <c r="K37" s="122">
        <f>J37-J21</f>
        <v>1.238425925925702E-3</v>
      </c>
      <c r="L37" s="123">
        <v>15</v>
      </c>
      <c r="M37" s="39">
        <v>2</v>
      </c>
    </row>
    <row r="38" spans="1:13">
      <c r="A38" s="131">
        <v>18</v>
      </c>
      <c r="B38" s="39">
        <v>95</v>
      </c>
      <c r="C38" s="44" t="s">
        <v>255</v>
      </c>
      <c r="D38" s="39">
        <v>1996</v>
      </c>
      <c r="E38" s="39">
        <v>1</v>
      </c>
      <c r="F38" s="44" t="s">
        <v>253</v>
      </c>
      <c r="G38" s="44" t="s">
        <v>254</v>
      </c>
      <c r="H38" s="189">
        <v>2.8437500000000001E-2</v>
      </c>
      <c r="I38" s="190">
        <v>1.6493055555555199E-2</v>
      </c>
      <c r="J38" s="121">
        <f t="shared" si="0"/>
        <v>1.1944444444444802E-2</v>
      </c>
      <c r="K38" s="122">
        <f>J38-J21</f>
        <v>1.2962962962962746E-3</v>
      </c>
      <c r="L38" s="123">
        <v>14</v>
      </c>
      <c r="M38" s="39">
        <v>2</v>
      </c>
    </row>
    <row r="39" spans="1:13">
      <c r="A39" s="131">
        <v>19</v>
      </c>
      <c r="B39" s="39">
        <v>81</v>
      </c>
      <c r="C39" s="44" t="s">
        <v>440</v>
      </c>
      <c r="D39" s="39">
        <v>1995</v>
      </c>
      <c r="E39" s="39">
        <v>1</v>
      </c>
      <c r="F39" s="44" t="s">
        <v>432</v>
      </c>
      <c r="G39" s="44" t="s">
        <v>413</v>
      </c>
      <c r="H39" s="189">
        <v>2.6087962962962966E-2</v>
      </c>
      <c r="I39" s="190">
        <v>1.4062499999999801E-2</v>
      </c>
      <c r="J39" s="121">
        <f t="shared" si="0"/>
        <v>1.2025462962963165E-2</v>
      </c>
      <c r="K39" s="122">
        <f>J39-J21</f>
        <v>1.3773148148146369E-3</v>
      </c>
      <c r="L39" s="123">
        <v>13</v>
      </c>
      <c r="M39" s="39">
        <v>2</v>
      </c>
    </row>
    <row r="40" spans="1:13">
      <c r="A40" s="131">
        <v>20</v>
      </c>
      <c r="B40" s="39">
        <v>80</v>
      </c>
      <c r="C40" s="44" t="s">
        <v>483</v>
      </c>
      <c r="D40" s="39">
        <v>1996</v>
      </c>
      <c r="E40" s="39">
        <v>1</v>
      </c>
      <c r="F40" s="44" t="s">
        <v>478</v>
      </c>
      <c r="G40" s="44" t="s">
        <v>479</v>
      </c>
      <c r="H40" s="189">
        <v>2.5995370370370367E-2</v>
      </c>
      <c r="I40" s="190">
        <v>1.3888888888888701E-2</v>
      </c>
      <c r="J40" s="121">
        <f t="shared" si="0"/>
        <v>1.2106481481481666E-2</v>
      </c>
      <c r="K40" s="122">
        <f>J40-J21</f>
        <v>1.458333333333138E-3</v>
      </c>
      <c r="L40" s="123">
        <v>12</v>
      </c>
      <c r="M40" s="39">
        <v>2</v>
      </c>
    </row>
    <row r="41" spans="1:13">
      <c r="A41" s="131">
        <v>21</v>
      </c>
      <c r="B41" s="39">
        <v>86</v>
      </c>
      <c r="C41" s="44" t="s">
        <v>99</v>
      </c>
      <c r="D41" s="39">
        <v>1996</v>
      </c>
      <c r="E41" s="39">
        <v>1</v>
      </c>
      <c r="F41" s="44" t="s">
        <v>515</v>
      </c>
      <c r="G41" s="44" t="s">
        <v>209</v>
      </c>
      <c r="H41" s="189">
        <v>2.7129629629629632E-2</v>
      </c>
      <c r="I41" s="190">
        <v>1.49305555555553E-2</v>
      </c>
      <c r="J41" s="121">
        <f t="shared" si="0"/>
        <v>1.2199074074074332E-2</v>
      </c>
      <c r="K41" s="122">
        <f>J41-J21</f>
        <v>1.5509259259258047E-3</v>
      </c>
      <c r="L41" s="123">
        <v>11</v>
      </c>
      <c r="M41" s="39">
        <v>2</v>
      </c>
    </row>
    <row r="42" spans="1:13">
      <c r="A42" s="131">
        <v>22</v>
      </c>
      <c r="B42" s="39">
        <v>94</v>
      </c>
      <c r="C42" s="44" t="s">
        <v>101</v>
      </c>
      <c r="D42" s="39">
        <v>1996</v>
      </c>
      <c r="E42" s="39">
        <v>1</v>
      </c>
      <c r="F42" s="44" t="s">
        <v>515</v>
      </c>
      <c r="G42" s="44" t="s">
        <v>209</v>
      </c>
      <c r="H42" s="189">
        <v>2.855324074074074E-2</v>
      </c>
      <c r="I42" s="190">
        <v>1.6319444444444099E-2</v>
      </c>
      <c r="J42" s="121">
        <f t="shared" si="0"/>
        <v>1.2233796296296642E-2</v>
      </c>
      <c r="K42" s="122">
        <f>J42-J21</f>
        <v>1.5856481481481138E-3</v>
      </c>
      <c r="L42" s="123">
        <v>10</v>
      </c>
      <c r="M42" s="39">
        <v>2</v>
      </c>
    </row>
    <row r="43" spans="1:13">
      <c r="A43" s="131">
        <v>23</v>
      </c>
      <c r="B43" s="39">
        <v>70</v>
      </c>
      <c r="C43" s="44" t="s">
        <v>100</v>
      </c>
      <c r="D43" s="39">
        <v>1996</v>
      </c>
      <c r="E43" s="39">
        <v>1</v>
      </c>
      <c r="F43" s="44" t="s">
        <v>515</v>
      </c>
      <c r="G43" s="44" t="s">
        <v>209</v>
      </c>
      <c r="H43" s="189">
        <v>2.4467592592592593E-2</v>
      </c>
      <c r="I43" s="190">
        <v>1.21527777777777E-2</v>
      </c>
      <c r="J43" s="121">
        <f t="shared" si="0"/>
        <v>1.2314814814814893E-2</v>
      </c>
      <c r="K43" s="122">
        <f>J43-J21</f>
        <v>1.6666666666663651E-3</v>
      </c>
      <c r="L43" s="123">
        <v>9</v>
      </c>
      <c r="M43" s="39">
        <v>2</v>
      </c>
    </row>
    <row r="44" spans="1:13">
      <c r="A44" s="131">
        <v>24</v>
      </c>
      <c r="B44" s="39">
        <v>93</v>
      </c>
      <c r="C44" s="44" t="s">
        <v>224</v>
      </c>
      <c r="D44" s="39">
        <v>1996</v>
      </c>
      <c r="E44" s="39">
        <v>1</v>
      </c>
      <c r="F44" s="44" t="s">
        <v>460</v>
      </c>
      <c r="G44" s="44" t="s">
        <v>458</v>
      </c>
      <c r="H44" s="189">
        <v>2.8564814814814817E-2</v>
      </c>
      <c r="I44" s="190">
        <v>1.6145833333332998E-2</v>
      </c>
      <c r="J44" s="121">
        <f t="shared" si="0"/>
        <v>1.2418981481481819E-2</v>
      </c>
      <c r="K44" s="122">
        <f>J44-J21</f>
        <v>1.770833333333291E-3</v>
      </c>
      <c r="L44" s="123">
        <v>8</v>
      </c>
      <c r="M44" s="39">
        <v>2</v>
      </c>
    </row>
    <row r="45" spans="1:13">
      <c r="A45" s="131">
        <v>25</v>
      </c>
      <c r="B45" s="39">
        <v>79</v>
      </c>
      <c r="C45" s="44" t="s">
        <v>455</v>
      </c>
      <c r="D45" s="39">
        <v>1996</v>
      </c>
      <c r="E45" s="39">
        <v>1</v>
      </c>
      <c r="F45" s="44" t="s">
        <v>445</v>
      </c>
      <c r="G45" s="44" t="s">
        <v>446</v>
      </c>
      <c r="H45" s="189">
        <v>2.6168981481481477E-2</v>
      </c>
      <c r="I45" s="190">
        <v>1.3715277777777601E-2</v>
      </c>
      <c r="J45" s="121">
        <f t="shared" si="0"/>
        <v>1.2453703703703876E-2</v>
      </c>
      <c r="K45" s="122">
        <f>J45-J21</f>
        <v>1.8055555555553486E-3</v>
      </c>
      <c r="L45" s="123">
        <v>7</v>
      </c>
      <c r="M45" s="39">
        <v>2</v>
      </c>
    </row>
    <row r="46" spans="1:13">
      <c r="A46" s="131">
        <v>26</v>
      </c>
      <c r="B46" s="39">
        <v>82</v>
      </c>
      <c r="C46" s="44" t="s">
        <v>511</v>
      </c>
      <c r="D46" s="39">
        <v>1996</v>
      </c>
      <c r="E46" s="39">
        <v>1</v>
      </c>
      <c r="F46" s="44" t="s">
        <v>272</v>
      </c>
      <c r="G46" s="44" t="s">
        <v>650</v>
      </c>
      <c r="H46" s="189">
        <v>2.6701388888888889E-2</v>
      </c>
      <c r="I46" s="190">
        <v>1.4236111111110899E-2</v>
      </c>
      <c r="J46" s="121">
        <f t="shared" si="0"/>
        <v>1.246527777777799E-2</v>
      </c>
      <c r="K46" s="122">
        <f>J46-J21</f>
        <v>1.8171296296294621E-3</v>
      </c>
      <c r="L46" s="123">
        <v>6</v>
      </c>
      <c r="M46" s="39">
        <v>2</v>
      </c>
    </row>
    <row r="47" spans="1:13">
      <c r="A47" s="131">
        <v>27</v>
      </c>
      <c r="B47" s="39">
        <v>72</v>
      </c>
      <c r="C47" s="44" t="s">
        <v>484</v>
      </c>
      <c r="D47" s="39">
        <v>1996</v>
      </c>
      <c r="E47" s="39">
        <v>1</v>
      </c>
      <c r="F47" s="44" t="s">
        <v>478</v>
      </c>
      <c r="G47" s="44" t="s">
        <v>479</v>
      </c>
      <c r="H47" s="189">
        <v>2.5208333333333333E-2</v>
      </c>
      <c r="I47" s="190">
        <v>1.24999999999999E-2</v>
      </c>
      <c r="J47" s="121">
        <f t="shared" si="0"/>
        <v>1.2708333333333433E-2</v>
      </c>
      <c r="K47" s="122">
        <f>J47-J21</f>
        <v>2.0601851851849047E-3</v>
      </c>
      <c r="L47" s="123">
        <v>5</v>
      </c>
      <c r="M47" s="39">
        <v>2</v>
      </c>
    </row>
    <row r="48" spans="1:13">
      <c r="A48" s="131">
        <v>28</v>
      </c>
      <c r="B48" s="39" t="s">
        <v>524</v>
      </c>
      <c r="C48" s="44" t="s">
        <v>520</v>
      </c>
      <c r="D48" s="39">
        <v>1996</v>
      </c>
      <c r="E48" s="39">
        <v>1</v>
      </c>
      <c r="F48" s="44" t="s">
        <v>478</v>
      </c>
      <c r="G48" s="44" t="s">
        <v>479</v>
      </c>
      <c r="H48" s="189">
        <v>2.4189814814814817E-2</v>
      </c>
      <c r="I48" s="190">
        <v>1.14583333333333E-2</v>
      </c>
      <c r="J48" s="121">
        <f t="shared" si="0"/>
        <v>1.2731481481481517E-2</v>
      </c>
      <c r="K48" s="122">
        <f>J48-J21</f>
        <v>2.0833333333329894E-3</v>
      </c>
      <c r="L48" s="123"/>
      <c r="M48" s="39">
        <v>2</v>
      </c>
    </row>
    <row r="49" spans="1:13">
      <c r="A49" s="131">
        <v>29</v>
      </c>
      <c r="B49" s="39">
        <v>73</v>
      </c>
      <c r="C49" s="44" t="s">
        <v>267</v>
      </c>
      <c r="D49" s="39">
        <v>1996</v>
      </c>
      <c r="E49" s="39">
        <v>1</v>
      </c>
      <c r="F49" s="44" t="s">
        <v>266</v>
      </c>
      <c r="G49" s="44" t="s">
        <v>426</v>
      </c>
      <c r="H49" s="189">
        <v>2.5462962962962962E-2</v>
      </c>
      <c r="I49" s="190">
        <v>1.2673611111111E-2</v>
      </c>
      <c r="J49" s="121">
        <f t="shared" si="0"/>
        <v>1.2789351851851961E-2</v>
      </c>
      <c r="K49" s="122">
        <f>J49-J21</f>
        <v>2.1412037037034336E-3</v>
      </c>
      <c r="L49" s="123">
        <v>4</v>
      </c>
      <c r="M49" s="39">
        <v>2</v>
      </c>
    </row>
    <row r="50" spans="1:13">
      <c r="A50" s="131">
        <v>30</v>
      </c>
      <c r="B50" s="39">
        <v>76</v>
      </c>
      <c r="C50" s="44" t="s">
        <v>90</v>
      </c>
      <c r="D50" s="39">
        <v>1996</v>
      </c>
      <c r="E50" s="39">
        <v>1</v>
      </c>
      <c r="F50" s="44" t="s">
        <v>305</v>
      </c>
      <c r="G50" s="44" t="s">
        <v>306</v>
      </c>
      <c r="H50" s="189">
        <v>2.6099537037037036E-2</v>
      </c>
      <c r="I50" s="190">
        <v>1.31944444444443E-2</v>
      </c>
      <c r="J50" s="121">
        <f t="shared" si="0"/>
        <v>1.2905092592592735E-2</v>
      </c>
      <c r="K50" s="122">
        <f>J50-J21</f>
        <v>2.2569444444442074E-3</v>
      </c>
      <c r="L50" s="123">
        <v>3</v>
      </c>
      <c r="M50" s="39">
        <v>2</v>
      </c>
    </row>
    <row r="51" spans="1:13">
      <c r="A51" s="131">
        <v>31</v>
      </c>
      <c r="B51" s="39">
        <v>100</v>
      </c>
      <c r="C51" s="44" t="s">
        <v>134</v>
      </c>
      <c r="D51" s="39">
        <v>1996</v>
      </c>
      <c r="E51" s="39">
        <v>1</v>
      </c>
      <c r="F51" s="44" t="s">
        <v>48</v>
      </c>
      <c r="G51" s="44" t="s">
        <v>492</v>
      </c>
      <c r="H51" s="189">
        <v>3.0289351851851855E-2</v>
      </c>
      <c r="I51" s="190">
        <v>1.7361111111110699E-2</v>
      </c>
      <c r="J51" s="121">
        <f t="shared" si="0"/>
        <v>1.2928240740741156E-2</v>
      </c>
      <c r="K51" s="122">
        <f>J51-J21</f>
        <v>2.2800925925926287E-3</v>
      </c>
      <c r="L51" s="123">
        <v>2</v>
      </c>
      <c r="M51" s="39">
        <v>2</v>
      </c>
    </row>
    <row r="52" spans="1:13">
      <c r="A52" s="131">
        <v>32</v>
      </c>
      <c r="B52" s="39">
        <v>74</v>
      </c>
      <c r="C52" s="44" t="s">
        <v>223</v>
      </c>
      <c r="D52" s="39">
        <v>1996</v>
      </c>
      <c r="E52" s="39">
        <v>1</v>
      </c>
      <c r="F52" s="44" t="s">
        <v>460</v>
      </c>
      <c r="G52" s="44" t="s">
        <v>458</v>
      </c>
      <c r="H52" s="189">
        <v>2.5833333333333333E-2</v>
      </c>
      <c r="I52" s="190">
        <v>1.28472222222221E-2</v>
      </c>
      <c r="J52" s="121">
        <f t="shared" si="0"/>
        <v>1.2986111111111233E-2</v>
      </c>
      <c r="K52" s="122">
        <f>J52-J21</f>
        <v>2.3379629629627051E-3</v>
      </c>
      <c r="L52" s="123">
        <v>1</v>
      </c>
      <c r="M52" s="39">
        <v>2</v>
      </c>
    </row>
    <row r="53" spans="1:13">
      <c r="A53" s="131">
        <v>33</v>
      </c>
      <c r="B53" s="39" t="s">
        <v>523</v>
      </c>
      <c r="C53" s="44" t="s">
        <v>335</v>
      </c>
      <c r="D53" s="39">
        <v>1995</v>
      </c>
      <c r="E53" s="39">
        <v>1</v>
      </c>
      <c r="F53" s="44" t="s">
        <v>331</v>
      </c>
      <c r="G53" s="44" t="s">
        <v>343</v>
      </c>
      <c r="H53" s="189">
        <v>2.431712962962963E-2</v>
      </c>
      <c r="I53" s="190">
        <v>1.1284722222222199E-2</v>
      </c>
      <c r="J53" s="121">
        <f t="shared" si="0"/>
        <v>1.303240740740743E-2</v>
      </c>
      <c r="K53" s="122">
        <f>J53-J21</f>
        <v>2.3842592592589022E-3</v>
      </c>
      <c r="L53" s="123"/>
      <c r="M53" s="39">
        <v>2</v>
      </c>
    </row>
    <row r="54" spans="1:13">
      <c r="A54" s="131">
        <v>34</v>
      </c>
      <c r="B54" s="39">
        <v>88</v>
      </c>
      <c r="C54" s="44" t="s">
        <v>370</v>
      </c>
      <c r="D54" s="39">
        <v>1995</v>
      </c>
      <c r="E54" s="39">
        <v>1</v>
      </c>
      <c r="F54" s="44" t="s">
        <v>204</v>
      </c>
      <c r="G54" s="44" t="s">
        <v>205</v>
      </c>
      <c r="H54" s="189">
        <v>2.8449074074074075E-2</v>
      </c>
      <c r="I54" s="190">
        <v>1.52777777777775E-2</v>
      </c>
      <c r="J54" s="121">
        <f t="shared" si="0"/>
        <v>1.3171296296296575E-2</v>
      </c>
      <c r="K54" s="122">
        <f>J54-J21</f>
        <v>2.523148148148047E-3</v>
      </c>
      <c r="L54" s="123"/>
      <c r="M54" s="39">
        <v>2</v>
      </c>
    </row>
    <row r="55" spans="1:13">
      <c r="A55" s="131">
        <v>35</v>
      </c>
      <c r="B55" s="39">
        <v>69</v>
      </c>
      <c r="C55" s="44" t="s">
        <v>102</v>
      </c>
      <c r="D55" s="39">
        <v>1996</v>
      </c>
      <c r="E55" s="39">
        <v>1</v>
      </c>
      <c r="F55" s="44" t="s">
        <v>515</v>
      </c>
      <c r="G55" s="44" t="s">
        <v>209</v>
      </c>
      <c r="H55" s="189">
        <v>2.5196759259259256E-2</v>
      </c>
      <c r="I55" s="190">
        <v>1.19791666666666E-2</v>
      </c>
      <c r="J55" s="121">
        <f t="shared" si="0"/>
        <v>1.3217592592592656E-2</v>
      </c>
      <c r="K55" s="122">
        <f>J55-J21</f>
        <v>2.5694444444441279E-3</v>
      </c>
      <c r="L55" s="123"/>
      <c r="M55" s="39">
        <v>2</v>
      </c>
    </row>
    <row r="56" spans="1:13">
      <c r="A56" s="131">
        <v>36</v>
      </c>
      <c r="B56" s="39">
        <v>75</v>
      </c>
      <c r="C56" s="44" t="s">
        <v>89</v>
      </c>
      <c r="D56" s="39">
        <v>1996</v>
      </c>
      <c r="E56" s="39">
        <v>1</v>
      </c>
      <c r="F56" s="44" t="s">
        <v>305</v>
      </c>
      <c r="G56" s="44" t="s">
        <v>306</v>
      </c>
      <c r="H56" s="189">
        <v>2.6412037037037036E-2</v>
      </c>
      <c r="I56" s="190">
        <v>1.30208333333332E-2</v>
      </c>
      <c r="J56" s="121">
        <f t="shared" si="0"/>
        <v>1.3391203703703836E-2</v>
      </c>
      <c r="K56" s="122">
        <f>J56-J21</f>
        <v>2.7430555555553078E-3</v>
      </c>
      <c r="L56" s="123"/>
      <c r="M56" s="39">
        <v>3</v>
      </c>
    </row>
    <row r="57" spans="1:13">
      <c r="A57" s="131">
        <v>37</v>
      </c>
      <c r="B57" s="39">
        <v>71</v>
      </c>
      <c r="C57" s="44" t="s">
        <v>439</v>
      </c>
      <c r="D57" s="39">
        <v>1995</v>
      </c>
      <c r="E57" s="39">
        <v>1</v>
      </c>
      <c r="F57" s="44" t="s">
        <v>432</v>
      </c>
      <c r="G57" s="44" t="s">
        <v>413</v>
      </c>
      <c r="H57" s="189">
        <v>2.5798611111111109E-2</v>
      </c>
      <c r="I57" s="190">
        <v>1.23263888888888E-2</v>
      </c>
      <c r="J57" s="121">
        <f t="shared" si="0"/>
        <v>1.3472222222222309E-2</v>
      </c>
      <c r="K57" s="122">
        <f>J57-J21</f>
        <v>2.8240740740737812E-3</v>
      </c>
      <c r="L57" s="123"/>
      <c r="M57" s="39">
        <v>3</v>
      </c>
    </row>
    <row r="58" spans="1:13">
      <c r="A58" s="131">
        <v>38</v>
      </c>
      <c r="B58" s="39">
        <v>102</v>
      </c>
      <c r="C58" s="44" t="s">
        <v>366</v>
      </c>
      <c r="D58" s="39">
        <v>1996</v>
      </c>
      <c r="E58" s="39">
        <v>1</v>
      </c>
      <c r="F58" s="44" t="s">
        <v>578</v>
      </c>
      <c r="G58" s="44" t="s">
        <v>413</v>
      </c>
      <c r="H58" s="189">
        <v>3.2037037037037037E-2</v>
      </c>
      <c r="I58" s="190">
        <v>1.7708333333332899E-2</v>
      </c>
      <c r="J58" s="121">
        <f t="shared" si="0"/>
        <v>1.4328703703704138E-2</v>
      </c>
      <c r="K58" s="122">
        <f>J58-J21</f>
        <v>3.6805555555556105E-3</v>
      </c>
      <c r="L58" s="123"/>
      <c r="M58" s="39">
        <v>3</v>
      </c>
    </row>
    <row r="59" spans="1:13" ht="15" customHeight="1">
      <c r="A59" s="441" t="s">
        <v>27</v>
      </c>
      <c r="B59" s="441"/>
      <c r="C59" s="441"/>
      <c r="D59" s="55"/>
      <c r="E59" s="55"/>
      <c r="F59" s="54"/>
      <c r="G59" s="55"/>
      <c r="H59" s="55"/>
      <c r="I59" s="54"/>
      <c r="J59" s="55"/>
      <c r="K59" s="60"/>
      <c r="L59" s="55"/>
      <c r="M59" s="54"/>
    </row>
    <row r="60" spans="1:13">
      <c r="A60" s="413"/>
      <c r="B60" s="414"/>
      <c r="C60" s="414"/>
      <c r="D60" s="414"/>
      <c r="E60" s="414"/>
      <c r="F60" s="414"/>
      <c r="G60" s="414"/>
      <c r="H60" s="414"/>
      <c r="I60" s="414"/>
      <c r="J60" s="414"/>
      <c r="K60" s="414"/>
      <c r="L60" s="414"/>
      <c r="M60" s="415"/>
    </row>
    <row r="61" spans="1:13" ht="15" customHeight="1">
      <c r="A61" s="441" t="s">
        <v>28</v>
      </c>
      <c r="B61" s="441"/>
      <c r="C61" s="441"/>
      <c r="D61" s="61"/>
      <c r="E61" s="59"/>
      <c r="F61" s="62"/>
      <c r="G61" s="59"/>
      <c r="H61" s="60"/>
      <c r="I61" s="60"/>
      <c r="J61" s="63"/>
      <c r="K61" s="64"/>
      <c r="L61" s="64"/>
      <c r="M61" s="54"/>
    </row>
    <row r="62" spans="1:13">
      <c r="A62" s="65"/>
      <c r="B62" s="66"/>
      <c r="C62" s="66"/>
      <c r="D62" s="67"/>
      <c r="E62" s="68"/>
      <c r="F62" s="69"/>
      <c r="G62" s="68"/>
      <c r="H62" s="70"/>
      <c r="I62" s="70"/>
      <c r="J62" s="71"/>
      <c r="K62" s="72"/>
      <c r="L62" s="72"/>
      <c r="M62" s="73"/>
    </row>
    <row r="63" spans="1:13" ht="15" customHeight="1">
      <c r="A63" s="441" t="s">
        <v>47</v>
      </c>
      <c r="B63" s="441"/>
      <c r="C63" s="441"/>
      <c r="D63" s="441"/>
      <c r="E63" s="441"/>
      <c r="F63" s="441"/>
      <c r="G63" s="441"/>
      <c r="H63" s="441"/>
      <c r="I63" s="441"/>
      <c r="J63" s="441"/>
      <c r="K63" s="441"/>
      <c r="L63" s="441"/>
      <c r="M63" s="169"/>
    </row>
    <row r="64" spans="1:13">
      <c r="A64" s="413"/>
      <c r="B64" s="414"/>
      <c r="C64" s="414"/>
      <c r="D64" s="414"/>
      <c r="E64" s="414"/>
      <c r="F64" s="414"/>
      <c r="G64" s="414"/>
      <c r="H64" s="414"/>
      <c r="I64" s="414"/>
      <c r="J64" s="414"/>
      <c r="K64" s="414"/>
      <c r="L64" s="414"/>
      <c r="M64" s="415"/>
    </row>
    <row r="65" spans="1:13" ht="15.75">
      <c r="A65" s="74"/>
      <c r="B65" s="15"/>
      <c r="C65" s="15"/>
      <c r="D65" s="74"/>
      <c r="E65" s="74"/>
      <c r="F65" s="75"/>
      <c r="G65" s="76"/>
      <c r="H65" s="77"/>
      <c r="I65" s="77"/>
      <c r="J65" s="78"/>
      <c r="K65" s="79"/>
      <c r="L65" s="79"/>
      <c r="M65" s="49"/>
    </row>
    <row r="66" spans="1:13" ht="15" customHeight="1">
      <c r="A66" s="416" t="s">
        <v>29</v>
      </c>
      <c r="B66" s="403" t="s">
        <v>30</v>
      </c>
      <c r="C66" s="403"/>
      <c r="D66" s="416" t="s">
        <v>31</v>
      </c>
      <c r="E66" s="416"/>
      <c r="F66" s="417" t="s">
        <v>32</v>
      </c>
      <c r="G66" s="417"/>
      <c r="H66" s="417"/>
      <c r="I66" s="417"/>
      <c r="J66" s="417"/>
      <c r="K66" s="417"/>
      <c r="L66" s="417"/>
      <c r="M66" s="418"/>
    </row>
    <row r="67" spans="1:13" ht="24" customHeight="1">
      <c r="A67" s="416"/>
      <c r="B67" s="403"/>
      <c r="C67" s="403"/>
      <c r="D67" s="94" t="s">
        <v>33</v>
      </c>
      <c r="E67" s="132" t="s">
        <v>34</v>
      </c>
      <c r="F67" s="131" t="s">
        <v>35</v>
      </c>
      <c r="G67" s="132" t="s">
        <v>36</v>
      </c>
      <c r="H67" s="95"/>
      <c r="I67" s="96"/>
      <c r="J67" s="132" t="s">
        <v>37</v>
      </c>
      <c r="K67" s="133" t="s">
        <v>38</v>
      </c>
      <c r="L67" s="419" t="s">
        <v>39</v>
      </c>
      <c r="M67" s="418"/>
    </row>
    <row r="68" spans="1:13" ht="15" customHeight="1">
      <c r="A68" s="131" t="s">
        <v>109</v>
      </c>
      <c r="B68" s="403" t="s">
        <v>649</v>
      </c>
      <c r="C68" s="403"/>
      <c r="D68" s="187" t="s">
        <v>546</v>
      </c>
      <c r="E68" s="188" t="s">
        <v>547</v>
      </c>
      <c r="F68" s="131">
        <v>38</v>
      </c>
      <c r="G68" s="131">
        <v>38</v>
      </c>
      <c r="H68" s="95"/>
      <c r="I68" s="96"/>
      <c r="J68" s="131"/>
      <c r="K68" s="94"/>
      <c r="L68" s="404"/>
      <c r="M68" s="405"/>
    </row>
    <row r="69" spans="1:13">
      <c r="A69" s="181"/>
      <c r="B69" s="184"/>
      <c r="C69" s="171"/>
      <c r="D69" s="181"/>
      <c r="E69" s="181"/>
      <c r="F69" s="171"/>
      <c r="G69" s="161"/>
      <c r="H69" s="161"/>
      <c r="I69" s="82"/>
      <c r="J69" s="81"/>
      <c r="K69" s="81"/>
      <c r="L69" s="81"/>
      <c r="M69" s="82"/>
    </row>
    <row r="70" spans="1:13">
      <c r="A70" s="181"/>
      <c r="B70" s="437" t="s">
        <v>40</v>
      </c>
      <c r="C70" s="438"/>
      <c r="D70" s="438"/>
      <c r="E70" s="439"/>
      <c r="F70" s="81"/>
      <c r="G70" s="437" t="s">
        <v>41</v>
      </c>
      <c r="H70" s="438"/>
      <c r="I70" s="438"/>
      <c r="J70" s="438"/>
      <c r="K70" s="439"/>
      <c r="L70" s="147"/>
      <c r="M70" s="147"/>
    </row>
    <row r="71" spans="1:13">
      <c r="A71" s="181"/>
      <c r="B71" s="208"/>
      <c r="C71" s="206"/>
      <c r="D71" s="170"/>
      <c r="E71" s="186"/>
      <c r="F71" s="81"/>
      <c r="G71" s="185"/>
      <c r="H71" s="147"/>
      <c r="I71" s="147"/>
      <c r="J71" s="147"/>
      <c r="K71" s="153"/>
      <c r="L71" s="147"/>
      <c r="M71" s="142"/>
    </row>
    <row r="72" spans="1:13">
      <c r="A72" s="181"/>
      <c r="B72" s="208"/>
      <c r="C72" s="206"/>
      <c r="D72" s="206"/>
      <c r="E72" s="207"/>
      <c r="F72" s="81"/>
      <c r="G72" s="185"/>
      <c r="H72" s="147"/>
      <c r="I72" s="147"/>
      <c r="J72" s="147"/>
      <c r="K72" s="153"/>
      <c r="L72" s="147"/>
      <c r="M72" s="142"/>
    </row>
    <row r="73" spans="1:13">
      <c r="A73" s="181"/>
      <c r="B73" s="430" t="s">
        <v>42</v>
      </c>
      <c r="C73" s="431"/>
      <c r="D73" s="431"/>
      <c r="E73" s="432"/>
      <c r="F73" s="81"/>
      <c r="G73" s="430" t="s">
        <v>43</v>
      </c>
      <c r="H73" s="431"/>
      <c r="I73" s="431"/>
      <c r="J73" s="431"/>
      <c r="K73" s="432"/>
      <c r="L73" s="147"/>
      <c r="M73" s="147"/>
    </row>
  </sheetData>
  <sortState ref="B20:J57">
    <sortCondition ref="J20:J57"/>
  </sortState>
  <mergeCells count="30">
    <mergeCell ref="A61:C61"/>
    <mergeCell ref="A1:M1"/>
    <mergeCell ref="A3:M3"/>
    <mergeCell ref="A5:M5"/>
    <mergeCell ref="A4:M4"/>
    <mergeCell ref="A6:M6"/>
    <mergeCell ref="A7:M7"/>
    <mergeCell ref="A8:M8"/>
    <mergeCell ref="A9:M9"/>
    <mergeCell ref="A13:F13"/>
    <mergeCell ref="G13:M13"/>
    <mergeCell ref="A59:C59"/>
    <mergeCell ref="A60:M60"/>
    <mergeCell ref="A2:M2"/>
    <mergeCell ref="A63:C63"/>
    <mergeCell ref="D63:F63"/>
    <mergeCell ref="G63:I63"/>
    <mergeCell ref="J63:L63"/>
    <mergeCell ref="G73:K73"/>
    <mergeCell ref="A64:M64"/>
    <mergeCell ref="A66:A67"/>
    <mergeCell ref="B66:C67"/>
    <mergeCell ref="D66:E66"/>
    <mergeCell ref="F66:M66"/>
    <mergeCell ref="L67:M67"/>
    <mergeCell ref="B68:C68"/>
    <mergeCell ref="L68:M68"/>
    <mergeCell ref="G70:K70"/>
    <mergeCell ref="B70:E70"/>
    <mergeCell ref="B73:E73"/>
  </mergeCells>
  <pageMargins left="0" right="0" top="0.15748031496062992" bottom="0.15748031496062992" header="0.31496062992125984" footer="0.31496062992125984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M84"/>
  <sheetViews>
    <sheetView topLeftCell="A34" workbookViewId="0">
      <selection activeCell="M54" sqref="A1:M54"/>
    </sheetView>
  </sheetViews>
  <sheetFormatPr defaultRowHeight="15"/>
  <cols>
    <col min="1" max="1" width="4.5703125" style="50" customWidth="1"/>
    <col min="2" max="2" width="5.5703125" style="50" customWidth="1"/>
    <col min="3" max="3" width="14" style="50" customWidth="1"/>
    <col min="4" max="4" width="5.85546875" style="50" customWidth="1"/>
    <col min="5" max="5" width="5.42578125" style="50" customWidth="1"/>
    <col min="6" max="6" width="20" style="50" customWidth="1"/>
    <col min="7" max="7" width="17" style="50" customWidth="1"/>
    <col min="8" max="8" width="7.5703125" style="50" hidden="1" customWidth="1"/>
    <col min="9" max="9" width="7.28515625" style="50" hidden="1" customWidth="1"/>
    <col min="10" max="10" width="8" style="50" customWidth="1"/>
    <col min="11" max="11" width="7.42578125" style="50" customWidth="1"/>
    <col min="12" max="12" width="5.7109375" style="50" customWidth="1"/>
    <col min="13" max="13" width="4.7109375" style="50" customWidth="1"/>
    <col min="14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429"/>
      <c r="M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398"/>
      <c r="M7" s="398"/>
    </row>
    <row r="8" spans="1:13" ht="18.75">
      <c r="A8" s="428" t="s">
        <v>106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13" ht="15.75">
      <c r="A9" s="398" t="s">
        <v>46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</row>
    <row r="10" spans="1:13" ht="15.75">
      <c r="A10" s="51" t="s">
        <v>0</v>
      </c>
      <c r="B10" s="49"/>
      <c r="C10" s="49"/>
      <c r="D10" s="49"/>
      <c r="E10" s="49"/>
      <c r="F10" s="49"/>
      <c r="G10" s="49"/>
      <c r="H10" s="49"/>
      <c r="I10" s="49"/>
      <c r="J10" s="9" t="s">
        <v>6</v>
      </c>
      <c r="L10" s="52">
        <v>0.5180555555555556</v>
      </c>
    </row>
    <row r="11" spans="1:13" ht="15.75">
      <c r="A11" s="10" t="s">
        <v>67</v>
      </c>
      <c r="B11" s="5"/>
      <c r="C11" s="49"/>
      <c r="D11" s="49"/>
      <c r="E11" s="49"/>
      <c r="F11" s="49"/>
      <c r="G11" s="49"/>
      <c r="H11" s="49"/>
      <c r="I11" s="49"/>
      <c r="J11" s="15" t="s">
        <v>7</v>
      </c>
      <c r="L11" s="52">
        <v>0.54027777777777775</v>
      </c>
    </row>
    <row r="12" spans="1:13" ht="16.5" thickBot="1">
      <c r="A12" s="10" t="s">
        <v>543</v>
      </c>
      <c r="B12" s="49"/>
      <c r="C12" s="49"/>
      <c r="D12" s="49"/>
      <c r="E12" s="49"/>
      <c r="F12" s="49"/>
      <c r="G12" s="49"/>
      <c r="H12" s="49"/>
      <c r="I12" s="49"/>
      <c r="J12" s="49"/>
      <c r="K12" s="5"/>
      <c r="L12" s="5"/>
      <c r="M12" s="53"/>
    </row>
    <row r="13" spans="1:13">
      <c r="A13" s="442" t="s">
        <v>8</v>
      </c>
      <c r="B13" s="443"/>
      <c r="C13" s="443"/>
      <c r="D13" s="443"/>
      <c r="E13" s="443"/>
      <c r="F13" s="444"/>
      <c r="G13" s="445" t="s">
        <v>9</v>
      </c>
      <c r="H13" s="446"/>
      <c r="I13" s="446"/>
      <c r="J13" s="446"/>
      <c r="K13" s="446"/>
      <c r="L13" s="446"/>
      <c r="M13" s="447"/>
    </row>
    <row r="14" spans="1:13">
      <c r="A14" s="134" t="s">
        <v>10</v>
      </c>
      <c r="B14" s="135"/>
      <c r="C14" s="135"/>
      <c r="D14" s="109"/>
      <c r="E14" s="136" t="s">
        <v>50</v>
      </c>
      <c r="F14" s="137" t="s">
        <v>0</v>
      </c>
      <c r="G14" s="138" t="s">
        <v>11</v>
      </c>
      <c r="H14" s="139"/>
      <c r="I14" s="139"/>
      <c r="J14" s="139"/>
      <c r="K14" s="140"/>
      <c r="L14" s="140" t="s">
        <v>45</v>
      </c>
      <c r="M14" s="141"/>
    </row>
    <row r="15" spans="1:13">
      <c r="A15" s="134" t="s">
        <v>169</v>
      </c>
      <c r="B15" s="142"/>
      <c r="C15" s="142"/>
      <c r="D15" s="109"/>
      <c r="E15" s="136" t="s">
        <v>49</v>
      </c>
      <c r="F15" s="137" t="s">
        <v>48</v>
      </c>
      <c r="G15" s="143" t="s">
        <v>13</v>
      </c>
      <c r="H15" s="142"/>
      <c r="I15" s="142"/>
      <c r="J15" s="142"/>
      <c r="K15" s="136"/>
      <c r="L15" s="136" t="s">
        <v>166</v>
      </c>
      <c r="M15" s="144"/>
    </row>
    <row r="16" spans="1:13">
      <c r="A16" s="134" t="s">
        <v>168</v>
      </c>
      <c r="B16" s="142"/>
      <c r="C16" s="142"/>
      <c r="D16" s="109"/>
      <c r="E16" s="145" t="s">
        <v>665</v>
      </c>
      <c r="F16" s="137" t="s">
        <v>0</v>
      </c>
      <c r="G16" s="143" t="s">
        <v>15</v>
      </c>
      <c r="H16" s="146"/>
      <c r="I16" s="147"/>
      <c r="J16" s="147"/>
      <c r="K16" s="136"/>
      <c r="L16" s="136" t="s">
        <v>87</v>
      </c>
      <c r="M16" s="144"/>
    </row>
    <row r="17" spans="1:13">
      <c r="A17" s="148"/>
      <c r="B17" s="142"/>
      <c r="C17" s="149"/>
      <c r="D17" s="147"/>
      <c r="E17" s="147"/>
      <c r="F17" s="137"/>
      <c r="G17" s="150" t="s">
        <v>17</v>
      </c>
      <c r="H17" s="147"/>
      <c r="I17" s="142"/>
      <c r="J17" s="147"/>
      <c r="K17" s="136"/>
      <c r="L17" s="136" t="s">
        <v>167</v>
      </c>
      <c r="M17" s="151"/>
    </row>
    <row r="18" spans="1:13">
      <c r="A18" s="152"/>
      <c r="B18" s="142"/>
      <c r="C18" s="147"/>
      <c r="D18" s="147"/>
      <c r="E18" s="147"/>
      <c r="F18" s="153"/>
      <c r="G18" s="150" t="s">
        <v>19</v>
      </c>
      <c r="H18" s="147"/>
      <c r="I18" s="142"/>
      <c r="J18" s="147"/>
      <c r="K18" s="136"/>
      <c r="L18" s="136" t="s">
        <v>165</v>
      </c>
      <c r="M18" s="151"/>
    </row>
    <row r="19" spans="1:13" ht="15.75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6"/>
      <c r="J19" s="156"/>
      <c r="K19" s="159"/>
      <c r="L19" s="156">
        <v>1</v>
      </c>
      <c r="M19" s="160"/>
    </row>
    <row r="20" spans="1:13" ht="25.5" customHeight="1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23</v>
      </c>
      <c r="I20" s="112" t="s">
        <v>5</v>
      </c>
      <c r="J20" s="112" t="s">
        <v>24</v>
      </c>
      <c r="K20" s="112" t="s">
        <v>25</v>
      </c>
      <c r="L20" s="112" t="s">
        <v>583</v>
      </c>
      <c r="M20" s="115" t="s">
        <v>26</v>
      </c>
    </row>
    <row r="21" spans="1:13">
      <c r="A21" s="204">
        <v>1</v>
      </c>
      <c r="B21" s="39">
        <v>48</v>
      </c>
      <c r="C21" s="44" t="s">
        <v>330</v>
      </c>
      <c r="D21" s="39">
        <v>1995</v>
      </c>
      <c r="E21" s="39" t="s">
        <v>97</v>
      </c>
      <c r="F21" s="44" t="s">
        <v>331</v>
      </c>
      <c r="G21" s="44" t="s">
        <v>343</v>
      </c>
      <c r="H21" s="189">
        <v>2.5798611111111109E-2</v>
      </c>
      <c r="I21" s="190">
        <v>8.3333333333333297E-3</v>
      </c>
      <c r="J21" s="121">
        <f t="shared" ref="J21:J52" si="0">H21-I21</f>
        <v>1.7465277777777781E-2</v>
      </c>
      <c r="K21" s="122">
        <f>J51-J51</f>
        <v>0</v>
      </c>
      <c r="L21" s="123">
        <v>33</v>
      </c>
      <c r="M21" s="39">
        <v>1</v>
      </c>
    </row>
    <row r="22" spans="1:13">
      <c r="A22" s="204">
        <v>2</v>
      </c>
      <c r="B22" s="39">
        <v>46</v>
      </c>
      <c r="C22" s="44" t="s">
        <v>321</v>
      </c>
      <c r="D22" s="39">
        <v>1995</v>
      </c>
      <c r="E22" s="39" t="s">
        <v>97</v>
      </c>
      <c r="F22" s="44" t="s">
        <v>312</v>
      </c>
      <c r="G22" s="44" t="s">
        <v>209</v>
      </c>
      <c r="H22" s="189">
        <v>2.5590277777777778E-2</v>
      </c>
      <c r="I22" s="190">
        <v>7.9861111111111105E-3</v>
      </c>
      <c r="J22" s="121">
        <f t="shared" si="0"/>
        <v>1.7604166666666667E-2</v>
      </c>
      <c r="K22" s="122">
        <f>J22-J21</f>
        <v>1.3888888888888631E-4</v>
      </c>
      <c r="L22" s="123">
        <v>31</v>
      </c>
      <c r="M22" s="39">
        <v>1</v>
      </c>
    </row>
    <row r="23" spans="1:13">
      <c r="A23" s="204">
        <v>3</v>
      </c>
      <c r="B23" s="39">
        <v>10</v>
      </c>
      <c r="C23" s="44" t="s">
        <v>193</v>
      </c>
      <c r="D23" s="39">
        <v>1995</v>
      </c>
      <c r="E23" s="39" t="s">
        <v>97</v>
      </c>
      <c r="F23" s="44" t="s">
        <v>192</v>
      </c>
      <c r="G23" s="44" t="s">
        <v>209</v>
      </c>
      <c r="H23" s="189">
        <v>1.9444444444444445E-2</v>
      </c>
      <c r="I23" s="190">
        <v>1.7361111111111099E-3</v>
      </c>
      <c r="J23" s="121">
        <f t="shared" si="0"/>
        <v>1.7708333333333336E-2</v>
      </c>
      <c r="K23" s="122">
        <f>J23-J21</f>
        <v>2.4305555555555539E-4</v>
      </c>
      <c r="L23" s="123">
        <v>29</v>
      </c>
      <c r="M23" s="39">
        <v>1</v>
      </c>
    </row>
    <row r="24" spans="1:13">
      <c r="A24" s="131">
        <v>4</v>
      </c>
      <c r="B24" s="39">
        <v>32</v>
      </c>
      <c r="C24" s="44" t="s">
        <v>332</v>
      </c>
      <c r="D24" s="39">
        <v>1996</v>
      </c>
      <c r="E24" s="39">
        <v>1</v>
      </c>
      <c r="F24" s="44" t="s">
        <v>331</v>
      </c>
      <c r="G24" s="44" t="s">
        <v>343</v>
      </c>
      <c r="H24" s="189">
        <v>2.3287037037037037E-2</v>
      </c>
      <c r="I24" s="190">
        <v>5.5555555555555497E-3</v>
      </c>
      <c r="J24" s="121">
        <f t="shared" si="0"/>
        <v>1.7731481481481487E-2</v>
      </c>
      <c r="K24" s="122">
        <f>J24-J21</f>
        <v>2.66203703703706E-4</v>
      </c>
      <c r="L24" s="123">
        <v>27</v>
      </c>
      <c r="M24" s="39">
        <v>1</v>
      </c>
    </row>
    <row r="25" spans="1:13">
      <c r="A25" s="131">
        <v>5</v>
      </c>
      <c r="B25" s="39">
        <v>35</v>
      </c>
      <c r="C25" s="44" t="s">
        <v>191</v>
      </c>
      <c r="D25" s="39">
        <v>1995</v>
      </c>
      <c r="E25" s="39" t="s">
        <v>97</v>
      </c>
      <c r="F25" s="44" t="s">
        <v>192</v>
      </c>
      <c r="G25" s="44" t="s">
        <v>209</v>
      </c>
      <c r="H25" s="189">
        <v>2.3981481481481479E-2</v>
      </c>
      <c r="I25" s="190">
        <v>6.0763888888888899E-3</v>
      </c>
      <c r="J25" s="121">
        <f t="shared" si="0"/>
        <v>1.7905092592592591E-2</v>
      </c>
      <c r="K25" s="122">
        <f>J25-J21</f>
        <v>4.3981481481480955E-4</v>
      </c>
      <c r="L25" s="123">
        <v>26</v>
      </c>
      <c r="M25" s="39">
        <v>1</v>
      </c>
    </row>
    <row r="26" spans="1:13">
      <c r="A26" s="131">
        <v>6</v>
      </c>
      <c r="B26" s="39">
        <v>44</v>
      </c>
      <c r="C26" s="44" t="s">
        <v>462</v>
      </c>
      <c r="D26" s="39">
        <v>1995</v>
      </c>
      <c r="E26" s="39" t="s">
        <v>97</v>
      </c>
      <c r="F26" s="44" t="s">
        <v>272</v>
      </c>
      <c r="G26" s="44" t="s">
        <v>581</v>
      </c>
      <c r="H26" s="189">
        <v>2.5636574074074072E-2</v>
      </c>
      <c r="I26" s="190">
        <v>7.6388888888888904E-3</v>
      </c>
      <c r="J26" s="121">
        <f t="shared" si="0"/>
        <v>1.7997685185185183E-2</v>
      </c>
      <c r="K26" s="122">
        <f>J26-J21</f>
        <v>5.3240740740740158E-4</v>
      </c>
      <c r="L26" s="123">
        <v>25</v>
      </c>
      <c r="M26" s="39">
        <v>1</v>
      </c>
    </row>
    <row r="27" spans="1:13">
      <c r="A27" s="131">
        <v>7</v>
      </c>
      <c r="B27" s="39">
        <v>7</v>
      </c>
      <c r="C27" s="44" t="s">
        <v>333</v>
      </c>
      <c r="D27" s="39">
        <v>1995</v>
      </c>
      <c r="E27" s="39">
        <v>1</v>
      </c>
      <c r="F27" s="44" t="s">
        <v>331</v>
      </c>
      <c r="G27" s="44" t="s">
        <v>343</v>
      </c>
      <c r="H27" s="189">
        <v>1.9456018518518518E-2</v>
      </c>
      <c r="I27" s="190">
        <v>1.2152777777777778E-3</v>
      </c>
      <c r="J27" s="121">
        <f t="shared" si="0"/>
        <v>1.8240740740740741E-2</v>
      </c>
      <c r="K27" s="122">
        <f>J27-J21</f>
        <v>7.7546296296296044E-4</v>
      </c>
      <c r="L27" s="123">
        <v>24</v>
      </c>
      <c r="M27" s="39">
        <v>1</v>
      </c>
    </row>
    <row r="28" spans="1:13">
      <c r="A28" s="131">
        <v>8</v>
      </c>
      <c r="B28" s="39">
        <v>42</v>
      </c>
      <c r="C28" s="44" t="s">
        <v>401</v>
      </c>
      <c r="D28" s="39">
        <v>1995</v>
      </c>
      <c r="E28" s="39" t="s">
        <v>97</v>
      </c>
      <c r="F28" s="44" t="s">
        <v>402</v>
      </c>
      <c r="G28" s="44" t="s">
        <v>185</v>
      </c>
      <c r="H28" s="189">
        <v>2.5555555555555554E-2</v>
      </c>
      <c r="I28" s="190">
        <v>7.2916666666666703E-3</v>
      </c>
      <c r="J28" s="121">
        <f t="shared" si="0"/>
        <v>1.8263888888888885E-2</v>
      </c>
      <c r="K28" s="122">
        <f>J28-J21</f>
        <v>7.9861111111110411E-4</v>
      </c>
      <c r="L28" s="123">
        <v>23</v>
      </c>
      <c r="M28" s="39">
        <v>1</v>
      </c>
    </row>
    <row r="29" spans="1:13">
      <c r="A29" s="131">
        <v>8</v>
      </c>
      <c r="B29" s="39">
        <v>41</v>
      </c>
      <c r="C29" s="44" t="s">
        <v>263</v>
      </c>
      <c r="D29" s="39">
        <v>1995</v>
      </c>
      <c r="E29" s="39">
        <v>1</v>
      </c>
      <c r="F29" s="44" t="s">
        <v>261</v>
      </c>
      <c r="G29" s="44" t="s">
        <v>413</v>
      </c>
      <c r="H29" s="189">
        <v>2.5381944444444443E-2</v>
      </c>
      <c r="I29" s="190">
        <v>7.1180555555555502E-3</v>
      </c>
      <c r="J29" s="121">
        <f t="shared" si="0"/>
        <v>1.8263888888888892E-2</v>
      </c>
      <c r="K29" s="122">
        <f>J29-J21</f>
        <v>7.9861111111111105E-4</v>
      </c>
      <c r="L29" s="123">
        <v>23</v>
      </c>
      <c r="M29" s="39">
        <v>1</v>
      </c>
    </row>
    <row r="30" spans="1:13">
      <c r="A30" s="131">
        <v>10</v>
      </c>
      <c r="B30" s="39">
        <v>37</v>
      </c>
      <c r="C30" s="44" t="s">
        <v>95</v>
      </c>
      <c r="D30" s="39">
        <v>1996</v>
      </c>
      <c r="E30" s="39">
        <v>1</v>
      </c>
      <c r="F30" s="44" t="s">
        <v>515</v>
      </c>
      <c r="G30" s="44" t="s">
        <v>209</v>
      </c>
      <c r="H30" s="189">
        <v>2.4826388888888887E-2</v>
      </c>
      <c r="I30" s="190">
        <v>6.42361111111111E-3</v>
      </c>
      <c r="J30" s="121">
        <f t="shared" si="0"/>
        <v>1.8402777777777778E-2</v>
      </c>
      <c r="K30" s="122">
        <f>J30-J21</f>
        <v>9.3749999999999736E-4</v>
      </c>
      <c r="L30" s="123">
        <v>21</v>
      </c>
      <c r="M30" s="39">
        <v>1</v>
      </c>
    </row>
    <row r="31" spans="1:13">
      <c r="A31" s="131">
        <v>11</v>
      </c>
      <c r="B31" s="39">
        <v>36</v>
      </c>
      <c r="C31" s="44" t="s">
        <v>326</v>
      </c>
      <c r="D31" s="39">
        <v>1995</v>
      </c>
      <c r="E31" s="39" t="s">
        <v>97</v>
      </c>
      <c r="F31" s="44" t="s">
        <v>48</v>
      </c>
      <c r="G31" s="44" t="s">
        <v>492</v>
      </c>
      <c r="H31" s="189">
        <v>2.4872685185185189E-2</v>
      </c>
      <c r="I31" s="190">
        <v>6.2500000000000003E-3</v>
      </c>
      <c r="J31" s="121">
        <f t="shared" si="0"/>
        <v>1.8622685185185187E-2</v>
      </c>
      <c r="K31" s="122">
        <f>J31-J21</f>
        <v>1.1574074074074056E-3</v>
      </c>
      <c r="L31" s="123">
        <v>20</v>
      </c>
      <c r="M31" s="39">
        <v>1</v>
      </c>
    </row>
    <row r="32" spans="1:13">
      <c r="A32" s="131">
        <v>12</v>
      </c>
      <c r="B32" s="39">
        <v>49</v>
      </c>
      <c r="C32" s="44" t="s">
        <v>98</v>
      </c>
      <c r="D32" s="39">
        <v>1995</v>
      </c>
      <c r="E32" s="39">
        <v>2</v>
      </c>
      <c r="F32" s="44" t="s">
        <v>48</v>
      </c>
      <c r="G32" s="44" t="s">
        <v>492</v>
      </c>
      <c r="H32" s="189">
        <v>2.7233796296296298E-2</v>
      </c>
      <c r="I32" s="190">
        <v>8.5069444444444402E-3</v>
      </c>
      <c r="J32" s="121">
        <f t="shared" si="0"/>
        <v>1.8726851851851856E-2</v>
      </c>
      <c r="K32" s="122">
        <f>J32-J21</f>
        <v>1.2615740740740747E-3</v>
      </c>
      <c r="L32" s="123">
        <v>19</v>
      </c>
      <c r="M32" s="39">
        <v>1</v>
      </c>
    </row>
    <row r="33" spans="1:13">
      <c r="A33" s="131">
        <v>13</v>
      </c>
      <c r="B33" s="39">
        <v>33</v>
      </c>
      <c r="C33" s="44" t="s">
        <v>542</v>
      </c>
      <c r="D33" s="39">
        <v>1996</v>
      </c>
      <c r="E33" s="39">
        <v>1</v>
      </c>
      <c r="F33" s="44" t="s">
        <v>261</v>
      </c>
      <c r="G33" s="44" t="s">
        <v>413</v>
      </c>
      <c r="H33" s="189">
        <v>2.4525462962962968E-2</v>
      </c>
      <c r="I33" s="190">
        <v>5.7291666666666697E-3</v>
      </c>
      <c r="J33" s="121">
        <f t="shared" si="0"/>
        <v>1.8796296296296297E-2</v>
      </c>
      <c r="K33" s="122">
        <f>J33-J21</f>
        <v>1.3310185185185161E-3</v>
      </c>
      <c r="L33" s="123">
        <v>18</v>
      </c>
      <c r="M33" s="39">
        <v>1</v>
      </c>
    </row>
    <row r="34" spans="1:13">
      <c r="A34" s="131">
        <v>14</v>
      </c>
      <c r="B34" s="39">
        <v>20</v>
      </c>
      <c r="C34" s="44" t="s">
        <v>323</v>
      </c>
      <c r="D34" s="39">
        <v>1995</v>
      </c>
      <c r="E34" s="39">
        <v>1</v>
      </c>
      <c r="F34" s="44" t="s">
        <v>312</v>
      </c>
      <c r="G34" s="44" t="s">
        <v>209</v>
      </c>
      <c r="H34" s="189">
        <v>2.2453703703703708E-2</v>
      </c>
      <c r="I34" s="190">
        <v>3.4722222222222199E-3</v>
      </c>
      <c r="J34" s="121">
        <f t="shared" si="0"/>
        <v>1.8981481481481488E-2</v>
      </c>
      <c r="K34" s="122">
        <f>J34-J21</f>
        <v>1.5162037037037071E-3</v>
      </c>
      <c r="L34" s="123">
        <v>17</v>
      </c>
      <c r="M34" s="39">
        <v>1</v>
      </c>
    </row>
    <row r="35" spans="1:13">
      <c r="A35" s="131">
        <v>15</v>
      </c>
      <c r="B35" s="39">
        <v>43</v>
      </c>
      <c r="C35" s="44" t="s">
        <v>279</v>
      </c>
      <c r="D35" s="39">
        <v>1996</v>
      </c>
      <c r="E35" s="39">
        <v>1</v>
      </c>
      <c r="F35" s="44" t="s">
        <v>272</v>
      </c>
      <c r="G35" s="44" t="s">
        <v>273</v>
      </c>
      <c r="H35" s="189">
        <v>2.6481481481481481E-2</v>
      </c>
      <c r="I35" s="190">
        <v>7.4652777777777799E-3</v>
      </c>
      <c r="J35" s="121">
        <f t="shared" si="0"/>
        <v>1.9016203703703702E-2</v>
      </c>
      <c r="K35" s="122">
        <f>J35-J21</f>
        <v>1.5509259259259209E-3</v>
      </c>
      <c r="L35" s="123">
        <v>16</v>
      </c>
      <c r="M35" s="39">
        <v>1</v>
      </c>
    </row>
    <row r="36" spans="1:13">
      <c r="A36" s="131">
        <v>16</v>
      </c>
      <c r="B36" s="39">
        <v>11</v>
      </c>
      <c r="C36" s="44" t="s">
        <v>467</v>
      </c>
      <c r="D36" s="39">
        <v>1996</v>
      </c>
      <c r="E36" s="39">
        <v>1</v>
      </c>
      <c r="F36" s="44" t="s">
        <v>471</v>
      </c>
      <c r="G36" s="44" t="s">
        <v>468</v>
      </c>
      <c r="H36" s="189">
        <v>2.1006944444444443E-2</v>
      </c>
      <c r="I36" s="190">
        <v>1.90972222222222E-3</v>
      </c>
      <c r="J36" s="121">
        <f t="shared" si="0"/>
        <v>1.9097222222222224E-2</v>
      </c>
      <c r="K36" s="122">
        <f>J36-J21</f>
        <v>1.6319444444444428E-3</v>
      </c>
      <c r="L36" s="123">
        <v>15</v>
      </c>
      <c r="M36" s="39">
        <v>1</v>
      </c>
    </row>
    <row r="37" spans="1:13">
      <c r="A37" s="131">
        <v>17</v>
      </c>
      <c r="B37" s="39">
        <v>30</v>
      </c>
      <c r="C37" s="44" t="s">
        <v>502</v>
      </c>
      <c r="D37" s="39">
        <v>1996</v>
      </c>
      <c r="E37" s="39">
        <v>1</v>
      </c>
      <c r="F37" s="44" t="s">
        <v>272</v>
      </c>
      <c r="G37" s="44" t="s">
        <v>650</v>
      </c>
      <c r="H37" s="189">
        <v>2.4328703703703703E-2</v>
      </c>
      <c r="I37" s="190">
        <v>5.2083333333333296E-3</v>
      </c>
      <c r="J37" s="121">
        <f t="shared" si="0"/>
        <v>1.9120370370370374E-2</v>
      </c>
      <c r="K37" s="122">
        <f>J37-J21</f>
        <v>1.6550925925925934E-3</v>
      </c>
      <c r="L37" s="123">
        <v>14</v>
      </c>
      <c r="M37" s="39">
        <v>1</v>
      </c>
    </row>
    <row r="38" spans="1:13">
      <c r="A38" s="131">
        <v>18</v>
      </c>
      <c r="B38" s="39">
        <v>23</v>
      </c>
      <c r="C38" s="44" t="s">
        <v>491</v>
      </c>
      <c r="D38" s="39">
        <v>1995</v>
      </c>
      <c r="E38" s="39">
        <v>1</v>
      </c>
      <c r="F38" s="44" t="s">
        <v>478</v>
      </c>
      <c r="G38" s="44" t="s">
        <v>479</v>
      </c>
      <c r="H38" s="189">
        <v>2.3171296296296297E-2</v>
      </c>
      <c r="I38" s="190">
        <v>3.99305555555555E-3</v>
      </c>
      <c r="J38" s="121">
        <f t="shared" si="0"/>
        <v>1.9178240740740746E-2</v>
      </c>
      <c r="K38" s="122">
        <f>J38-J21</f>
        <v>1.7129629629629647E-3</v>
      </c>
      <c r="L38" s="123">
        <v>13</v>
      </c>
      <c r="M38" s="39">
        <v>1</v>
      </c>
    </row>
    <row r="39" spans="1:13">
      <c r="A39" s="131">
        <v>19</v>
      </c>
      <c r="B39" s="39">
        <v>28</v>
      </c>
      <c r="C39" s="44" t="s">
        <v>94</v>
      </c>
      <c r="D39" s="39">
        <v>1996</v>
      </c>
      <c r="E39" s="39">
        <v>1</v>
      </c>
      <c r="F39" s="44" t="s">
        <v>515</v>
      </c>
      <c r="G39" s="44" t="s">
        <v>209</v>
      </c>
      <c r="H39" s="189">
        <v>2.4270833333333335E-2</v>
      </c>
      <c r="I39" s="190">
        <v>4.8611111111111103E-3</v>
      </c>
      <c r="J39" s="121">
        <f t="shared" si="0"/>
        <v>1.9409722222222224E-2</v>
      </c>
      <c r="K39" s="122">
        <f>J39-J21</f>
        <v>1.9444444444444431E-3</v>
      </c>
      <c r="L39" s="123">
        <v>12</v>
      </c>
      <c r="M39" s="39">
        <v>1</v>
      </c>
    </row>
    <row r="40" spans="1:13">
      <c r="A40" s="131">
        <v>20</v>
      </c>
      <c r="B40" s="39">
        <v>9</v>
      </c>
      <c r="C40" s="44" t="s">
        <v>494</v>
      </c>
      <c r="D40" s="39">
        <v>1996</v>
      </c>
      <c r="E40" s="39">
        <v>1</v>
      </c>
      <c r="F40" s="44" t="s">
        <v>493</v>
      </c>
      <c r="G40" s="44" t="s">
        <v>209</v>
      </c>
      <c r="H40" s="189">
        <v>2.1041666666666667E-2</v>
      </c>
      <c r="I40" s="190">
        <v>1.5625000000000001E-3</v>
      </c>
      <c r="J40" s="121">
        <f t="shared" si="0"/>
        <v>1.9479166666666665E-2</v>
      </c>
      <c r="K40" s="122">
        <f>J40-J21</f>
        <v>2.0138888888888845E-3</v>
      </c>
      <c r="L40" s="123">
        <v>11</v>
      </c>
      <c r="M40" s="39">
        <v>1</v>
      </c>
    </row>
    <row r="41" spans="1:13">
      <c r="A41" s="131">
        <v>21</v>
      </c>
      <c r="B41" s="39">
        <v>45</v>
      </c>
      <c r="C41" s="44" t="s">
        <v>206</v>
      </c>
      <c r="D41" s="39">
        <v>1995</v>
      </c>
      <c r="E41" s="39">
        <v>1</v>
      </c>
      <c r="F41" s="44" t="s">
        <v>204</v>
      </c>
      <c r="G41" s="44" t="s">
        <v>205</v>
      </c>
      <c r="H41" s="189">
        <v>2.7303240740740743E-2</v>
      </c>
      <c r="I41" s="190">
        <v>7.8125E-3</v>
      </c>
      <c r="J41" s="121">
        <f t="shared" si="0"/>
        <v>1.9490740740740743E-2</v>
      </c>
      <c r="K41" s="122">
        <f>J41-J21</f>
        <v>2.0254629629629615E-3</v>
      </c>
      <c r="L41" s="123">
        <v>10</v>
      </c>
      <c r="M41" s="39">
        <v>1</v>
      </c>
    </row>
    <row r="42" spans="1:13">
      <c r="A42" s="131">
        <v>22</v>
      </c>
      <c r="B42" s="39">
        <v>29</v>
      </c>
      <c r="C42" s="44" t="s">
        <v>140</v>
      </c>
      <c r="D42" s="39">
        <v>1996</v>
      </c>
      <c r="E42" s="39">
        <v>1</v>
      </c>
      <c r="F42" s="44" t="s">
        <v>493</v>
      </c>
      <c r="G42" s="44" t="s">
        <v>209</v>
      </c>
      <c r="H42" s="189">
        <v>2.4548611111111115E-2</v>
      </c>
      <c r="I42" s="190">
        <v>5.0347222222222199E-3</v>
      </c>
      <c r="J42" s="121">
        <f t="shared" si="0"/>
        <v>1.9513888888888893E-2</v>
      </c>
      <c r="K42" s="122">
        <f>J42-J21</f>
        <v>2.0486111111111122E-3</v>
      </c>
      <c r="L42" s="123">
        <v>9</v>
      </c>
      <c r="M42" s="39">
        <v>1</v>
      </c>
    </row>
    <row r="43" spans="1:13">
      <c r="A43" s="131">
        <v>23</v>
      </c>
      <c r="B43" s="39">
        <v>50</v>
      </c>
      <c r="C43" s="44" t="s">
        <v>93</v>
      </c>
      <c r="D43" s="39">
        <v>1995</v>
      </c>
      <c r="E43" s="39">
        <v>1</v>
      </c>
      <c r="F43" s="44" t="s">
        <v>305</v>
      </c>
      <c r="G43" s="44" t="s">
        <v>306</v>
      </c>
      <c r="H43" s="189">
        <v>2.8321759259259258E-2</v>
      </c>
      <c r="I43" s="190">
        <v>8.6805555555555594E-3</v>
      </c>
      <c r="J43" s="121">
        <f t="shared" si="0"/>
        <v>1.9641203703703699E-2</v>
      </c>
      <c r="K43" s="122">
        <f>J43-J21</f>
        <v>2.175925925925918E-3</v>
      </c>
      <c r="L43" s="123">
        <v>8</v>
      </c>
      <c r="M43" s="39">
        <v>1</v>
      </c>
    </row>
    <row r="44" spans="1:13">
      <c r="A44" s="131">
        <v>24</v>
      </c>
      <c r="B44" s="39">
        <v>39</v>
      </c>
      <c r="C44" s="44" t="s">
        <v>256</v>
      </c>
      <c r="D44" s="39">
        <v>1996</v>
      </c>
      <c r="E44" s="39">
        <v>1</v>
      </c>
      <c r="F44" s="44" t="s">
        <v>253</v>
      </c>
      <c r="G44" s="44" t="s">
        <v>254</v>
      </c>
      <c r="H44" s="189">
        <v>2.6481481481481481E-2</v>
      </c>
      <c r="I44" s="190">
        <v>6.7708333333333301E-3</v>
      </c>
      <c r="J44" s="121">
        <f t="shared" si="0"/>
        <v>1.9710648148148151E-2</v>
      </c>
      <c r="K44" s="122">
        <f>J44-J21</f>
        <v>2.2453703703703698E-3</v>
      </c>
      <c r="L44" s="123">
        <v>7</v>
      </c>
      <c r="M44" s="39">
        <v>1</v>
      </c>
    </row>
    <row r="45" spans="1:13">
      <c r="A45" s="131">
        <v>25</v>
      </c>
      <c r="B45" s="39">
        <v>19</v>
      </c>
      <c r="C45" s="44" t="s">
        <v>91</v>
      </c>
      <c r="D45" s="39">
        <v>1996</v>
      </c>
      <c r="E45" s="39">
        <v>1</v>
      </c>
      <c r="F45" s="44" t="s">
        <v>305</v>
      </c>
      <c r="G45" s="44" t="s">
        <v>306</v>
      </c>
      <c r="H45" s="189">
        <v>2.3043981481481481E-2</v>
      </c>
      <c r="I45" s="190">
        <v>3.2986111111111098E-3</v>
      </c>
      <c r="J45" s="121">
        <f t="shared" si="0"/>
        <v>1.9745370370370371E-2</v>
      </c>
      <c r="K45" s="122">
        <f>J45-J21</f>
        <v>2.2800925925925905E-3</v>
      </c>
      <c r="L45" s="123">
        <v>6</v>
      </c>
      <c r="M45" s="39">
        <v>1</v>
      </c>
    </row>
    <row r="46" spans="1:13">
      <c r="A46" s="131">
        <v>25</v>
      </c>
      <c r="B46" s="39">
        <v>47</v>
      </c>
      <c r="C46" s="44" t="s">
        <v>501</v>
      </c>
      <c r="D46" s="39">
        <v>1996</v>
      </c>
      <c r="E46" s="39">
        <v>1</v>
      </c>
      <c r="F46" s="44" t="s">
        <v>272</v>
      </c>
      <c r="G46" s="44" t="s">
        <v>650</v>
      </c>
      <c r="H46" s="189">
        <v>2.7905092592592592E-2</v>
      </c>
      <c r="I46" s="190">
        <v>8.1597222222222193E-3</v>
      </c>
      <c r="J46" s="121">
        <f t="shared" si="0"/>
        <v>1.9745370370370371E-2</v>
      </c>
      <c r="K46" s="122">
        <f>J46-J21</f>
        <v>2.2800925925925905E-3</v>
      </c>
      <c r="L46" s="123">
        <v>6</v>
      </c>
      <c r="M46" s="39">
        <v>1</v>
      </c>
    </row>
    <row r="47" spans="1:13">
      <c r="A47" s="131">
        <v>25</v>
      </c>
      <c r="B47" s="39">
        <v>13</v>
      </c>
      <c r="C47" s="44" t="s">
        <v>503</v>
      </c>
      <c r="D47" s="39">
        <v>1996</v>
      </c>
      <c r="E47" s="39">
        <v>1</v>
      </c>
      <c r="F47" s="44" t="s">
        <v>272</v>
      </c>
      <c r="G47" s="44" t="s">
        <v>650</v>
      </c>
      <c r="H47" s="189">
        <v>2.2002314814814818E-2</v>
      </c>
      <c r="I47" s="190">
        <v>2.2569444444444399E-3</v>
      </c>
      <c r="J47" s="121">
        <f t="shared" si="0"/>
        <v>1.9745370370370378E-2</v>
      </c>
      <c r="K47" s="122">
        <f>J47-J21</f>
        <v>2.2800925925925974E-3</v>
      </c>
      <c r="L47" s="123">
        <v>6</v>
      </c>
      <c r="M47" s="39">
        <v>1</v>
      </c>
    </row>
    <row r="48" spans="1:13">
      <c r="A48" s="131">
        <v>28</v>
      </c>
      <c r="B48" s="39">
        <v>6</v>
      </c>
      <c r="C48" s="44" t="s">
        <v>490</v>
      </c>
      <c r="D48" s="39">
        <v>1996</v>
      </c>
      <c r="E48" s="39">
        <v>1</v>
      </c>
      <c r="F48" s="44" t="s">
        <v>478</v>
      </c>
      <c r="G48" s="44" t="s">
        <v>479</v>
      </c>
      <c r="H48" s="189">
        <v>2.0798611111111111E-2</v>
      </c>
      <c r="I48" s="190">
        <v>1.0416666666666667E-3</v>
      </c>
      <c r="J48" s="121">
        <f t="shared" si="0"/>
        <v>1.9756944444444445E-2</v>
      </c>
      <c r="K48" s="122">
        <f>J48-J21</f>
        <v>2.2916666666666641E-3</v>
      </c>
      <c r="L48" s="123">
        <v>3</v>
      </c>
      <c r="M48" s="39">
        <v>1</v>
      </c>
    </row>
    <row r="49" spans="1:13">
      <c r="A49" s="131">
        <v>29</v>
      </c>
      <c r="B49" s="39">
        <v>18</v>
      </c>
      <c r="C49" s="44" t="s">
        <v>472</v>
      </c>
      <c r="D49" s="39">
        <v>1995</v>
      </c>
      <c r="E49" s="39">
        <v>1</v>
      </c>
      <c r="F49" s="44" t="s">
        <v>470</v>
      </c>
      <c r="G49" s="44" t="s">
        <v>209</v>
      </c>
      <c r="H49" s="189">
        <v>2.3217592592592592E-2</v>
      </c>
      <c r="I49" s="190">
        <v>3.1250000000000002E-3</v>
      </c>
      <c r="J49" s="121">
        <f t="shared" si="0"/>
        <v>2.0092592592592592E-2</v>
      </c>
      <c r="K49" s="122">
        <f>J49-J21</f>
        <v>2.6273148148148115E-3</v>
      </c>
      <c r="L49" s="123">
        <v>2</v>
      </c>
      <c r="M49" s="39">
        <v>1</v>
      </c>
    </row>
    <row r="50" spans="1:13">
      <c r="A50" s="131">
        <v>30</v>
      </c>
      <c r="B50" s="39">
        <v>12</v>
      </c>
      <c r="C50" s="44" t="s">
        <v>249</v>
      </c>
      <c r="D50" s="39">
        <v>1996</v>
      </c>
      <c r="E50" s="39">
        <v>1</v>
      </c>
      <c r="F50" s="44" t="s">
        <v>272</v>
      </c>
      <c r="G50" s="44" t="s">
        <v>652</v>
      </c>
      <c r="H50" s="189">
        <v>2.2199074074074076E-2</v>
      </c>
      <c r="I50" s="190">
        <v>2.0833333333333298E-3</v>
      </c>
      <c r="J50" s="121">
        <f t="shared" si="0"/>
        <v>2.0115740740740747E-2</v>
      </c>
      <c r="K50" s="122">
        <f>J50-J21</f>
        <v>2.6504629629629656E-3</v>
      </c>
      <c r="L50" s="123">
        <v>1</v>
      </c>
      <c r="M50" s="39">
        <v>1</v>
      </c>
    </row>
    <row r="51" spans="1:13">
      <c r="A51" s="131">
        <v>31</v>
      </c>
      <c r="B51" s="39" t="s">
        <v>141</v>
      </c>
      <c r="C51" s="44" t="s">
        <v>336</v>
      </c>
      <c r="D51" s="39">
        <v>1995</v>
      </c>
      <c r="E51" s="39">
        <v>1</v>
      </c>
      <c r="F51" s="44" t="s">
        <v>331</v>
      </c>
      <c r="G51" s="44" t="s">
        <v>343</v>
      </c>
      <c r="H51" s="189">
        <v>2.0300925925925927E-2</v>
      </c>
      <c r="I51" s="190">
        <v>1.7361111111111112E-4</v>
      </c>
      <c r="J51" s="121">
        <f t="shared" si="0"/>
        <v>2.0127314814814817E-2</v>
      </c>
      <c r="K51" s="122">
        <f>J51-J21</f>
        <v>2.6620370370370357E-3</v>
      </c>
      <c r="L51" s="123"/>
      <c r="M51" s="39">
        <v>1</v>
      </c>
    </row>
    <row r="52" spans="1:13">
      <c r="A52" s="131">
        <v>32</v>
      </c>
      <c r="B52" s="39">
        <v>27</v>
      </c>
      <c r="C52" s="44" t="s">
        <v>408</v>
      </c>
      <c r="D52" s="39">
        <v>1996</v>
      </c>
      <c r="E52" s="39">
        <v>1</v>
      </c>
      <c r="F52" s="44" t="s">
        <v>519</v>
      </c>
      <c r="G52" s="44" t="s">
        <v>185</v>
      </c>
      <c r="H52" s="189">
        <v>2.4907407407407406E-2</v>
      </c>
      <c r="I52" s="190">
        <v>4.6874999999999998E-3</v>
      </c>
      <c r="J52" s="121">
        <f t="shared" si="0"/>
        <v>2.0219907407407405E-2</v>
      </c>
      <c r="K52" s="122">
        <f>J52-J21</f>
        <v>2.7546296296296242E-3</v>
      </c>
      <c r="L52" s="123"/>
      <c r="M52" s="39">
        <v>1</v>
      </c>
    </row>
    <row r="53" spans="1:13">
      <c r="A53" s="131">
        <v>33</v>
      </c>
      <c r="B53" s="39">
        <v>40</v>
      </c>
      <c r="C53" s="44" t="s">
        <v>234</v>
      </c>
      <c r="D53" s="39">
        <v>1995</v>
      </c>
      <c r="E53" s="39">
        <v>1</v>
      </c>
      <c r="F53" s="44" t="s">
        <v>235</v>
      </c>
      <c r="G53" s="44" t="s">
        <v>236</v>
      </c>
      <c r="H53" s="189">
        <v>2.7314814814814816E-2</v>
      </c>
      <c r="I53" s="190">
        <v>6.9444444444444397E-3</v>
      </c>
      <c r="J53" s="121">
        <f t="shared" ref="J53:J69" si="1">H53-I53</f>
        <v>2.0370370370370375E-2</v>
      </c>
      <c r="K53" s="122">
        <f>J53-J21</f>
        <v>2.9050925925925945E-3</v>
      </c>
      <c r="L53" s="123"/>
      <c r="M53" s="39">
        <v>1</v>
      </c>
    </row>
    <row r="54" spans="1:13">
      <c r="A54" s="131">
        <v>34</v>
      </c>
      <c r="B54" s="39">
        <v>21</v>
      </c>
      <c r="C54" s="44" t="s">
        <v>96</v>
      </c>
      <c r="D54" s="39">
        <v>1996</v>
      </c>
      <c r="E54" s="39">
        <v>1</v>
      </c>
      <c r="F54" s="44" t="s">
        <v>48</v>
      </c>
      <c r="G54" s="44" t="s">
        <v>492</v>
      </c>
      <c r="H54" s="189">
        <v>2.4062500000000001E-2</v>
      </c>
      <c r="I54" s="190">
        <v>3.6458333333333299E-3</v>
      </c>
      <c r="J54" s="121">
        <f t="shared" si="1"/>
        <v>2.041666666666667E-2</v>
      </c>
      <c r="K54" s="122">
        <f>J54-J21</f>
        <v>2.9513888888888888E-3</v>
      </c>
      <c r="L54" s="123"/>
      <c r="M54" s="39">
        <v>1</v>
      </c>
    </row>
    <row r="55" spans="1:13">
      <c r="A55" s="131">
        <v>35</v>
      </c>
      <c r="B55" s="39">
        <v>38</v>
      </c>
      <c r="C55" s="44" t="s">
        <v>190</v>
      </c>
      <c r="D55" s="39">
        <v>1996</v>
      </c>
      <c r="E55" s="39">
        <v>1</v>
      </c>
      <c r="F55" s="44" t="s">
        <v>186</v>
      </c>
      <c r="G55" s="44" t="s">
        <v>185</v>
      </c>
      <c r="H55" s="189">
        <v>2.71875E-2</v>
      </c>
      <c r="I55" s="190">
        <v>6.5972222222222196E-3</v>
      </c>
      <c r="J55" s="121">
        <f t="shared" si="1"/>
        <v>2.059027777777778E-2</v>
      </c>
      <c r="K55" s="122">
        <f>J55-J21</f>
        <v>3.1249999999999993E-3</v>
      </c>
      <c r="L55" s="123"/>
      <c r="M55" s="39">
        <v>1</v>
      </c>
    </row>
    <row r="56" spans="1:13">
      <c r="A56" s="131">
        <v>36</v>
      </c>
      <c r="B56" s="39" t="s">
        <v>142</v>
      </c>
      <c r="C56" s="44" t="s">
        <v>92</v>
      </c>
      <c r="D56" s="39">
        <v>1995</v>
      </c>
      <c r="E56" s="39">
        <v>1</v>
      </c>
      <c r="F56" s="44" t="s">
        <v>305</v>
      </c>
      <c r="G56" s="44" t="s">
        <v>306</v>
      </c>
      <c r="H56" s="189">
        <v>2.1157407407407406E-2</v>
      </c>
      <c r="I56" s="190">
        <v>3.4722222222222224E-4</v>
      </c>
      <c r="J56" s="121">
        <f t="shared" si="1"/>
        <v>2.0810185185185185E-2</v>
      </c>
      <c r="K56" s="122">
        <f>J56-J21</f>
        <v>3.3449074074074041E-3</v>
      </c>
      <c r="L56" s="123"/>
      <c r="M56" s="39">
        <v>1</v>
      </c>
    </row>
    <row r="57" spans="1:13">
      <c r="A57" s="131">
        <v>37</v>
      </c>
      <c r="B57" s="39">
        <v>34</v>
      </c>
      <c r="C57" s="44" t="s">
        <v>359</v>
      </c>
      <c r="D57" s="39">
        <v>1996</v>
      </c>
      <c r="E57" s="39">
        <v>1</v>
      </c>
      <c r="F57" s="44" t="s">
        <v>667</v>
      </c>
      <c r="G57" s="44" t="s">
        <v>656</v>
      </c>
      <c r="H57" s="189">
        <v>2.6724537037037036E-2</v>
      </c>
      <c r="I57" s="190">
        <v>5.9027777777777802E-3</v>
      </c>
      <c r="J57" s="121">
        <f t="shared" si="1"/>
        <v>2.0821759259259255E-2</v>
      </c>
      <c r="K57" s="122">
        <f>J57-J21</f>
        <v>3.3564814814814742E-3</v>
      </c>
      <c r="L57" s="123"/>
      <c r="M57" s="39">
        <v>1</v>
      </c>
    </row>
    <row r="58" spans="1:13">
      <c r="A58" s="131">
        <v>37</v>
      </c>
      <c r="B58" s="39">
        <v>31</v>
      </c>
      <c r="C58" s="44" t="s">
        <v>290</v>
      </c>
      <c r="D58" s="39">
        <v>1996</v>
      </c>
      <c r="E58" s="39" t="s">
        <v>97</v>
      </c>
      <c r="F58" s="44" t="s">
        <v>272</v>
      </c>
      <c r="G58" s="44" t="s">
        <v>581</v>
      </c>
      <c r="H58" s="189">
        <v>2.6203703703703705E-2</v>
      </c>
      <c r="I58" s="190">
        <v>5.3819444444444401E-3</v>
      </c>
      <c r="J58" s="121">
        <f t="shared" si="1"/>
        <v>2.0821759259259266E-2</v>
      </c>
      <c r="K58" s="122">
        <f>J58-J21</f>
        <v>3.3564814814814846E-3</v>
      </c>
      <c r="L58" s="123"/>
      <c r="M58" s="39">
        <v>1</v>
      </c>
    </row>
    <row r="59" spans="1:13">
      <c r="A59" s="131">
        <v>39</v>
      </c>
      <c r="B59" s="39">
        <v>5</v>
      </c>
      <c r="C59" s="44" t="s">
        <v>325</v>
      </c>
      <c r="D59" s="39">
        <v>1996</v>
      </c>
      <c r="E59" s="39">
        <v>1</v>
      </c>
      <c r="F59" s="44" t="s">
        <v>48</v>
      </c>
      <c r="G59" s="44" t="s">
        <v>492</v>
      </c>
      <c r="H59" s="189">
        <v>2.1770833333333336E-2</v>
      </c>
      <c r="I59" s="190">
        <v>8.6805555555555551E-4</v>
      </c>
      <c r="J59" s="121">
        <f t="shared" si="1"/>
        <v>2.0902777777777781E-2</v>
      </c>
      <c r="K59" s="122">
        <f>J59-J21</f>
        <v>3.4374999999999996E-3</v>
      </c>
      <c r="L59" s="123"/>
      <c r="M59" s="39">
        <v>1</v>
      </c>
    </row>
    <row r="60" spans="1:13">
      <c r="A60" s="131">
        <v>40</v>
      </c>
      <c r="B60" s="39">
        <v>26</v>
      </c>
      <c r="C60" s="44" t="s">
        <v>278</v>
      </c>
      <c r="D60" s="39">
        <v>1996</v>
      </c>
      <c r="E60" s="39">
        <v>1</v>
      </c>
      <c r="F60" s="44" t="s">
        <v>272</v>
      </c>
      <c r="G60" s="44" t="s">
        <v>273</v>
      </c>
      <c r="H60" s="189">
        <v>2.5543981481481483E-2</v>
      </c>
      <c r="I60" s="190">
        <v>4.5138888888888902E-3</v>
      </c>
      <c r="J60" s="121">
        <f>H60-I60</f>
        <v>2.1030092592592593E-2</v>
      </c>
      <c r="K60" s="122">
        <f>J60-J21</f>
        <v>3.5648148148148123E-3</v>
      </c>
      <c r="L60" s="123"/>
      <c r="M60" s="39">
        <v>1</v>
      </c>
    </row>
    <row r="61" spans="1:13">
      <c r="A61" s="131">
        <v>41</v>
      </c>
      <c r="B61" s="39">
        <v>14</v>
      </c>
      <c r="C61" s="44" t="s">
        <v>518</v>
      </c>
      <c r="D61" s="39">
        <v>1996</v>
      </c>
      <c r="E61" s="39">
        <v>1</v>
      </c>
      <c r="F61" s="44" t="s">
        <v>253</v>
      </c>
      <c r="G61" s="44" t="s">
        <v>254</v>
      </c>
      <c r="H61" s="189">
        <v>2.3483796296296298E-2</v>
      </c>
      <c r="I61" s="190">
        <v>2.43055555555555E-3</v>
      </c>
      <c r="J61" s="121">
        <f>H61-I61</f>
        <v>2.1053240740740747E-2</v>
      </c>
      <c r="K61" s="122">
        <f>J61-J21</f>
        <v>3.5879629629629664E-3</v>
      </c>
      <c r="L61" s="123"/>
      <c r="M61" s="39">
        <v>1</v>
      </c>
    </row>
    <row r="62" spans="1:13">
      <c r="A62" s="131">
        <v>42</v>
      </c>
      <c r="B62" s="39">
        <v>22</v>
      </c>
      <c r="C62" s="44" t="s">
        <v>509</v>
      </c>
      <c r="D62" s="39">
        <v>1996</v>
      </c>
      <c r="E62" s="39">
        <v>1</v>
      </c>
      <c r="F62" s="44" t="s">
        <v>272</v>
      </c>
      <c r="G62" s="44" t="s">
        <v>651</v>
      </c>
      <c r="H62" s="189">
        <v>2.4918981481481483E-2</v>
      </c>
      <c r="I62" s="190">
        <v>3.81944444444444E-3</v>
      </c>
      <c r="J62" s="121">
        <f>H62-I62</f>
        <v>2.1099537037037042E-2</v>
      </c>
      <c r="K62" s="122">
        <f>J62-J21</f>
        <v>3.6342592592592607E-3</v>
      </c>
      <c r="L62" s="123"/>
      <c r="M62" s="39">
        <v>1</v>
      </c>
    </row>
    <row r="63" spans="1:13">
      <c r="A63" s="131">
        <v>43</v>
      </c>
      <c r="B63" s="39" t="s">
        <v>144</v>
      </c>
      <c r="C63" s="44" t="s">
        <v>347</v>
      </c>
      <c r="D63" s="39">
        <v>1996</v>
      </c>
      <c r="E63" s="39">
        <v>1</v>
      </c>
      <c r="F63" s="44" t="s">
        <v>331</v>
      </c>
      <c r="G63" s="44" t="s">
        <v>343</v>
      </c>
      <c r="H63" s="189">
        <v>2.1805555555555554E-2</v>
      </c>
      <c r="I63" s="190">
        <v>6.9444444444444447E-4</v>
      </c>
      <c r="J63" s="121">
        <f>H63-I63</f>
        <v>2.1111111111111108E-2</v>
      </c>
      <c r="K63" s="122">
        <f>J63-J21</f>
        <v>3.6458333333333273E-3</v>
      </c>
      <c r="L63" s="123"/>
      <c r="M63" s="39">
        <v>1</v>
      </c>
    </row>
    <row r="64" spans="1:13">
      <c r="A64" s="131">
        <v>44</v>
      </c>
      <c r="B64" s="39">
        <v>8</v>
      </c>
      <c r="C64" s="44" t="s">
        <v>504</v>
      </c>
      <c r="D64" s="39">
        <v>1996</v>
      </c>
      <c r="E64" s="39">
        <v>1</v>
      </c>
      <c r="F64" s="44" t="s">
        <v>272</v>
      </c>
      <c r="G64" s="44" t="s">
        <v>655</v>
      </c>
      <c r="H64" s="189">
        <v>2.2349537037037032E-2</v>
      </c>
      <c r="I64" s="190">
        <v>1.3888888888888889E-3</v>
      </c>
      <c r="J64" s="121">
        <v>2.1770833333333336E-2</v>
      </c>
      <c r="K64" s="122">
        <f>J64-J21</f>
        <v>4.3055555555555555E-3</v>
      </c>
      <c r="L64" s="123"/>
      <c r="M64" s="39">
        <v>1</v>
      </c>
    </row>
    <row r="65" spans="1:13">
      <c r="A65" s="131">
        <v>45</v>
      </c>
      <c r="B65" s="39">
        <v>15</v>
      </c>
      <c r="C65" s="44" t="s">
        <v>289</v>
      </c>
      <c r="D65" s="39">
        <v>1996</v>
      </c>
      <c r="E65" s="39">
        <v>1</v>
      </c>
      <c r="F65" s="44" t="s">
        <v>549</v>
      </c>
      <c r="G65" s="44" t="s">
        <v>397</v>
      </c>
      <c r="H65" s="189">
        <v>2.3807870370370368E-2</v>
      </c>
      <c r="I65" s="190">
        <v>2.60416666666667E-3</v>
      </c>
      <c r="J65" s="121">
        <f t="shared" si="1"/>
        <v>2.1203703703703697E-2</v>
      </c>
      <c r="K65" s="122">
        <f>J65-J21</f>
        <v>3.7384259259259159E-3</v>
      </c>
      <c r="L65" s="123"/>
      <c r="M65" s="39">
        <v>1</v>
      </c>
    </row>
    <row r="66" spans="1:13">
      <c r="A66" s="131">
        <v>46</v>
      </c>
      <c r="B66" s="39">
        <v>16</v>
      </c>
      <c r="C66" s="44" t="s">
        <v>438</v>
      </c>
      <c r="D66" s="39">
        <v>1996</v>
      </c>
      <c r="E66" s="39">
        <v>1</v>
      </c>
      <c r="F66" s="44" t="s">
        <v>432</v>
      </c>
      <c r="G66" s="44" t="s">
        <v>413</v>
      </c>
      <c r="H66" s="189">
        <v>2.4097222222222225E-2</v>
      </c>
      <c r="I66" s="190">
        <v>2.7777777777777801E-3</v>
      </c>
      <c r="J66" s="121">
        <f t="shared" si="1"/>
        <v>2.1319444444444446E-2</v>
      </c>
      <c r="K66" s="122">
        <f>J66-J21</f>
        <v>3.8541666666666655E-3</v>
      </c>
      <c r="L66" s="123"/>
      <c r="M66" s="39">
        <v>1</v>
      </c>
    </row>
    <row r="67" spans="1:13">
      <c r="A67" s="131">
        <v>47</v>
      </c>
      <c r="B67" s="39">
        <v>25</v>
      </c>
      <c r="C67" s="44" t="s">
        <v>362</v>
      </c>
      <c r="D67" s="39">
        <v>1995</v>
      </c>
      <c r="E67" s="39">
        <v>1</v>
      </c>
      <c r="F67" s="44" t="s">
        <v>204</v>
      </c>
      <c r="G67" s="44" t="s">
        <v>205</v>
      </c>
      <c r="H67" s="189">
        <v>2.5775462962962962E-2</v>
      </c>
      <c r="I67" s="190">
        <v>4.3402777777777797E-3</v>
      </c>
      <c r="J67" s="121">
        <f t="shared" si="1"/>
        <v>2.1435185185185182E-2</v>
      </c>
      <c r="K67" s="122">
        <f>J67-J21</f>
        <v>3.9699074074074012E-3</v>
      </c>
      <c r="L67" s="123"/>
      <c r="M67" s="39">
        <v>1</v>
      </c>
    </row>
    <row r="68" spans="1:13">
      <c r="A68" s="131">
        <v>48</v>
      </c>
      <c r="B68" s="39">
        <v>17</v>
      </c>
      <c r="C68" s="44" t="s">
        <v>237</v>
      </c>
      <c r="D68" s="39">
        <v>1996</v>
      </c>
      <c r="E68" s="39">
        <v>1</v>
      </c>
      <c r="F68" s="44" t="s">
        <v>235</v>
      </c>
      <c r="G68" s="44" t="s">
        <v>236</v>
      </c>
      <c r="H68" s="189">
        <v>2.4537037037037038E-2</v>
      </c>
      <c r="I68" s="190">
        <v>2.9513888888888901E-3</v>
      </c>
      <c r="J68" s="121">
        <f t="shared" si="1"/>
        <v>2.1585648148148149E-2</v>
      </c>
      <c r="K68" s="122">
        <f>J68-J21</f>
        <v>4.120370370370368E-3</v>
      </c>
      <c r="L68" s="123"/>
      <c r="M68" s="39">
        <v>1</v>
      </c>
    </row>
    <row r="69" spans="1:13">
      <c r="A69" s="131">
        <v>49</v>
      </c>
      <c r="B69" s="39">
        <v>24</v>
      </c>
      <c r="C69" s="44" t="s">
        <v>214</v>
      </c>
      <c r="D69" s="39">
        <v>1996</v>
      </c>
      <c r="E69" s="39">
        <v>2</v>
      </c>
      <c r="F69" s="44" t="s">
        <v>577</v>
      </c>
      <c r="G69" s="44" t="s">
        <v>209</v>
      </c>
      <c r="H69" s="189">
        <v>2.6921296296296294E-2</v>
      </c>
      <c r="I69" s="190">
        <v>4.1666666666666701E-3</v>
      </c>
      <c r="J69" s="121">
        <f t="shared" si="1"/>
        <v>2.2754629629629625E-2</v>
      </c>
      <c r="K69" s="122">
        <f>J69-J21</f>
        <v>5.2893518518518437E-3</v>
      </c>
      <c r="L69" s="123"/>
      <c r="M69" s="39">
        <v>2</v>
      </c>
    </row>
    <row r="70" spans="1:13" ht="15" customHeight="1">
      <c r="A70" s="441" t="s">
        <v>27</v>
      </c>
      <c r="B70" s="441"/>
      <c r="C70" s="441"/>
      <c r="D70" s="55"/>
      <c r="E70" s="55"/>
      <c r="F70" s="54"/>
      <c r="G70" s="55"/>
      <c r="H70" s="55"/>
      <c r="I70" s="54"/>
      <c r="J70" s="55"/>
      <c r="K70" s="60"/>
      <c r="L70" s="55"/>
      <c r="M70" s="54"/>
    </row>
    <row r="71" spans="1:13">
      <c r="A71" s="131"/>
      <c r="B71" s="39" t="s">
        <v>143</v>
      </c>
      <c r="C71" s="44" t="s">
        <v>88</v>
      </c>
      <c r="D71" s="39">
        <v>1996</v>
      </c>
      <c r="E71" s="39">
        <v>1</v>
      </c>
      <c r="F71" s="44" t="s">
        <v>447</v>
      </c>
      <c r="G71" s="44" t="s">
        <v>448</v>
      </c>
      <c r="H71" s="189"/>
      <c r="I71" s="190"/>
      <c r="J71" s="121"/>
      <c r="K71" s="122"/>
      <c r="L71" s="123"/>
      <c r="M71" s="39"/>
    </row>
    <row r="72" spans="1:13" ht="15" customHeight="1">
      <c r="A72" s="441" t="s">
        <v>28</v>
      </c>
      <c r="B72" s="441"/>
      <c r="C72" s="441"/>
      <c r="D72" s="130"/>
      <c r="E72" s="126"/>
      <c r="F72" s="62"/>
      <c r="G72" s="59"/>
      <c r="H72" s="60"/>
      <c r="I72" s="60"/>
      <c r="J72" s="63"/>
      <c r="K72" s="64"/>
      <c r="L72" s="64"/>
      <c r="M72" s="54"/>
    </row>
    <row r="73" spans="1:13">
      <c r="A73" s="65"/>
      <c r="B73" s="66"/>
      <c r="C73" s="66"/>
      <c r="D73" s="67"/>
      <c r="E73" s="68"/>
      <c r="F73" s="69"/>
      <c r="G73" s="68"/>
      <c r="H73" s="70"/>
      <c r="I73" s="70"/>
      <c r="J73" s="71"/>
      <c r="K73" s="72"/>
      <c r="L73" s="72"/>
      <c r="M73" s="73"/>
    </row>
    <row r="74" spans="1:13" ht="15" customHeight="1">
      <c r="A74" s="441" t="s">
        <v>47</v>
      </c>
      <c r="B74" s="441"/>
      <c r="C74" s="441"/>
      <c r="D74" s="441"/>
      <c r="E74" s="441"/>
      <c r="F74" s="441"/>
      <c r="G74" s="441"/>
      <c r="H74" s="441"/>
      <c r="I74" s="441"/>
      <c r="J74" s="441"/>
      <c r="K74" s="441"/>
      <c r="L74" s="441"/>
      <c r="M74" s="169"/>
    </row>
    <row r="75" spans="1:13">
      <c r="A75" s="413"/>
      <c r="B75" s="414"/>
      <c r="C75" s="414"/>
      <c r="D75" s="414"/>
      <c r="E75" s="414"/>
      <c r="F75" s="414"/>
      <c r="G75" s="414"/>
      <c r="H75" s="414"/>
      <c r="I75" s="414"/>
      <c r="J75" s="414"/>
      <c r="K75" s="414"/>
      <c r="L75" s="414"/>
      <c r="M75" s="415"/>
    </row>
    <row r="76" spans="1:13" ht="15.75">
      <c r="A76" s="74"/>
      <c r="B76" s="15"/>
      <c r="C76" s="15"/>
      <c r="D76" s="74"/>
      <c r="E76" s="74"/>
      <c r="F76" s="75"/>
      <c r="G76" s="76"/>
      <c r="H76" s="77"/>
      <c r="I76" s="77"/>
      <c r="J76" s="78"/>
      <c r="K76" s="79"/>
      <c r="L76" s="79"/>
      <c r="M76" s="49"/>
    </row>
    <row r="77" spans="1:13" s="93" customFormat="1" ht="10.5" customHeight="1">
      <c r="A77" s="416" t="s">
        <v>29</v>
      </c>
      <c r="B77" s="403" t="s">
        <v>30</v>
      </c>
      <c r="C77" s="403"/>
      <c r="D77" s="416" t="s">
        <v>31</v>
      </c>
      <c r="E77" s="416"/>
      <c r="F77" s="417" t="s">
        <v>32</v>
      </c>
      <c r="G77" s="417"/>
      <c r="H77" s="417"/>
      <c r="I77" s="417"/>
      <c r="J77" s="417"/>
      <c r="K77" s="417"/>
      <c r="L77" s="417"/>
      <c r="M77" s="418"/>
    </row>
    <row r="78" spans="1:13" s="93" customFormat="1" ht="24" customHeight="1">
      <c r="A78" s="416"/>
      <c r="B78" s="403"/>
      <c r="C78" s="403"/>
      <c r="D78" s="94" t="s">
        <v>33</v>
      </c>
      <c r="E78" s="132" t="s">
        <v>34</v>
      </c>
      <c r="F78" s="131" t="s">
        <v>35</v>
      </c>
      <c r="G78" s="132" t="s">
        <v>36</v>
      </c>
      <c r="H78" s="95"/>
      <c r="I78" s="96"/>
      <c r="J78" s="132" t="s">
        <v>37</v>
      </c>
      <c r="K78" s="133" t="s">
        <v>38</v>
      </c>
      <c r="L78" s="419" t="s">
        <v>39</v>
      </c>
      <c r="M78" s="418"/>
    </row>
    <row r="79" spans="1:13" ht="15" customHeight="1">
      <c r="A79" s="131" t="s">
        <v>109</v>
      </c>
      <c r="B79" s="403" t="s">
        <v>649</v>
      </c>
      <c r="C79" s="403"/>
      <c r="D79" s="187" t="s">
        <v>546</v>
      </c>
      <c r="E79" s="188" t="s">
        <v>547</v>
      </c>
      <c r="F79" s="131">
        <v>50</v>
      </c>
      <c r="G79" s="131">
        <v>49</v>
      </c>
      <c r="H79" s="95"/>
      <c r="I79" s="96"/>
      <c r="J79" s="131">
        <v>1</v>
      </c>
      <c r="K79" s="94"/>
      <c r="L79" s="404"/>
      <c r="M79" s="405"/>
    </row>
    <row r="80" spans="1:13">
      <c r="A80" s="181"/>
      <c r="B80" s="184"/>
      <c r="C80" s="171"/>
      <c r="D80" s="181"/>
      <c r="E80" s="181"/>
      <c r="F80" s="171"/>
      <c r="G80" s="161"/>
      <c r="H80" s="161"/>
      <c r="I80" s="82"/>
      <c r="J80" s="81"/>
      <c r="K80" s="81"/>
      <c r="L80" s="81"/>
      <c r="M80" s="82"/>
    </row>
    <row r="81" spans="1:13">
      <c r="A81" s="181"/>
      <c r="B81" s="437" t="s">
        <v>40</v>
      </c>
      <c r="C81" s="438"/>
      <c r="D81" s="438"/>
      <c r="E81" s="439"/>
      <c r="F81" s="81"/>
      <c r="G81" s="437" t="s">
        <v>41</v>
      </c>
      <c r="H81" s="438"/>
      <c r="I81" s="438"/>
      <c r="J81" s="438"/>
      <c r="K81" s="439"/>
      <c r="L81" s="147"/>
      <c r="M81" s="147"/>
    </row>
    <row r="82" spans="1:13">
      <c r="A82" s="181"/>
      <c r="B82" s="208"/>
      <c r="C82" s="206"/>
      <c r="D82" s="170"/>
      <c r="E82" s="186"/>
      <c r="F82" s="81"/>
      <c r="G82" s="185"/>
      <c r="H82" s="147"/>
      <c r="I82" s="147"/>
      <c r="J82" s="147"/>
      <c r="K82" s="153"/>
      <c r="L82" s="147"/>
      <c r="M82" s="142"/>
    </row>
    <row r="83" spans="1:13">
      <c r="A83" s="181"/>
      <c r="B83" s="208"/>
      <c r="C83" s="206"/>
      <c r="D83" s="206"/>
      <c r="E83" s="207"/>
      <c r="F83" s="81"/>
      <c r="G83" s="185"/>
      <c r="H83" s="147"/>
      <c r="I83" s="147"/>
      <c r="J83" s="147"/>
      <c r="K83" s="153"/>
      <c r="L83" s="147"/>
      <c r="M83" s="142"/>
    </row>
    <row r="84" spans="1:13">
      <c r="A84" s="181"/>
      <c r="B84" s="430" t="s">
        <v>42</v>
      </c>
      <c r="C84" s="431"/>
      <c r="D84" s="431"/>
      <c r="E84" s="432"/>
      <c r="F84" s="81"/>
      <c r="G84" s="430" t="s">
        <v>43</v>
      </c>
      <c r="H84" s="431"/>
      <c r="I84" s="431"/>
      <c r="J84" s="431"/>
      <c r="K84" s="432"/>
      <c r="L84" s="147"/>
      <c r="M84" s="147"/>
    </row>
  </sheetData>
  <sortState ref="B22:J69">
    <sortCondition ref="J22:J69"/>
  </sortState>
  <mergeCells count="29">
    <mergeCell ref="A72:C72"/>
    <mergeCell ref="A1:M1"/>
    <mergeCell ref="A3:M3"/>
    <mergeCell ref="A5:M5"/>
    <mergeCell ref="A4:M4"/>
    <mergeCell ref="A6:M6"/>
    <mergeCell ref="A7:M7"/>
    <mergeCell ref="A8:M8"/>
    <mergeCell ref="A9:M9"/>
    <mergeCell ref="A13:F13"/>
    <mergeCell ref="G13:M13"/>
    <mergeCell ref="A70:C70"/>
    <mergeCell ref="A2:M2"/>
    <mergeCell ref="A74:C74"/>
    <mergeCell ref="D74:F74"/>
    <mergeCell ref="G74:I74"/>
    <mergeCell ref="J74:L74"/>
    <mergeCell ref="G84:K84"/>
    <mergeCell ref="A75:M75"/>
    <mergeCell ref="A77:A78"/>
    <mergeCell ref="B77:C78"/>
    <mergeCell ref="D77:E77"/>
    <mergeCell ref="F77:M77"/>
    <mergeCell ref="L78:M78"/>
    <mergeCell ref="B79:C79"/>
    <mergeCell ref="L79:M79"/>
    <mergeCell ref="G81:K81"/>
    <mergeCell ref="B81:E81"/>
    <mergeCell ref="B84:E84"/>
  </mergeCells>
  <pageMargins left="0.31496062992125984" right="0" top="0.15748031496062992" bottom="0.19685039370078741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B050"/>
  </sheetPr>
  <dimension ref="A1:S657"/>
  <sheetViews>
    <sheetView workbookViewId="0">
      <selection activeCell="N323" sqref="N323"/>
    </sheetView>
  </sheetViews>
  <sheetFormatPr defaultRowHeight="15"/>
  <cols>
    <col min="1" max="1" width="7.42578125" style="7" customWidth="1"/>
    <col min="2" max="2" width="5.85546875" style="8" customWidth="1"/>
    <col min="3" max="3" width="19.7109375" style="7" customWidth="1"/>
    <col min="4" max="4" width="7.28515625" style="7" customWidth="1"/>
    <col min="5" max="5" width="5.7109375" style="8" customWidth="1"/>
    <col min="6" max="6" width="18.5703125" style="7" customWidth="1"/>
    <col min="7" max="7" width="20.42578125" style="7" customWidth="1"/>
    <col min="8" max="8" width="6.28515625" style="7" customWidth="1"/>
    <col min="9" max="16384" width="9.140625" style="7"/>
  </cols>
  <sheetData>
    <row r="1" spans="2:8" ht="15.75">
      <c r="B1" s="400" t="s">
        <v>111</v>
      </c>
      <c r="C1" s="400"/>
      <c r="D1" s="400"/>
      <c r="E1" s="400"/>
      <c r="F1" s="400"/>
      <c r="G1" s="400"/>
      <c r="H1" s="400"/>
    </row>
    <row r="2" spans="2:8" ht="15.75">
      <c r="B2" s="401" t="s">
        <v>112</v>
      </c>
      <c r="C2" s="401"/>
      <c r="D2" s="401"/>
      <c r="E2" s="401"/>
      <c r="F2" s="401"/>
      <c r="G2" s="401"/>
      <c r="H2" s="401"/>
    </row>
    <row r="3" spans="2:8" ht="15.75">
      <c r="B3" s="402" t="s">
        <v>113</v>
      </c>
      <c r="C3" s="402"/>
      <c r="D3" s="402"/>
      <c r="E3" s="402"/>
      <c r="F3" s="402"/>
      <c r="G3" s="402"/>
      <c r="H3" s="402"/>
    </row>
    <row r="4" spans="2:8" ht="15.75">
      <c r="B4" s="398" t="s">
        <v>82</v>
      </c>
      <c r="C4" s="398"/>
      <c r="D4" s="398"/>
      <c r="E4" s="398"/>
      <c r="F4" s="398"/>
      <c r="G4" s="398"/>
      <c r="H4" s="398"/>
    </row>
    <row r="5" spans="2:8" ht="15.75">
      <c r="B5" s="399" t="s">
        <v>127</v>
      </c>
      <c r="C5" s="399"/>
      <c r="D5" s="399"/>
      <c r="E5" s="399"/>
      <c r="F5" s="399"/>
      <c r="G5" s="399"/>
      <c r="H5" s="399"/>
    </row>
    <row r="6" spans="2:8" ht="15.75">
      <c r="B6" s="398" t="s">
        <v>46</v>
      </c>
      <c r="C6" s="398"/>
      <c r="D6" s="398"/>
      <c r="E6" s="398"/>
      <c r="F6" s="398"/>
      <c r="G6" s="398"/>
      <c r="H6" s="398"/>
    </row>
    <row r="7" spans="2:8" ht="15.75">
      <c r="B7" s="14" t="s">
        <v>0</v>
      </c>
      <c r="C7" s="102"/>
      <c r="D7" s="102"/>
      <c r="E7" s="102"/>
      <c r="F7" s="102"/>
      <c r="G7" s="9" t="s">
        <v>6</v>
      </c>
      <c r="H7" s="52">
        <v>0.45833333333333331</v>
      </c>
    </row>
    <row r="8" spans="2:8" ht="15.75">
      <c r="B8" s="10" t="s">
        <v>67</v>
      </c>
      <c r="C8" s="5"/>
      <c r="D8" s="102"/>
      <c r="E8" s="102"/>
      <c r="F8" s="102"/>
      <c r="G8" s="10" t="s">
        <v>522</v>
      </c>
      <c r="H8" s="7" t="s">
        <v>12</v>
      </c>
    </row>
    <row r="9" spans="2:8" ht="15.75">
      <c r="B9" s="10" t="s">
        <v>552</v>
      </c>
      <c r="C9" s="102"/>
      <c r="D9" s="102"/>
      <c r="E9" s="102"/>
      <c r="F9" s="102"/>
      <c r="G9" s="102"/>
      <c r="H9" s="102"/>
    </row>
    <row r="11" spans="2:8" ht="21">
      <c r="B11" s="39" t="s">
        <v>51</v>
      </c>
      <c r="C11" s="39" t="s">
        <v>2</v>
      </c>
      <c r="D11" s="40" t="s">
        <v>52</v>
      </c>
      <c r="E11" s="40" t="s">
        <v>4</v>
      </c>
      <c r="F11" s="39" t="s">
        <v>53</v>
      </c>
      <c r="G11" s="39" t="s">
        <v>184</v>
      </c>
      <c r="H11" s="40" t="s">
        <v>55</v>
      </c>
    </row>
    <row r="12" spans="2:8">
      <c r="B12" s="87">
        <v>1</v>
      </c>
      <c r="C12" s="36" t="s">
        <v>475</v>
      </c>
      <c r="D12" s="21">
        <v>2000</v>
      </c>
      <c r="E12" s="21">
        <v>3</v>
      </c>
      <c r="F12" s="91" t="s">
        <v>470</v>
      </c>
      <c r="G12" s="101" t="s">
        <v>209</v>
      </c>
      <c r="H12" s="46"/>
    </row>
    <row r="13" spans="2:8">
      <c r="B13" s="87">
        <v>2</v>
      </c>
      <c r="C13" s="36" t="s">
        <v>74</v>
      </c>
      <c r="D13" s="21">
        <v>1999</v>
      </c>
      <c r="E13" s="21">
        <v>2</v>
      </c>
      <c r="F13" s="91" t="s">
        <v>305</v>
      </c>
      <c r="G13" s="91" t="s">
        <v>306</v>
      </c>
      <c r="H13" s="46"/>
    </row>
    <row r="14" spans="2:8">
      <c r="B14" s="87">
        <v>3</v>
      </c>
      <c r="C14" s="36" t="s">
        <v>339</v>
      </c>
      <c r="D14" s="21">
        <v>1999</v>
      </c>
      <c r="E14" s="21">
        <v>1</v>
      </c>
      <c r="F14" s="91" t="s">
        <v>331</v>
      </c>
      <c r="G14" s="91" t="s">
        <v>343</v>
      </c>
      <c r="H14" s="46"/>
    </row>
    <row r="15" spans="2:8">
      <c r="B15" s="87">
        <v>4</v>
      </c>
      <c r="C15" s="36" t="s">
        <v>308</v>
      </c>
      <c r="D15" s="21">
        <v>1999</v>
      </c>
      <c r="E15" s="21">
        <v>3</v>
      </c>
      <c r="F15" s="91" t="s">
        <v>305</v>
      </c>
      <c r="G15" s="91" t="s">
        <v>306</v>
      </c>
      <c r="H15" s="46"/>
    </row>
    <row r="16" spans="2:8">
      <c r="B16" s="87">
        <v>5</v>
      </c>
      <c r="C16" s="36" t="s">
        <v>477</v>
      </c>
      <c r="D16" s="21">
        <v>1999</v>
      </c>
      <c r="E16" s="21">
        <v>1</v>
      </c>
      <c r="F16" s="91" t="s">
        <v>478</v>
      </c>
      <c r="G16" s="91" t="s">
        <v>479</v>
      </c>
      <c r="H16" s="46"/>
    </row>
    <row r="17" spans="2:8">
      <c r="B17" s="87">
        <v>6</v>
      </c>
      <c r="C17" s="36" t="s">
        <v>340</v>
      </c>
      <c r="D17" s="21">
        <v>2000</v>
      </c>
      <c r="E17" s="21">
        <v>2</v>
      </c>
      <c r="F17" s="91" t="s">
        <v>331</v>
      </c>
      <c r="G17" s="91" t="s">
        <v>343</v>
      </c>
      <c r="H17" s="46"/>
    </row>
    <row r="18" spans="2:8">
      <c r="B18" s="87">
        <v>7</v>
      </c>
      <c r="C18" s="36" t="s">
        <v>375</v>
      </c>
      <c r="D18" s="21">
        <v>1999</v>
      </c>
      <c r="E18" s="21"/>
      <c r="F18" s="91" t="s">
        <v>376</v>
      </c>
      <c r="G18" s="91" t="s">
        <v>377</v>
      </c>
      <c r="H18" s="46"/>
    </row>
    <row r="19" spans="2:8">
      <c r="B19" s="87">
        <v>8</v>
      </c>
      <c r="C19" s="36" t="s">
        <v>227</v>
      </c>
      <c r="D19" s="21">
        <v>1999</v>
      </c>
      <c r="E19" s="21">
        <v>2</v>
      </c>
      <c r="F19" s="91" t="s">
        <v>460</v>
      </c>
      <c r="G19" s="91" t="s">
        <v>458</v>
      </c>
      <c r="H19" s="46"/>
    </row>
    <row r="20" spans="2:8">
      <c r="B20" s="87">
        <v>9</v>
      </c>
      <c r="C20" s="36" t="s">
        <v>411</v>
      </c>
      <c r="D20" s="21">
        <v>1999</v>
      </c>
      <c r="E20" s="21">
        <v>1</v>
      </c>
      <c r="F20" s="91" t="s">
        <v>519</v>
      </c>
      <c r="G20" s="91" t="s">
        <v>185</v>
      </c>
      <c r="H20" s="46"/>
    </row>
    <row r="21" spans="2:8">
      <c r="B21" s="87">
        <v>10</v>
      </c>
      <c r="C21" s="36" t="s">
        <v>60</v>
      </c>
      <c r="D21" s="21">
        <v>2000</v>
      </c>
      <c r="E21" s="21">
        <v>2</v>
      </c>
      <c r="F21" s="91" t="s">
        <v>447</v>
      </c>
      <c r="G21" s="91" t="s">
        <v>466</v>
      </c>
      <c r="H21" s="46"/>
    </row>
    <row r="22" spans="2:8">
      <c r="B22" s="87">
        <v>11</v>
      </c>
      <c r="C22" s="36" t="s">
        <v>187</v>
      </c>
      <c r="D22" s="21">
        <v>2000</v>
      </c>
      <c r="E22" s="21">
        <v>1</v>
      </c>
      <c r="F22" s="91" t="s">
        <v>186</v>
      </c>
      <c r="G22" s="91" t="s">
        <v>185</v>
      </c>
      <c r="H22" s="46"/>
    </row>
    <row r="23" spans="2:8">
      <c r="B23" s="87">
        <v>12</v>
      </c>
      <c r="C23" s="36" t="s">
        <v>61</v>
      </c>
      <c r="D23" s="21">
        <v>1999</v>
      </c>
      <c r="E23" s="21">
        <v>2</v>
      </c>
      <c r="F23" s="91" t="s">
        <v>447</v>
      </c>
      <c r="G23" s="91" t="s">
        <v>466</v>
      </c>
      <c r="H23" s="46"/>
    </row>
    <row r="24" spans="2:8">
      <c r="B24" s="87">
        <v>13</v>
      </c>
      <c r="C24" s="36" t="s">
        <v>316</v>
      </c>
      <c r="D24" s="21">
        <v>1999</v>
      </c>
      <c r="E24" s="21">
        <v>3</v>
      </c>
      <c r="F24" s="91" t="s">
        <v>312</v>
      </c>
      <c r="G24" s="91" t="s">
        <v>209</v>
      </c>
      <c r="H24" s="46"/>
    </row>
    <row r="25" spans="2:8">
      <c r="B25" s="87">
        <v>14</v>
      </c>
      <c r="C25" s="36" t="s">
        <v>338</v>
      </c>
      <c r="D25" s="21">
        <v>1999</v>
      </c>
      <c r="E25" s="21">
        <v>1</v>
      </c>
      <c r="F25" s="91" t="s">
        <v>331</v>
      </c>
      <c r="G25" s="91" t="s">
        <v>343</v>
      </c>
      <c r="H25" s="46"/>
    </row>
    <row r="26" spans="2:8">
      <c r="B26" s="87">
        <v>15</v>
      </c>
      <c r="C26" s="36" t="s">
        <v>337</v>
      </c>
      <c r="D26" s="21">
        <v>1999</v>
      </c>
      <c r="E26" s="21">
        <v>3</v>
      </c>
      <c r="F26" s="91" t="s">
        <v>331</v>
      </c>
      <c r="G26" s="91" t="s">
        <v>343</v>
      </c>
      <c r="H26" s="46"/>
    </row>
    <row r="27" spans="2:8">
      <c r="B27" s="87">
        <v>16</v>
      </c>
      <c r="C27" s="36" t="s">
        <v>363</v>
      </c>
      <c r="D27" s="21">
        <v>1999</v>
      </c>
      <c r="E27" s="21">
        <v>2</v>
      </c>
      <c r="F27" s="91" t="s">
        <v>364</v>
      </c>
      <c r="G27" s="91" t="s">
        <v>365</v>
      </c>
      <c r="H27" s="46"/>
    </row>
    <row r="28" spans="2:8">
      <c r="B28" s="87">
        <v>17</v>
      </c>
      <c r="C28" s="36" t="s">
        <v>129</v>
      </c>
      <c r="D28" s="21">
        <v>1999</v>
      </c>
      <c r="E28" s="21">
        <v>3</v>
      </c>
      <c r="F28" s="91" t="s">
        <v>305</v>
      </c>
      <c r="G28" s="91" t="s">
        <v>306</v>
      </c>
      <c r="H28" s="46"/>
    </row>
    <row r="29" spans="2:8">
      <c r="B29" s="87">
        <v>18</v>
      </c>
      <c r="C29" s="36" t="s">
        <v>457</v>
      </c>
      <c r="D29" s="21">
        <v>1999</v>
      </c>
      <c r="E29" s="21">
        <v>2</v>
      </c>
      <c r="F29" s="91" t="s">
        <v>258</v>
      </c>
      <c r="G29" s="91" t="s">
        <v>259</v>
      </c>
      <c r="H29" s="46"/>
    </row>
    <row r="30" spans="2:8">
      <c r="B30" s="87">
        <v>19</v>
      </c>
      <c r="C30" s="36" t="s">
        <v>480</v>
      </c>
      <c r="D30" s="21">
        <v>1999</v>
      </c>
      <c r="E30" s="21">
        <v>1</v>
      </c>
      <c r="F30" s="91" t="s">
        <v>478</v>
      </c>
      <c r="G30" s="91" t="s">
        <v>479</v>
      </c>
      <c r="H30" s="46"/>
    </row>
    <row r="31" spans="2:8">
      <c r="B31" s="87">
        <v>20</v>
      </c>
      <c r="C31" s="36" t="s">
        <v>130</v>
      </c>
      <c r="D31" s="21">
        <v>2000</v>
      </c>
      <c r="E31" s="21">
        <v>2</v>
      </c>
      <c r="F31" s="91" t="s">
        <v>258</v>
      </c>
      <c r="G31" s="91" t="s">
        <v>259</v>
      </c>
      <c r="H31" s="46"/>
    </row>
    <row r="32" spans="2:8">
      <c r="B32" s="87">
        <v>21</v>
      </c>
      <c r="C32" s="36" t="s">
        <v>368</v>
      </c>
      <c r="D32" s="21">
        <v>2000</v>
      </c>
      <c r="E32" s="21">
        <v>2</v>
      </c>
      <c r="F32" s="91" t="s">
        <v>364</v>
      </c>
      <c r="G32" s="91" t="s">
        <v>365</v>
      </c>
      <c r="H32" s="46"/>
    </row>
    <row r="33" spans="2:8">
      <c r="B33" s="87">
        <v>22</v>
      </c>
      <c r="C33" s="36" t="s">
        <v>410</v>
      </c>
      <c r="D33" s="21">
        <v>1999</v>
      </c>
      <c r="E33" s="21">
        <v>1</v>
      </c>
      <c r="F33" s="91" t="s">
        <v>519</v>
      </c>
      <c r="G33" s="91" t="s">
        <v>185</v>
      </c>
      <c r="H33" s="46"/>
    </row>
    <row r="34" spans="2:8">
      <c r="B34" s="87">
        <v>23</v>
      </c>
      <c r="C34" s="36" t="s">
        <v>75</v>
      </c>
      <c r="D34" s="21">
        <v>1999</v>
      </c>
      <c r="E34" s="21">
        <v>3</v>
      </c>
      <c r="F34" s="91" t="s">
        <v>305</v>
      </c>
      <c r="G34" s="91" t="s">
        <v>306</v>
      </c>
      <c r="H34" s="46"/>
    </row>
    <row r="35" spans="2:8">
      <c r="B35" s="87">
        <v>24</v>
      </c>
      <c r="C35" s="36" t="s">
        <v>517</v>
      </c>
      <c r="D35" s="21">
        <v>1999</v>
      </c>
      <c r="E35" s="21">
        <v>2</v>
      </c>
      <c r="F35" s="91" t="s">
        <v>272</v>
      </c>
      <c r="G35" s="91" t="s">
        <v>497</v>
      </c>
      <c r="H35" s="46"/>
    </row>
    <row r="36" spans="2:8">
      <c r="B36" s="87">
        <v>25</v>
      </c>
      <c r="C36" s="36" t="s">
        <v>270</v>
      </c>
      <c r="D36" s="21">
        <v>1999</v>
      </c>
      <c r="E36" s="21">
        <v>2</v>
      </c>
      <c r="F36" s="91" t="s">
        <v>266</v>
      </c>
      <c r="G36" s="91" t="s">
        <v>426</v>
      </c>
      <c r="H36" s="46"/>
    </row>
    <row r="37" spans="2:8">
      <c r="B37" s="87">
        <v>26</v>
      </c>
      <c r="C37" s="36" t="s">
        <v>212</v>
      </c>
      <c r="D37" s="21">
        <v>1999</v>
      </c>
      <c r="E37" s="21">
        <v>2</v>
      </c>
      <c r="F37" s="91" t="s">
        <v>208</v>
      </c>
      <c r="G37" s="91" t="s">
        <v>209</v>
      </c>
      <c r="H37" s="46"/>
    </row>
    <row r="38" spans="2:8">
      <c r="B38" s="87">
        <v>27</v>
      </c>
      <c r="C38" s="36" t="s">
        <v>499</v>
      </c>
      <c r="D38" s="21">
        <v>1999</v>
      </c>
      <c r="E38" s="21" t="s">
        <v>329</v>
      </c>
      <c r="F38" s="91" t="s">
        <v>272</v>
      </c>
      <c r="G38" s="91" t="s">
        <v>497</v>
      </c>
      <c r="H38" s="46"/>
    </row>
    <row r="39" spans="2:8">
      <c r="B39" s="87">
        <v>28</v>
      </c>
      <c r="C39" s="36" t="s">
        <v>415</v>
      </c>
      <c r="D39" s="21">
        <v>1999</v>
      </c>
      <c r="E39" s="21">
        <v>2</v>
      </c>
      <c r="F39" s="91" t="s">
        <v>261</v>
      </c>
      <c r="G39" s="91" t="s">
        <v>413</v>
      </c>
      <c r="H39" s="46"/>
    </row>
    <row r="40" spans="2:8">
      <c r="B40" s="87">
        <v>29</v>
      </c>
      <c r="C40" s="36" t="s">
        <v>541</v>
      </c>
      <c r="D40" s="21">
        <v>2001</v>
      </c>
      <c r="E40" s="21" t="s">
        <v>73</v>
      </c>
      <c r="F40" s="91" t="s">
        <v>419</v>
      </c>
      <c r="G40" s="91" t="s">
        <v>209</v>
      </c>
      <c r="H40" s="46"/>
    </row>
    <row r="41" spans="2:8">
      <c r="B41" s="87">
        <v>30</v>
      </c>
      <c r="C41" s="36" t="s">
        <v>369</v>
      </c>
      <c r="D41" s="21">
        <v>1999</v>
      </c>
      <c r="E41" s="21">
        <v>2</v>
      </c>
      <c r="F41" s="91" t="s">
        <v>364</v>
      </c>
      <c r="G41" s="91" t="s">
        <v>365</v>
      </c>
      <c r="H41" s="46"/>
    </row>
    <row r="42" spans="2:8">
      <c r="B42" s="87">
        <v>31</v>
      </c>
      <c r="C42" s="36" t="s">
        <v>294</v>
      </c>
      <c r="D42" s="21">
        <v>1999</v>
      </c>
      <c r="E42" s="21">
        <v>3</v>
      </c>
      <c r="F42" s="91" t="s">
        <v>272</v>
      </c>
      <c r="G42" s="91" t="s">
        <v>465</v>
      </c>
      <c r="H42" s="46"/>
    </row>
    <row r="43" spans="2:8">
      <c r="B43" s="87">
        <v>32</v>
      </c>
      <c r="C43" s="36" t="s">
        <v>242</v>
      </c>
      <c r="D43" s="21">
        <v>1999</v>
      </c>
      <c r="E43" s="21">
        <v>2</v>
      </c>
      <c r="F43" s="91" t="s">
        <v>235</v>
      </c>
      <c r="G43" s="91" t="s">
        <v>236</v>
      </c>
      <c r="H43" s="46"/>
    </row>
    <row r="44" spans="2:8">
      <c r="B44" s="87">
        <v>33</v>
      </c>
      <c r="C44" s="36" t="s">
        <v>226</v>
      </c>
      <c r="D44" s="21">
        <v>2000</v>
      </c>
      <c r="E44" s="21">
        <v>2</v>
      </c>
      <c r="F44" s="91" t="s">
        <v>350</v>
      </c>
      <c r="G44" s="91" t="s">
        <v>458</v>
      </c>
      <c r="H44" s="46"/>
    </row>
    <row r="45" spans="2:8">
      <c r="B45" s="87">
        <v>34</v>
      </c>
      <c r="C45" s="36" t="s">
        <v>545</v>
      </c>
      <c r="D45" s="21">
        <v>2000</v>
      </c>
      <c r="E45" s="21" t="s">
        <v>508</v>
      </c>
      <c r="F45" s="91" t="s">
        <v>272</v>
      </c>
      <c r="G45" s="91" t="s">
        <v>500</v>
      </c>
      <c r="H45" s="46"/>
    </row>
    <row r="46" spans="2:8">
      <c r="B46" s="87">
        <v>35</v>
      </c>
      <c r="C46" s="36" t="s">
        <v>131</v>
      </c>
      <c r="D46" s="21">
        <v>1999</v>
      </c>
      <c r="E46" s="21" t="s">
        <v>176</v>
      </c>
      <c r="F46" s="91" t="s">
        <v>421</v>
      </c>
      <c r="G46" s="91" t="s">
        <v>422</v>
      </c>
      <c r="H46" s="46"/>
    </row>
    <row r="47" spans="2:8">
      <c r="B47" s="87">
        <v>36</v>
      </c>
      <c r="C47" s="36" t="s">
        <v>248</v>
      </c>
      <c r="D47" s="21">
        <v>2000</v>
      </c>
      <c r="E47" s="21"/>
      <c r="F47" s="91" t="s">
        <v>272</v>
      </c>
      <c r="G47" s="91" t="s">
        <v>245</v>
      </c>
      <c r="H47" s="46"/>
    </row>
    <row r="48" spans="2:8">
      <c r="B48" s="87">
        <v>37</v>
      </c>
      <c r="C48" s="36" t="s">
        <v>442</v>
      </c>
      <c r="D48" s="21">
        <v>2000</v>
      </c>
      <c r="E48" s="21" t="s">
        <v>329</v>
      </c>
      <c r="F48" s="91" t="s">
        <v>432</v>
      </c>
      <c r="G48" s="91" t="s">
        <v>416</v>
      </c>
      <c r="H48" s="46"/>
    </row>
    <row r="49" spans="2:8">
      <c r="B49" s="87">
        <v>38</v>
      </c>
      <c r="C49" s="36" t="s">
        <v>210</v>
      </c>
      <c r="D49" s="21">
        <v>2000</v>
      </c>
      <c r="E49" s="21" t="s">
        <v>73</v>
      </c>
      <c r="F49" s="91" t="s">
        <v>208</v>
      </c>
      <c r="G49" s="91" t="s">
        <v>209</v>
      </c>
      <c r="H49" s="46"/>
    </row>
    <row r="50" spans="2:8">
      <c r="B50" s="87" t="s">
        <v>554</v>
      </c>
      <c r="C50" s="36" t="s">
        <v>383</v>
      </c>
      <c r="D50" s="21">
        <v>2001</v>
      </c>
      <c r="E50" s="21">
        <v>2</v>
      </c>
      <c r="F50" s="91" t="s">
        <v>312</v>
      </c>
      <c r="G50" s="91" t="s">
        <v>209</v>
      </c>
      <c r="H50" s="46"/>
    </row>
    <row r="51" spans="2:8">
      <c r="B51" s="87" t="s">
        <v>149</v>
      </c>
      <c r="C51" s="36" t="s">
        <v>384</v>
      </c>
      <c r="D51" s="21">
        <v>2001</v>
      </c>
      <c r="E51" s="21">
        <v>3</v>
      </c>
      <c r="F51" s="91" t="s">
        <v>312</v>
      </c>
      <c r="G51" s="91" t="s">
        <v>209</v>
      </c>
      <c r="H51" s="46"/>
    </row>
    <row r="52" spans="2:8">
      <c r="B52" s="87" t="s">
        <v>150</v>
      </c>
      <c r="C52" s="36" t="s">
        <v>427</v>
      </c>
      <c r="D52" s="21">
        <v>2001</v>
      </c>
      <c r="E52" s="21">
        <v>2</v>
      </c>
      <c r="F52" s="91" t="s">
        <v>266</v>
      </c>
      <c r="G52" s="91" t="s">
        <v>426</v>
      </c>
      <c r="H52" s="46"/>
    </row>
    <row r="53" spans="2:8">
      <c r="B53" s="87" t="s">
        <v>151</v>
      </c>
      <c r="C53" s="36" t="s">
        <v>382</v>
      </c>
      <c r="D53" s="21">
        <v>1999</v>
      </c>
      <c r="E53" s="21">
        <v>2</v>
      </c>
      <c r="F53" s="91" t="s">
        <v>305</v>
      </c>
      <c r="G53" s="91" t="s">
        <v>306</v>
      </c>
      <c r="H53" s="46"/>
    </row>
    <row r="54" spans="2:8">
      <c r="B54" s="87" t="s">
        <v>555</v>
      </c>
      <c r="C54" s="36" t="s">
        <v>128</v>
      </c>
      <c r="D54" s="21">
        <v>2000</v>
      </c>
      <c r="E54" s="21">
        <v>3</v>
      </c>
      <c r="F54" s="91" t="s">
        <v>305</v>
      </c>
      <c r="G54" s="91" t="s">
        <v>306</v>
      </c>
      <c r="H54" s="46"/>
    </row>
    <row r="55" spans="2:8">
      <c r="B55" s="87" t="s">
        <v>152</v>
      </c>
      <c r="C55" s="36" t="s">
        <v>394</v>
      </c>
      <c r="D55" s="21">
        <v>2001</v>
      </c>
      <c r="E55" s="21" t="s">
        <v>329</v>
      </c>
      <c r="F55" s="91" t="s">
        <v>272</v>
      </c>
      <c r="G55" s="91" t="s">
        <v>395</v>
      </c>
      <c r="H55" s="46"/>
    </row>
    <row r="56" spans="2:8">
      <c r="B56" s="87" t="s">
        <v>153</v>
      </c>
      <c r="C56" s="36" t="s">
        <v>396</v>
      </c>
      <c r="D56" s="21">
        <v>2001</v>
      </c>
      <c r="E56" s="21" t="s">
        <v>329</v>
      </c>
      <c r="F56" s="91" t="s">
        <v>272</v>
      </c>
      <c r="G56" s="91" t="s">
        <v>395</v>
      </c>
      <c r="H56" s="46"/>
    </row>
    <row r="57" spans="2:8">
      <c r="B57" s="87" t="s">
        <v>154</v>
      </c>
      <c r="C57" s="36" t="s">
        <v>341</v>
      </c>
      <c r="D57" s="21">
        <v>1999</v>
      </c>
      <c r="E57" s="21">
        <v>2</v>
      </c>
      <c r="F57" s="91" t="s">
        <v>331</v>
      </c>
      <c r="G57" s="91" t="s">
        <v>343</v>
      </c>
      <c r="H57" s="46"/>
    </row>
    <row r="59" spans="2:8">
      <c r="C59" s="7" t="s">
        <v>104</v>
      </c>
      <c r="E59" s="38" t="s">
        <v>105</v>
      </c>
    </row>
    <row r="61" spans="2:8" ht="15.75">
      <c r="B61" s="400" t="s">
        <v>111</v>
      </c>
      <c r="C61" s="400"/>
      <c r="D61" s="400"/>
      <c r="E61" s="400"/>
      <c r="F61" s="400"/>
      <c r="G61" s="400"/>
      <c r="H61" s="400"/>
    </row>
    <row r="62" spans="2:8" ht="15.75">
      <c r="B62" s="401" t="s">
        <v>112</v>
      </c>
      <c r="C62" s="401"/>
      <c r="D62" s="401"/>
      <c r="E62" s="401"/>
      <c r="F62" s="401"/>
      <c r="G62" s="401"/>
      <c r="H62" s="401"/>
    </row>
    <row r="63" spans="2:8" ht="15.75">
      <c r="B63" s="402" t="s">
        <v>113</v>
      </c>
      <c r="C63" s="402"/>
      <c r="D63" s="402"/>
      <c r="E63" s="402"/>
      <c r="F63" s="402"/>
      <c r="G63" s="402"/>
      <c r="H63" s="402"/>
    </row>
    <row r="64" spans="2:8" ht="15.75">
      <c r="B64" s="398" t="s">
        <v>82</v>
      </c>
      <c r="C64" s="398"/>
      <c r="D64" s="398"/>
      <c r="E64" s="398"/>
      <c r="F64" s="398"/>
      <c r="G64" s="398"/>
      <c r="H64" s="398"/>
    </row>
    <row r="65" spans="1:8" ht="15.75">
      <c r="B65" s="399" t="s">
        <v>114</v>
      </c>
      <c r="C65" s="399"/>
      <c r="D65" s="399"/>
      <c r="E65" s="399"/>
      <c r="F65" s="399"/>
      <c r="G65" s="399"/>
      <c r="H65" s="399"/>
    </row>
    <row r="66" spans="1:8" ht="15.75">
      <c r="B66" s="398" t="s">
        <v>550</v>
      </c>
      <c r="C66" s="398"/>
      <c r="D66" s="398"/>
      <c r="E66" s="398"/>
      <c r="F66" s="398"/>
      <c r="G66" s="398"/>
      <c r="H66" s="398"/>
    </row>
    <row r="67" spans="1:8" ht="15.75">
      <c r="B67" s="14" t="s">
        <v>0</v>
      </c>
      <c r="C67" s="102"/>
      <c r="D67" s="102"/>
      <c r="E67" s="102"/>
      <c r="F67" s="102"/>
      <c r="G67" s="9" t="s">
        <v>6</v>
      </c>
      <c r="H67" s="23">
        <v>0.46527777777777773</v>
      </c>
    </row>
    <row r="68" spans="1:8" ht="15.75">
      <c r="B68" s="10" t="s">
        <v>67</v>
      </c>
      <c r="C68" s="5"/>
      <c r="D68" s="102"/>
      <c r="E68" s="102"/>
      <c r="F68" s="102"/>
      <c r="G68" s="10" t="s">
        <v>522</v>
      </c>
      <c r="H68" s="107" t="s">
        <v>44</v>
      </c>
    </row>
    <row r="69" spans="1:8" ht="15.75">
      <c r="B69" s="10" t="s">
        <v>552</v>
      </c>
      <c r="C69" s="102"/>
      <c r="D69" s="102"/>
      <c r="E69" s="102"/>
      <c r="F69" s="102"/>
      <c r="G69" s="102"/>
      <c r="H69" s="102"/>
    </row>
    <row r="70" spans="1:8" s="41" customFormat="1" ht="21">
      <c r="A70" s="116"/>
      <c r="B70" s="39" t="s">
        <v>51</v>
      </c>
      <c r="C70" s="39" t="s">
        <v>2</v>
      </c>
      <c r="D70" s="40" t="s">
        <v>52</v>
      </c>
      <c r="E70" s="40" t="s">
        <v>4</v>
      </c>
      <c r="F70" s="39" t="s">
        <v>183</v>
      </c>
      <c r="G70" s="39" t="s">
        <v>184</v>
      </c>
      <c r="H70" s="40" t="s">
        <v>55</v>
      </c>
    </row>
    <row r="71" spans="1:8" s="12" customFormat="1">
      <c r="A71" s="1">
        <v>1</v>
      </c>
      <c r="B71" s="87">
        <v>51</v>
      </c>
      <c r="C71" s="36" t="s">
        <v>344</v>
      </c>
      <c r="D71" s="21">
        <v>1999</v>
      </c>
      <c r="E71" s="21">
        <v>1</v>
      </c>
      <c r="F71" s="91" t="s">
        <v>331</v>
      </c>
      <c r="G71" s="91" t="s">
        <v>343</v>
      </c>
      <c r="H71" s="46"/>
    </row>
    <row r="72" spans="1:8" s="12" customFormat="1">
      <c r="A72" s="1">
        <v>2</v>
      </c>
      <c r="B72" s="87">
        <v>52</v>
      </c>
      <c r="C72" s="36" t="s">
        <v>246</v>
      </c>
      <c r="D72" s="21">
        <v>1999</v>
      </c>
      <c r="E72" s="21">
        <v>1</v>
      </c>
      <c r="F72" s="91" t="s">
        <v>272</v>
      </c>
      <c r="G72" s="91" t="s">
        <v>245</v>
      </c>
      <c r="H72" s="46"/>
    </row>
    <row r="73" spans="1:8" s="12" customFormat="1">
      <c r="A73" s="1">
        <v>3</v>
      </c>
      <c r="B73" s="87">
        <v>53</v>
      </c>
      <c r="C73" s="36" t="s">
        <v>196</v>
      </c>
      <c r="D73" s="21">
        <v>1999</v>
      </c>
      <c r="E73" s="21">
        <v>1</v>
      </c>
      <c r="F73" s="91" t="s">
        <v>192</v>
      </c>
      <c r="G73" s="91" t="s">
        <v>209</v>
      </c>
      <c r="H73" s="46"/>
    </row>
    <row r="74" spans="1:8" s="12" customFormat="1">
      <c r="A74" s="1">
        <v>4</v>
      </c>
      <c r="B74" s="87">
        <v>54</v>
      </c>
      <c r="C74" s="36" t="s">
        <v>72</v>
      </c>
      <c r="D74" s="21">
        <v>1999</v>
      </c>
      <c r="E74" s="21">
        <v>1</v>
      </c>
      <c r="F74" s="91" t="s">
        <v>305</v>
      </c>
      <c r="G74" s="91" t="s">
        <v>306</v>
      </c>
      <c r="H74" s="46"/>
    </row>
    <row r="75" spans="1:8" s="12" customFormat="1">
      <c r="A75" s="1">
        <v>5</v>
      </c>
      <c r="B75" s="87">
        <v>55</v>
      </c>
      <c r="C75" s="36" t="s">
        <v>521</v>
      </c>
      <c r="D75" s="21">
        <v>2000</v>
      </c>
      <c r="E75" s="21">
        <v>3</v>
      </c>
      <c r="F75" s="91" t="s">
        <v>470</v>
      </c>
      <c r="G75" s="91" t="s">
        <v>209</v>
      </c>
      <c r="H75" s="46"/>
    </row>
    <row r="76" spans="1:8" s="12" customFormat="1">
      <c r="A76" s="1">
        <v>6</v>
      </c>
      <c r="B76" s="87">
        <v>56</v>
      </c>
      <c r="C76" s="36" t="s">
        <v>346</v>
      </c>
      <c r="D76" s="21">
        <v>1999</v>
      </c>
      <c r="E76" s="21">
        <v>1</v>
      </c>
      <c r="F76" s="91" t="s">
        <v>331</v>
      </c>
      <c r="G76" s="91" t="s">
        <v>343</v>
      </c>
      <c r="H76" s="46"/>
    </row>
    <row r="77" spans="1:8" s="12" customFormat="1" ht="15" customHeight="1">
      <c r="A77" s="1">
        <v>7</v>
      </c>
      <c r="B77" s="87">
        <v>57</v>
      </c>
      <c r="C77" s="36" t="s">
        <v>463</v>
      </c>
      <c r="D77" s="21">
        <v>1999</v>
      </c>
      <c r="E77" s="21">
        <v>2</v>
      </c>
      <c r="F77" s="91" t="s">
        <v>225</v>
      </c>
      <c r="G77" s="91" t="s">
        <v>216</v>
      </c>
      <c r="H77" s="46"/>
    </row>
    <row r="78" spans="1:8" s="12" customFormat="1" ht="15" customHeight="1">
      <c r="A78" s="1">
        <v>8</v>
      </c>
      <c r="B78" s="87">
        <v>58</v>
      </c>
      <c r="C78" s="36" t="s">
        <v>386</v>
      </c>
      <c r="D78" s="21">
        <v>2000</v>
      </c>
      <c r="E78" s="21">
        <v>2</v>
      </c>
      <c r="F78" s="91" t="s">
        <v>192</v>
      </c>
      <c r="G78" s="91" t="s">
        <v>209</v>
      </c>
      <c r="H78" s="46"/>
    </row>
    <row r="79" spans="1:8" s="12" customFormat="1" ht="15" customHeight="1">
      <c r="A79" s="1">
        <v>9</v>
      </c>
      <c r="B79" s="87">
        <v>59</v>
      </c>
      <c r="C79" s="36" t="s">
        <v>188</v>
      </c>
      <c r="D79" s="21">
        <v>1999</v>
      </c>
      <c r="E79" s="21">
        <v>1</v>
      </c>
      <c r="F79" s="91" t="s">
        <v>186</v>
      </c>
      <c r="G79" s="91" t="s">
        <v>185</v>
      </c>
      <c r="H79" s="46"/>
    </row>
    <row r="80" spans="1:8" s="12" customFormat="1" ht="15" customHeight="1">
      <c r="A80" s="1">
        <v>10</v>
      </c>
      <c r="B80" s="87">
        <v>60</v>
      </c>
      <c r="C80" s="36" t="s">
        <v>303</v>
      </c>
      <c r="D80" s="21">
        <v>1999</v>
      </c>
      <c r="E80" s="21">
        <v>1</v>
      </c>
      <c r="F80" s="91" t="s">
        <v>272</v>
      </c>
      <c r="G80" s="91" t="s">
        <v>461</v>
      </c>
      <c r="H80" s="46"/>
    </row>
    <row r="81" spans="1:8" s="12" customFormat="1" ht="15" customHeight="1">
      <c r="A81" s="1">
        <v>11</v>
      </c>
      <c r="B81" s="87">
        <v>61</v>
      </c>
      <c r="C81" s="36" t="s">
        <v>56</v>
      </c>
      <c r="D81" s="21">
        <v>1999</v>
      </c>
      <c r="E81" s="21">
        <v>1</v>
      </c>
      <c r="F81" s="91" t="s">
        <v>447</v>
      </c>
      <c r="G81" s="91" t="s">
        <v>466</v>
      </c>
      <c r="H81" s="46"/>
    </row>
    <row r="82" spans="1:8" s="12" customFormat="1" ht="15" customHeight="1">
      <c r="A82" s="1">
        <v>12</v>
      </c>
      <c r="B82" s="87">
        <v>62</v>
      </c>
      <c r="C82" s="36" t="s">
        <v>117</v>
      </c>
      <c r="D82" s="21">
        <v>1999</v>
      </c>
      <c r="E82" s="21">
        <v>1</v>
      </c>
      <c r="F82" s="91" t="s">
        <v>421</v>
      </c>
      <c r="G82" s="91" t="s">
        <v>422</v>
      </c>
      <c r="H82" s="46"/>
    </row>
    <row r="83" spans="1:8" s="12" customFormat="1" ht="15" customHeight="1">
      <c r="A83" s="1">
        <v>13</v>
      </c>
      <c r="B83" s="87">
        <v>63</v>
      </c>
      <c r="C83" s="36" t="s">
        <v>302</v>
      </c>
      <c r="D83" s="21">
        <v>1999</v>
      </c>
      <c r="E83" s="21">
        <v>1</v>
      </c>
      <c r="F83" s="91" t="s">
        <v>272</v>
      </c>
      <c r="G83" s="91" t="s">
        <v>461</v>
      </c>
      <c r="H83" s="46"/>
    </row>
    <row r="84" spans="1:8" s="12" customFormat="1" ht="15" customHeight="1">
      <c r="A84" s="1">
        <v>14</v>
      </c>
      <c r="B84" s="87">
        <v>64</v>
      </c>
      <c r="C84" s="36" t="s">
        <v>387</v>
      </c>
      <c r="D84" s="21">
        <v>2000</v>
      </c>
      <c r="E84" s="21">
        <v>2</v>
      </c>
      <c r="F84" s="91" t="s">
        <v>192</v>
      </c>
      <c r="G84" s="91" t="s">
        <v>209</v>
      </c>
      <c r="H84" s="46"/>
    </row>
    <row r="85" spans="1:8" s="12" customFormat="1" ht="15" customHeight="1">
      <c r="A85" s="1">
        <v>15</v>
      </c>
      <c r="B85" s="87">
        <v>65</v>
      </c>
      <c r="C85" s="36" t="s">
        <v>404</v>
      </c>
      <c r="D85" s="21">
        <v>1999</v>
      </c>
      <c r="E85" s="21">
        <v>1</v>
      </c>
      <c r="F85" s="91" t="s">
        <v>519</v>
      </c>
      <c r="G85" s="91" t="s">
        <v>185</v>
      </c>
      <c r="H85" s="46"/>
    </row>
    <row r="86" spans="1:8" s="12" customFormat="1" ht="15" customHeight="1">
      <c r="A86" s="1">
        <v>16</v>
      </c>
      <c r="B86" s="87">
        <v>66</v>
      </c>
      <c r="C86" s="36" t="s">
        <v>115</v>
      </c>
      <c r="D86" s="21">
        <v>1999</v>
      </c>
      <c r="E86" s="21">
        <v>2</v>
      </c>
      <c r="F86" s="91" t="s">
        <v>207</v>
      </c>
      <c r="G86" s="91" t="s">
        <v>425</v>
      </c>
      <c r="H86" s="46"/>
    </row>
    <row r="87" spans="1:8" s="12" customFormat="1" ht="15" customHeight="1">
      <c r="A87" s="1">
        <v>17</v>
      </c>
      <c r="B87" s="87">
        <v>67</v>
      </c>
      <c r="C87" s="36" t="s">
        <v>271</v>
      </c>
      <c r="D87" s="21">
        <v>1999</v>
      </c>
      <c r="E87" s="21">
        <v>2</v>
      </c>
      <c r="F87" s="91" t="s">
        <v>266</v>
      </c>
      <c r="G87" s="91" t="s">
        <v>426</v>
      </c>
      <c r="H87" s="46"/>
    </row>
    <row r="88" spans="1:8" s="12" customFormat="1" ht="15" customHeight="1">
      <c r="A88" s="1">
        <v>18</v>
      </c>
      <c r="B88" s="87">
        <v>68</v>
      </c>
      <c r="C88" s="36" t="s">
        <v>374</v>
      </c>
      <c r="D88" s="21">
        <v>2000</v>
      </c>
      <c r="E88" s="21">
        <v>1</v>
      </c>
      <c r="F88" s="91" t="s">
        <v>186</v>
      </c>
      <c r="G88" s="91" t="s">
        <v>185</v>
      </c>
      <c r="H88" s="46"/>
    </row>
    <row r="89" spans="1:8" s="12" customFormat="1" ht="15" customHeight="1">
      <c r="A89" s="1">
        <v>19</v>
      </c>
      <c r="B89" s="87">
        <v>69</v>
      </c>
      <c r="C89" s="36" t="s">
        <v>456</v>
      </c>
      <c r="D89" s="21">
        <v>1999</v>
      </c>
      <c r="E89" s="21">
        <v>2</v>
      </c>
      <c r="F89" s="91" t="s">
        <v>445</v>
      </c>
      <c r="G89" s="91" t="s">
        <v>446</v>
      </c>
      <c r="H89" s="46"/>
    </row>
    <row r="90" spans="1:8" s="12" customFormat="1" ht="15" customHeight="1">
      <c r="A90" s="1">
        <v>20</v>
      </c>
      <c r="B90" s="87">
        <v>70</v>
      </c>
      <c r="C90" s="36" t="s">
        <v>473</v>
      </c>
      <c r="D90" s="21">
        <v>2000</v>
      </c>
      <c r="E90" s="21">
        <v>3</v>
      </c>
      <c r="F90" s="91" t="s">
        <v>470</v>
      </c>
      <c r="G90" s="91" t="s">
        <v>209</v>
      </c>
      <c r="H90" s="46"/>
    </row>
    <row r="91" spans="1:8" s="12" customFormat="1" ht="15" customHeight="1">
      <c r="A91" s="1">
        <v>21</v>
      </c>
      <c r="B91" s="87">
        <v>71</v>
      </c>
      <c r="C91" s="36" t="s">
        <v>257</v>
      </c>
      <c r="D91" s="21">
        <v>1999</v>
      </c>
      <c r="E91" s="21">
        <v>2</v>
      </c>
      <c r="F91" s="91" t="s">
        <v>258</v>
      </c>
      <c r="G91" s="91" t="s">
        <v>259</v>
      </c>
      <c r="H91" s="46"/>
    </row>
    <row r="92" spans="1:8" s="12" customFormat="1" ht="15" customHeight="1">
      <c r="A92" s="1">
        <v>22</v>
      </c>
      <c r="B92" s="87">
        <v>72</v>
      </c>
      <c r="C92" s="36" t="s">
        <v>311</v>
      </c>
      <c r="D92" s="21">
        <v>1999</v>
      </c>
      <c r="E92" s="21">
        <v>3</v>
      </c>
      <c r="F92" s="91" t="s">
        <v>312</v>
      </c>
      <c r="G92" s="91" t="s">
        <v>209</v>
      </c>
      <c r="H92" s="46"/>
    </row>
    <row r="93" spans="1:8" s="12" customFormat="1" ht="15" customHeight="1">
      <c r="A93" s="1">
        <v>23</v>
      </c>
      <c r="B93" s="87">
        <v>73</v>
      </c>
      <c r="C93" s="36" t="s">
        <v>474</v>
      </c>
      <c r="D93" s="21">
        <v>2000</v>
      </c>
      <c r="E93" s="21">
        <v>3</v>
      </c>
      <c r="F93" s="91" t="s">
        <v>470</v>
      </c>
      <c r="G93" s="91" t="s">
        <v>209</v>
      </c>
      <c r="H93" s="46"/>
    </row>
    <row r="94" spans="1:8" s="12" customFormat="1" ht="15" customHeight="1">
      <c r="A94" s="1">
        <v>24</v>
      </c>
      <c r="B94" s="87">
        <v>74</v>
      </c>
      <c r="C94" s="36" t="s">
        <v>182</v>
      </c>
      <c r="D94" s="21">
        <v>2000</v>
      </c>
      <c r="E94" s="21">
        <v>1</v>
      </c>
      <c r="F94" s="91" t="s">
        <v>186</v>
      </c>
      <c r="G94" s="91" t="s">
        <v>185</v>
      </c>
      <c r="H94" s="46"/>
    </row>
    <row r="95" spans="1:8" s="12" customFormat="1" ht="15" customHeight="1">
      <c r="A95" s="1">
        <v>25</v>
      </c>
      <c r="B95" s="87">
        <v>75</v>
      </c>
      <c r="C95" s="36" t="s">
        <v>431</v>
      </c>
      <c r="D95" s="21">
        <v>1999</v>
      </c>
      <c r="E95" s="21">
        <v>1</v>
      </c>
      <c r="F95" s="91" t="s">
        <v>432</v>
      </c>
      <c r="G95" s="91" t="s">
        <v>416</v>
      </c>
      <c r="H95" s="46"/>
    </row>
    <row r="96" spans="1:8" s="12" customFormat="1" ht="15" customHeight="1">
      <c r="A96" s="1">
        <v>26</v>
      </c>
      <c r="B96" s="87">
        <v>76</v>
      </c>
      <c r="C96" s="36" t="s">
        <v>229</v>
      </c>
      <c r="D96" s="21">
        <v>1999</v>
      </c>
      <c r="E96" s="21">
        <v>2</v>
      </c>
      <c r="F96" s="91" t="s">
        <v>459</v>
      </c>
      <c r="G96" s="91" t="s">
        <v>458</v>
      </c>
      <c r="H96" s="46"/>
    </row>
    <row r="97" spans="1:15" s="12" customFormat="1" ht="15" customHeight="1">
      <c r="A97" s="1">
        <v>27</v>
      </c>
      <c r="B97" s="87">
        <v>77</v>
      </c>
      <c r="C97" s="36" t="s">
        <v>314</v>
      </c>
      <c r="D97" s="21">
        <v>1999</v>
      </c>
      <c r="E97" s="21">
        <v>1</v>
      </c>
      <c r="F97" s="91" t="s">
        <v>312</v>
      </c>
      <c r="G97" s="91" t="s">
        <v>209</v>
      </c>
      <c r="H97" s="46"/>
    </row>
    <row r="98" spans="1:15" s="12" customFormat="1" ht="15" customHeight="1">
      <c r="A98" s="1">
        <v>28</v>
      </c>
      <c r="B98" s="87">
        <v>78</v>
      </c>
      <c r="C98" s="36" t="s">
        <v>243</v>
      </c>
      <c r="D98" s="21">
        <v>1999</v>
      </c>
      <c r="E98" s="21"/>
      <c r="F98" s="91" t="s">
        <v>235</v>
      </c>
      <c r="G98" s="91" t="s">
        <v>236</v>
      </c>
      <c r="H98" s="46"/>
      <c r="N98" s="11"/>
      <c r="O98" s="11"/>
    </row>
    <row r="99" spans="1:15" s="12" customFormat="1" ht="15" customHeight="1">
      <c r="A99" s="1">
        <v>29</v>
      </c>
      <c r="B99" s="87">
        <v>79</v>
      </c>
      <c r="C99" s="36" t="s">
        <v>276</v>
      </c>
      <c r="D99" s="21">
        <v>1999</v>
      </c>
      <c r="E99" s="21">
        <v>2</v>
      </c>
      <c r="F99" s="91" t="s">
        <v>272</v>
      </c>
      <c r="G99" s="91" t="s">
        <v>273</v>
      </c>
      <c r="H99" s="46"/>
      <c r="N99" s="11"/>
      <c r="O99" s="11"/>
    </row>
    <row r="100" spans="1:15" s="12" customFormat="1" ht="15" customHeight="1">
      <c r="A100" s="1">
        <v>30</v>
      </c>
      <c r="B100" s="87">
        <v>80</v>
      </c>
      <c r="C100" s="36" t="s">
        <v>120</v>
      </c>
      <c r="D100" s="21">
        <v>1999</v>
      </c>
      <c r="E100" s="21">
        <v>1</v>
      </c>
      <c r="F100" s="91" t="s">
        <v>447</v>
      </c>
      <c r="G100" s="91" t="s">
        <v>466</v>
      </c>
      <c r="H100" s="46"/>
      <c r="N100" s="11"/>
      <c r="O100" s="11"/>
    </row>
    <row r="101" spans="1:15" s="12" customFormat="1" ht="15" customHeight="1">
      <c r="A101" s="1">
        <v>31</v>
      </c>
      <c r="B101" s="87">
        <v>81</v>
      </c>
      <c r="C101" s="36" t="s">
        <v>540</v>
      </c>
      <c r="D101" s="21">
        <v>1999</v>
      </c>
      <c r="E101" s="21">
        <v>2</v>
      </c>
      <c r="F101" s="91" t="s">
        <v>208</v>
      </c>
      <c r="G101" s="91" t="s">
        <v>209</v>
      </c>
      <c r="H101" s="46"/>
      <c r="N101" s="11"/>
      <c r="O101" s="11"/>
    </row>
    <row r="102" spans="1:15" s="12" customFormat="1" ht="15" customHeight="1">
      <c r="A102" s="1">
        <v>32</v>
      </c>
      <c r="B102" s="87">
        <v>82</v>
      </c>
      <c r="C102" s="36" t="s">
        <v>487</v>
      </c>
      <c r="D102" s="21">
        <v>1999</v>
      </c>
      <c r="E102" s="21">
        <v>2</v>
      </c>
      <c r="F102" s="91" t="s">
        <v>478</v>
      </c>
      <c r="G102" s="91" t="s">
        <v>479</v>
      </c>
      <c r="H102" s="46"/>
      <c r="N102" s="11"/>
      <c r="O102" s="11"/>
    </row>
    <row r="103" spans="1:15" s="12" customFormat="1" ht="15" customHeight="1">
      <c r="A103" s="1">
        <v>33</v>
      </c>
      <c r="B103" s="87">
        <v>83</v>
      </c>
      <c r="C103" s="36" t="s">
        <v>485</v>
      </c>
      <c r="D103" s="21">
        <v>1999</v>
      </c>
      <c r="E103" s="21">
        <v>2</v>
      </c>
      <c r="F103" s="91" t="s">
        <v>478</v>
      </c>
      <c r="G103" s="91" t="s">
        <v>479</v>
      </c>
      <c r="H103" s="46"/>
      <c r="N103" s="11"/>
      <c r="O103" s="11"/>
    </row>
    <row r="104" spans="1:15" s="12" customFormat="1" ht="15" customHeight="1">
      <c r="A104" s="1">
        <v>34</v>
      </c>
      <c r="B104" s="87">
        <v>84</v>
      </c>
      <c r="C104" s="36" t="s">
        <v>125</v>
      </c>
      <c r="D104" s="21">
        <v>1999</v>
      </c>
      <c r="E104" s="21">
        <v>2</v>
      </c>
      <c r="F104" s="91" t="s">
        <v>48</v>
      </c>
      <c r="G104" s="91" t="s">
        <v>492</v>
      </c>
      <c r="H104" s="46"/>
      <c r="N104" s="11"/>
      <c r="O104" s="11"/>
    </row>
    <row r="105" spans="1:15" s="12" customFormat="1" ht="15" customHeight="1">
      <c r="A105" s="1">
        <v>35</v>
      </c>
      <c r="B105" s="87">
        <v>85</v>
      </c>
      <c r="C105" s="36" t="s">
        <v>228</v>
      </c>
      <c r="D105" s="21">
        <v>1999</v>
      </c>
      <c r="E105" s="21">
        <v>2</v>
      </c>
      <c r="F105" s="91" t="s">
        <v>459</v>
      </c>
      <c r="G105" s="91" t="s">
        <v>458</v>
      </c>
      <c r="H105" s="46"/>
      <c r="N105" s="11"/>
      <c r="O105" s="11"/>
    </row>
    <row r="106" spans="1:15" s="12" customFormat="1" ht="15" customHeight="1">
      <c r="A106" s="1">
        <v>36</v>
      </c>
      <c r="B106" s="87">
        <v>86</v>
      </c>
      <c r="C106" s="36" t="s">
        <v>232</v>
      </c>
      <c r="D106" s="21">
        <v>1999</v>
      </c>
      <c r="E106" s="21">
        <v>2</v>
      </c>
      <c r="F106" s="91" t="s">
        <v>459</v>
      </c>
      <c r="G106" s="91" t="s">
        <v>458</v>
      </c>
      <c r="H106" s="46"/>
      <c r="N106" s="11"/>
      <c r="O106" s="11"/>
    </row>
    <row r="107" spans="1:15" s="12" customFormat="1" ht="15" customHeight="1">
      <c r="A107" s="1">
        <v>37</v>
      </c>
      <c r="B107" s="87">
        <v>87</v>
      </c>
      <c r="C107" s="36" t="s">
        <v>414</v>
      </c>
      <c r="D107" s="21">
        <v>2000</v>
      </c>
      <c r="E107" s="21">
        <v>2</v>
      </c>
      <c r="F107" s="91" t="s">
        <v>261</v>
      </c>
      <c r="G107" s="91" t="s">
        <v>413</v>
      </c>
      <c r="H107" s="46"/>
      <c r="N107" s="11"/>
      <c r="O107" s="11"/>
    </row>
    <row r="108" spans="1:15" s="12" customFormat="1" ht="15" customHeight="1">
      <c r="A108" s="1">
        <v>38</v>
      </c>
      <c r="B108" s="87">
        <v>88</v>
      </c>
      <c r="C108" s="36" t="s">
        <v>231</v>
      </c>
      <c r="D108" s="21">
        <v>1999</v>
      </c>
      <c r="E108" s="21">
        <v>2</v>
      </c>
      <c r="F108" s="91" t="s">
        <v>459</v>
      </c>
      <c r="G108" s="91" t="s">
        <v>458</v>
      </c>
      <c r="H108" s="46"/>
      <c r="N108" s="11"/>
      <c r="O108" s="11"/>
    </row>
    <row r="109" spans="1:15" s="12" customFormat="1" ht="15" customHeight="1">
      <c r="A109" s="1">
        <v>39</v>
      </c>
      <c r="B109" s="87">
        <v>89</v>
      </c>
      <c r="C109" s="36" t="s">
        <v>391</v>
      </c>
      <c r="D109" s="21">
        <v>1999</v>
      </c>
      <c r="E109" s="21">
        <v>2</v>
      </c>
      <c r="F109" s="91" t="s">
        <v>272</v>
      </c>
      <c r="G109" s="91" t="s">
        <v>273</v>
      </c>
      <c r="H109" s="46"/>
      <c r="N109" s="11"/>
      <c r="O109" s="11"/>
    </row>
    <row r="110" spans="1:15" s="12" customFormat="1" ht="15" customHeight="1">
      <c r="A110" s="1">
        <v>40</v>
      </c>
      <c r="B110" s="87">
        <v>90</v>
      </c>
      <c r="C110" s="36" t="s">
        <v>230</v>
      </c>
      <c r="D110" s="21">
        <v>2000</v>
      </c>
      <c r="E110" s="21">
        <v>2</v>
      </c>
      <c r="F110" s="91" t="s">
        <v>459</v>
      </c>
      <c r="G110" s="91" t="s">
        <v>458</v>
      </c>
      <c r="H110" s="46"/>
      <c r="N110" s="11"/>
      <c r="O110" s="11"/>
    </row>
    <row r="111" spans="1:15" s="12" customFormat="1" ht="15" customHeight="1">
      <c r="A111" s="1">
        <v>41</v>
      </c>
      <c r="B111" s="87">
        <v>91</v>
      </c>
      <c r="C111" s="36" t="s">
        <v>434</v>
      </c>
      <c r="D111" s="21">
        <v>1999</v>
      </c>
      <c r="E111" s="21">
        <v>3</v>
      </c>
      <c r="F111" s="91" t="s">
        <v>432</v>
      </c>
      <c r="G111" s="91" t="s">
        <v>416</v>
      </c>
      <c r="H111" s="46"/>
      <c r="N111" s="11"/>
      <c r="O111" s="11"/>
    </row>
    <row r="112" spans="1:15" s="12" customFormat="1" ht="15" customHeight="1">
      <c r="A112" s="1">
        <v>42</v>
      </c>
      <c r="B112" s="87">
        <v>92</v>
      </c>
      <c r="C112" s="36" t="s">
        <v>496</v>
      </c>
      <c r="D112" s="21">
        <v>1999</v>
      </c>
      <c r="E112" s="21">
        <v>1</v>
      </c>
      <c r="F112" s="91" t="s">
        <v>272</v>
      </c>
      <c r="G112" s="91" t="s">
        <v>497</v>
      </c>
      <c r="H112" s="46"/>
      <c r="N112" s="11"/>
      <c r="O112" s="11"/>
    </row>
    <row r="113" spans="1:15" s="12" customFormat="1" ht="15" customHeight="1">
      <c r="A113" s="1">
        <v>43</v>
      </c>
      <c r="B113" s="87">
        <v>93</v>
      </c>
      <c r="C113" s="36" t="s">
        <v>433</v>
      </c>
      <c r="D113" s="21">
        <v>1999</v>
      </c>
      <c r="E113" s="21">
        <v>2</v>
      </c>
      <c r="F113" s="91" t="s">
        <v>432</v>
      </c>
      <c r="G113" s="91" t="s">
        <v>416</v>
      </c>
      <c r="H113" s="46"/>
      <c r="N113" s="11"/>
      <c r="O113" s="11"/>
    </row>
    <row r="114" spans="1:15" s="12" customFormat="1" ht="15" customHeight="1">
      <c r="A114" s="1">
        <v>44</v>
      </c>
      <c r="B114" s="87">
        <v>94</v>
      </c>
      <c r="C114" s="36" t="s">
        <v>116</v>
      </c>
      <c r="D114" s="21">
        <v>1999</v>
      </c>
      <c r="E114" s="21">
        <v>2</v>
      </c>
      <c r="F114" s="91" t="s">
        <v>376</v>
      </c>
      <c r="G114" s="91" t="s">
        <v>377</v>
      </c>
      <c r="H114" s="46"/>
      <c r="N114" s="11"/>
      <c r="O114" s="11"/>
    </row>
    <row r="115" spans="1:15" s="12" customFormat="1" ht="15" customHeight="1">
      <c r="A115" s="1">
        <v>45</v>
      </c>
      <c r="B115" s="87">
        <v>95</v>
      </c>
      <c r="C115" s="36" t="s">
        <v>244</v>
      </c>
      <c r="D115" s="21">
        <v>2000</v>
      </c>
      <c r="E115" s="21">
        <v>2</v>
      </c>
      <c r="F115" s="91" t="s">
        <v>235</v>
      </c>
      <c r="G115" s="91" t="s">
        <v>236</v>
      </c>
      <c r="H115" s="46"/>
      <c r="N115" s="11"/>
      <c r="O115" s="11"/>
    </row>
    <row r="116" spans="1:15" s="12" customFormat="1" ht="15" customHeight="1">
      <c r="A116" s="1">
        <v>46</v>
      </c>
      <c r="B116" s="87">
        <v>96</v>
      </c>
      <c r="C116" s="36" t="s">
        <v>405</v>
      </c>
      <c r="D116" s="21">
        <v>2000</v>
      </c>
      <c r="E116" s="21">
        <v>2</v>
      </c>
      <c r="F116" s="91" t="s">
        <v>519</v>
      </c>
      <c r="G116" s="91" t="s">
        <v>185</v>
      </c>
      <c r="H116" s="46"/>
      <c r="N116" s="11"/>
      <c r="O116" s="11"/>
    </row>
    <row r="117" spans="1:15" s="12" customFormat="1" ht="15" customHeight="1">
      <c r="A117" s="1">
        <v>47</v>
      </c>
      <c r="B117" s="87">
        <v>97</v>
      </c>
      <c r="C117" s="36" t="s">
        <v>274</v>
      </c>
      <c r="D117" s="21">
        <v>2000</v>
      </c>
      <c r="E117" s="21" t="s">
        <v>275</v>
      </c>
      <c r="F117" s="91" t="s">
        <v>272</v>
      </c>
      <c r="G117" s="91" t="s">
        <v>273</v>
      </c>
      <c r="H117" s="46"/>
      <c r="N117" s="11"/>
      <c r="O117" s="11"/>
    </row>
    <row r="118" spans="1:15" s="12" customFormat="1" ht="15" customHeight="1">
      <c r="A118" s="1">
        <v>48</v>
      </c>
      <c r="B118" s="87">
        <v>98</v>
      </c>
      <c r="C118" s="36" t="s">
        <v>304</v>
      </c>
      <c r="D118" s="21">
        <v>2000</v>
      </c>
      <c r="E118" s="21" t="s">
        <v>73</v>
      </c>
      <c r="F118" s="91" t="s">
        <v>272</v>
      </c>
      <c r="G118" s="91" t="s">
        <v>465</v>
      </c>
      <c r="H118" s="46"/>
      <c r="N118" s="11"/>
      <c r="O118" s="11"/>
    </row>
    <row r="119" spans="1:15" s="12" customFormat="1" ht="15" customHeight="1">
      <c r="A119" s="1">
        <v>49</v>
      </c>
      <c r="B119" s="87">
        <v>99</v>
      </c>
      <c r="C119" s="36" t="s">
        <v>406</v>
      </c>
      <c r="D119" s="21">
        <v>2000</v>
      </c>
      <c r="E119" s="21">
        <v>3</v>
      </c>
      <c r="F119" s="91" t="s">
        <v>519</v>
      </c>
      <c r="G119" s="91" t="s">
        <v>185</v>
      </c>
      <c r="H119" s="46"/>
      <c r="N119" s="11"/>
      <c r="O119" s="11"/>
    </row>
    <row r="120" spans="1:15" s="12" customFormat="1" ht="15" customHeight="1">
      <c r="A120" s="1">
        <v>50</v>
      </c>
      <c r="B120" s="87">
        <v>100</v>
      </c>
      <c r="C120" s="36" t="s">
        <v>423</v>
      </c>
      <c r="D120" s="21">
        <v>1999</v>
      </c>
      <c r="E120" s="21" t="s">
        <v>420</v>
      </c>
      <c r="F120" s="91" t="s">
        <v>421</v>
      </c>
      <c r="G120" s="91" t="s">
        <v>422</v>
      </c>
      <c r="H120" s="46"/>
      <c r="N120" s="11"/>
      <c r="O120" s="11"/>
    </row>
    <row r="121" spans="1:15" s="12" customFormat="1" ht="15" customHeight="1">
      <c r="A121" s="1">
        <v>51</v>
      </c>
      <c r="B121" s="87">
        <v>101</v>
      </c>
      <c r="C121" s="36" t="s">
        <v>118</v>
      </c>
      <c r="D121" s="21">
        <v>2000</v>
      </c>
      <c r="E121" s="21" t="s">
        <v>420</v>
      </c>
      <c r="F121" s="91" t="s">
        <v>421</v>
      </c>
      <c r="G121" s="91" t="s">
        <v>422</v>
      </c>
      <c r="H121" s="46"/>
      <c r="N121" s="11"/>
      <c r="O121" s="11"/>
    </row>
    <row r="122" spans="1:15" s="12" customFormat="1" ht="15" customHeight="1">
      <c r="A122" s="1">
        <v>52</v>
      </c>
      <c r="B122" s="87">
        <v>102</v>
      </c>
      <c r="C122" s="36" t="s">
        <v>407</v>
      </c>
      <c r="D122" s="21">
        <v>1999</v>
      </c>
      <c r="E122" s="21">
        <v>3</v>
      </c>
      <c r="F122" s="91" t="s">
        <v>519</v>
      </c>
      <c r="G122" s="91" t="s">
        <v>185</v>
      </c>
      <c r="H122" s="46"/>
      <c r="N122" s="11"/>
      <c r="O122" s="11"/>
    </row>
    <row r="123" spans="1:15" s="12" customFormat="1" ht="15" customHeight="1">
      <c r="A123" s="1">
        <v>53</v>
      </c>
      <c r="B123" s="87">
        <v>103</v>
      </c>
      <c r="C123" s="36" t="s">
        <v>313</v>
      </c>
      <c r="D123" s="21">
        <v>1999</v>
      </c>
      <c r="E123" s="21">
        <v>1</v>
      </c>
      <c r="F123" s="91" t="s">
        <v>312</v>
      </c>
      <c r="G123" s="91" t="s">
        <v>209</v>
      </c>
      <c r="H123" s="36"/>
      <c r="N123" s="11"/>
      <c r="O123" s="11"/>
    </row>
    <row r="124" spans="1:15" s="12" customFormat="1" ht="15" customHeight="1">
      <c r="A124" s="1">
        <v>54</v>
      </c>
      <c r="B124" s="87" t="s">
        <v>556</v>
      </c>
      <c r="C124" s="36" t="s">
        <v>345</v>
      </c>
      <c r="D124" s="21">
        <v>1999</v>
      </c>
      <c r="E124" s="21">
        <v>1</v>
      </c>
      <c r="F124" s="91" t="s">
        <v>331</v>
      </c>
      <c r="G124" s="91" t="s">
        <v>343</v>
      </c>
      <c r="H124" s="46"/>
      <c r="N124" s="11"/>
      <c r="O124" s="11"/>
    </row>
    <row r="125" spans="1:15" s="12" customFormat="1" ht="15" customHeight="1">
      <c r="A125" s="1">
        <v>55</v>
      </c>
      <c r="B125" s="87" t="s">
        <v>158</v>
      </c>
      <c r="C125" s="36" t="s">
        <v>197</v>
      </c>
      <c r="D125" s="21">
        <v>2000</v>
      </c>
      <c r="E125" s="21">
        <v>1</v>
      </c>
      <c r="F125" s="91" t="s">
        <v>192</v>
      </c>
      <c r="G125" s="91" t="s">
        <v>209</v>
      </c>
      <c r="H125" s="46"/>
      <c r="N125" s="11"/>
      <c r="O125" s="11"/>
    </row>
    <row r="126" spans="1:15" s="12" customFormat="1" ht="15" customHeight="1">
      <c r="A126" s="1">
        <v>56</v>
      </c>
      <c r="B126" s="87" t="s">
        <v>159</v>
      </c>
      <c r="C126" s="36" t="s">
        <v>124</v>
      </c>
      <c r="D126" s="21">
        <v>1999</v>
      </c>
      <c r="E126" s="21">
        <v>3</v>
      </c>
      <c r="F126" s="91" t="s">
        <v>515</v>
      </c>
      <c r="G126" s="91" t="s">
        <v>209</v>
      </c>
      <c r="H126" s="46"/>
      <c r="N126" s="11"/>
      <c r="O126" s="11"/>
    </row>
    <row r="127" spans="1:15" s="12" customFormat="1" ht="15" customHeight="1">
      <c r="A127" s="1">
        <v>57</v>
      </c>
      <c r="B127" s="87" t="s">
        <v>557</v>
      </c>
      <c r="C127" s="36" t="s">
        <v>392</v>
      </c>
      <c r="D127" s="21">
        <v>2001</v>
      </c>
      <c r="E127" s="21" t="s">
        <v>73</v>
      </c>
      <c r="F127" s="91" t="s">
        <v>272</v>
      </c>
      <c r="G127" s="91" t="s">
        <v>273</v>
      </c>
      <c r="H127" s="46"/>
      <c r="N127" s="11"/>
      <c r="O127" s="11"/>
    </row>
    <row r="128" spans="1:15" s="12" customFormat="1" ht="15" customHeight="1">
      <c r="A128" s="1">
        <v>58</v>
      </c>
      <c r="B128" s="87" t="s">
        <v>558</v>
      </c>
      <c r="C128" s="36" t="s">
        <v>385</v>
      </c>
      <c r="D128" s="21">
        <v>2001</v>
      </c>
      <c r="E128" s="21">
        <v>3</v>
      </c>
      <c r="F128" s="91" t="s">
        <v>312</v>
      </c>
      <c r="G128" s="91" t="s">
        <v>209</v>
      </c>
      <c r="H128" s="46"/>
      <c r="N128" s="11"/>
      <c r="O128" s="11"/>
    </row>
    <row r="129" spans="1:15" s="12" customFormat="1" ht="15" customHeight="1">
      <c r="A129" s="1">
        <v>59</v>
      </c>
      <c r="B129" s="87" t="s">
        <v>559</v>
      </c>
      <c r="C129" s="36" t="s">
        <v>378</v>
      </c>
      <c r="D129" s="21">
        <v>2001</v>
      </c>
      <c r="E129" s="21">
        <v>3</v>
      </c>
      <c r="F129" s="91" t="s">
        <v>376</v>
      </c>
      <c r="G129" s="91" t="s">
        <v>377</v>
      </c>
      <c r="H129" s="46"/>
      <c r="N129" s="11"/>
      <c r="O129" s="11"/>
    </row>
    <row r="130" spans="1:15" s="12" customFormat="1" ht="15" customHeight="1">
      <c r="A130" s="1">
        <v>60</v>
      </c>
      <c r="B130" s="87" t="s">
        <v>560</v>
      </c>
      <c r="C130" s="36" t="s">
        <v>393</v>
      </c>
      <c r="D130" s="21">
        <v>2001</v>
      </c>
      <c r="E130" s="21" t="s">
        <v>329</v>
      </c>
      <c r="F130" s="91" t="s">
        <v>272</v>
      </c>
      <c r="G130" s="91" t="s">
        <v>273</v>
      </c>
      <c r="H130" s="46"/>
      <c r="N130" s="11"/>
      <c r="O130" s="11"/>
    </row>
    <row r="131" spans="1:15" s="12" customFormat="1" ht="15" customHeight="1">
      <c r="A131" s="1">
        <v>61</v>
      </c>
      <c r="B131" s="87" t="s">
        <v>561</v>
      </c>
      <c r="C131" s="36" t="s">
        <v>282</v>
      </c>
      <c r="D131" s="21">
        <v>2000</v>
      </c>
      <c r="E131" s="21" t="s">
        <v>73</v>
      </c>
      <c r="F131" s="91" t="s">
        <v>272</v>
      </c>
      <c r="G131" s="91" t="s">
        <v>273</v>
      </c>
      <c r="H131" s="46"/>
    </row>
    <row r="132" spans="1:15" s="12" customFormat="1" ht="15" customHeight="1">
      <c r="A132" s="1">
        <v>62</v>
      </c>
      <c r="B132" s="87" t="s">
        <v>562</v>
      </c>
      <c r="C132" s="36" t="s">
        <v>119</v>
      </c>
      <c r="D132" s="21">
        <v>2002</v>
      </c>
      <c r="E132" s="21" t="s">
        <v>329</v>
      </c>
      <c r="F132" s="91" t="s">
        <v>272</v>
      </c>
      <c r="G132" s="91" t="s">
        <v>500</v>
      </c>
      <c r="H132" s="46"/>
    </row>
    <row r="133" spans="1:15" s="12" customFormat="1" ht="15" customHeight="1">
      <c r="A133" s="1">
        <v>63</v>
      </c>
      <c r="B133" s="87" t="s">
        <v>563</v>
      </c>
      <c r="C133" s="36" t="s">
        <v>403</v>
      </c>
      <c r="D133" s="21">
        <v>2001</v>
      </c>
      <c r="E133" s="21">
        <v>3</v>
      </c>
      <c r="F133" s="91" t="s">
        <v>519</v>
      </c>
      <c r="G133" s="91" t="s">
        <v>185</v>
      </c>
      <c r="H133" s="46"/>
    </row>
    <row r="134" spans="1:15" s="12" customFormat="1" ht="15" customHeight="1"/>
    <row r="135" spans="1:15" s="12" customFormat="1" ht="15" customHeight="1">
      <c r="B135" s="11"/>
      <c r="H135" s="12" t="s">
        <v>538</v>
      </c>
    </row>
    <row r="136" spans="1:15" ht="15" customHeight="1">
      <c r="C136" s="7" t="s">
        <v>104</v>
      </c>
      <c r="E136" s="38" t="s">
        <v>105</v>
      </c>
    </row>
    <row r="137" spans="1:15" ht="15" customHeight="1">
      <c r="E137" s="38"/>
    </row>
    <row r="138" spans="1:15" ht="15" customHeight="1">
      <c r="B138" s="400" t="s">
        <v>111</v>
      </c>
      <c r="C138" s="400"/>
      <c r="D138" s="400"/>
      <c r="E138" s="400"/>
      <c r="F138" s="400"/>
      <c r="G138" s="400"/>
      <c r="H138" s="400"/>
    </row>
    <row r="139" spans="1:15" ht="15" customHeight="1">
      <c r="B139" s="401" t="s">
        <v>112</v>
      </c>
      <c r="C139" s="401"/>
      <c r="D139" s="401"/>
      <c r="E139" s="401"/>
      <c r="F139" s="401"/>
      <c r="G139" s="401"/>
      <c r="H139" s="401"/>
    </row>
    <row r="140" spans="1:15" ht="15" customHeight="1">
      <c r="B140" s="402" t="s">
        <v>113</v>
      </c>
      <c r="C140" s="402"/>
      <c r="D140" s="402"/>
      <c r="E140" s="402"/>
      <c r="F140" s="402"/>
      <c r="G140" s="402"/>
      <c r="H140" s="402"/>
    </row>
    <row r="141" spans="1:15" ht="15" customHeight="1">
      <c r="B141" s="398" t="s">
        <v>82</v>
      </c>
      <c r="C141" s="398"/>
      <c r="D141" s="398"/>
      <c r="E141" s="398"/>
      <c r="F141" s="398"/>
      <c r="G141" s="398"/>
      <c r="H141" s="398"/>
    </row>
    <row r="142" spans="1:15" ht="15" customHeight="1">
      <c r="B142" s="399" t="s">
        <v>66</v>
      </c>
      <c r="C142" s="399"/>
      <c r="D142" s="399"/>
      <c r="E142" s="399"/>
      <c r="F142" s="399"/>
      <c r="G142" s="399"/>
      <c r="H142" s="399"/>
    </row>
    <row r="143" spans="1:15" ht="15" customHeight="1">
      <c r="B143" s="398" t="s">
        <v>550</v>
      </c>
      <c r="C143" s="398"/>
      <c r="D143" s="398"/>
      <c r="E143" s="398"/>
      <c r="F143" s="398"/>
      <c r="G143" s="398"/>
      <c r="H143" s="398"/>
    </row>
    <row r="144" spans="1:15" ht="15" customHeight="1">
      <c r="B144" s="14" t="s">
        <v>0</v>
      </c>
      <c r="C144" s="102"/>
      <c r="D144" s="102"/>
      <c r="E144" s="102"/>
      <c r="F144" s="102"/>
      <c r="G144" s="9" t="s">
        <v>6</v>
      </c>
      <c r="H144" s="37">
        <v>0.47916666666666669</v>
      </c>
    </row>
    <row r="145" spans="1:8" ht="15" customHeight="1">
      <c r="B145" s="10" t="s">
        <v>67</v>
      </c>
      <c r="C145" s="5"/>
      <c r="D145" s="102"/>
      <c r="E145" s="102"/>
      <c r="F145" s="102"/>
      <c r="G145" s="10" t="s">
        <v>522</v>
      </c>
      <c r="H145" s="15" t="s">
        <v>551</v>
      </c>
    </row>
    <row r="146" spans="1:8" ht="15" customHeight="1">
      <c r="B146" s="10" t="s">
        <v>552</v>
      </c>
      <c r="C146" s="102"/>
      <c r="D146" s="102"/>
      <c r="E146" s="102"/>
      <c r="F146" s="102"/>
      <c r="G146" s="102"/>
      <c r="H146" s="102"/>
    </row>
    <row r="147" spans="1:8" ht="15" customHeight="1"/>
    <row r="148" spans="1:8" ht="15" customHeight="1">
      <c r="A148" s="46"/>
      <c r="B148" s="39" t="s">
        <v>51</v>
      </c>
      <c r="C148" s="39" t="s">
        <v>2</v>
      </c>
      <c r="D148" s="40" t="s">
        <v>52</v>
      </c>
      <c r="E148" s="40" t="s">
        <v>4</v>
      </c>
      <c r="F148" s="39" t="s">
        <v>53</v>
      </c>
      <c r="G148" s="39" t="s">
        <v>184</v>
      </c>
      <c r="H148" s="40" t="s">
        <v>55</v>
      </c>
    </row>
    <row r="149" spans="1:8" ht="15" customHeight="1">
      <c r="A149" s="1">
        <v>1</v>
      </c>
      <c r="B149" s="87">
        <v>121</v>
      </c>
      <c r="C149" s="36" t="s">
        <v>319</v>
      </c>
      <c r="D149" s="21">
        <v>1997</v>
      </c>
      <c r="E149" s="21" t="s">
        <v>97</v>
      </c>
      <c r="F149" s="91" t="s">
        <v>312</v>
      </c>
      <c r="G149" s="91" t="s">
        <v>209</v>
      </c>
      <c r="H149" s="46"/>
    </row>
    <row r="150" spans="1:8" ht="15" customHeight="1">
      <c r="A150" s="1">
        <v>2</v>
      </c>
      <c r="B150" s="87">
        <v>122</v>
      </c>
      <c r="C150" s="36" t="s">
        <v>514</v>
      </c>
      <c r="D150" s="21">
        <v>1997</v>
      </c>
      <c r="E150" s="21">
        <v>1</v>
      </c>
      <c r="F150" s="91" t="s">
        <v>192</v>
      </c>
      <c r="G150" s="91" t="s">
        <v>209</v>
      </c>
      <c r="H150" s="46"/>
    </row>
    <row r="151" spans="1:8" ht="15" customHeight="1">
      <c r="A151" s="1">
        <v>3</v>
      </c>
      <c r="B151" s="87">
        <v>123</v>
      </c>
      <c r="C151" s="36" t="s">
        <v>300</v>
      </c>
      <c r="D151" s="21">
        <v>1997</v>
      </c>
      <c r="E151" s="21">
        <v>1</v>
      </c>
      <c r="F151" s="91" t="s">
        <v>272</v>
      </c>
      <c r="G151" s="91" t="s">
        <v>461</v>
      </c>
      <c r="H151" s="46"/>
    </row>
    <row r="152" spans="1:8" ht="15" customHeight="1">
      <c r="A152" s="1">
        <v>4</v>
      </c>
      <c r="B152" s="87">
        <v>124</v>
      </c>
      <c r="C152" s="36" t="s">
        <v>424</v>
      </c>
      <c r="D152" s="21">
        <v>1997</v>
      </c>
      <c r="E152" s="21">
        <v>1</v>
      </c>
      <c r="F152" s="91" t="s">
        <v>421</v>
      </c>
      <c r="G152" s="91" t="s">
        <v>422</v>
      </c>
      <c r="H152" s="46"/>
    </row>
    <row r="153" spans="1:8" ht="15" customHeight="1">
      <c r="A153" s="1">
        <v>5</v>
      </c>
      <c r="B153" s="87">
        <v>125</v>
      </c>
      <c r="C153" s="36" t="s">
        <v>356</v>
      </c>
      <c r="D153" s="21">
        <v>1997</v>
      </c>
      <c r="E153" s="21">
        <v>1</v>
      </c>
      <c r="F153" s="91" t="s">
        <v>357</v>
      </c>
      <c r="G153" s="91" t="s">
        <v>358</v>
      </c>
      <c r="H153" s="46"/>
    </row>
    <row r="154" spans="1:8" ht="15" customHeight="1">
      <c r="A154" s="1">
        <v>6</v>
      </c>
      <c r="B154" s="87">
        <v>126</v>
      </c>
      <c r="C154" s="36" t="s">
        <v>194</v>
      </c>
      <c r="D154" s="21">
        <v>1997</v>
      </c>
      <c r="E154" s="21">
        <v>1</v>
      </c>
      <c r="F154" s="91" t="s">
        <v>192</v>
      </c>
      <c r="G154" s="91" t="s">
        <v>209</v>
      </c>
      <c r="H154" s="46"/>
    </row>
    <row r="155" spans="1:8" ht="15" customHeight="1">
      <c r="A155" s="1">
        <v>7</v>
      </c>
      <c r="B155" s="87">
        <v>127</v>
      </c>
      <c r="C155" s="36" t="s">
        <v>299</v>
      </c>
      <c r="D155" s="21">
        <v>1997</v>
      </c>
      <c r="E155" s="21">
        <v>1</v>
      </c>
      <c r="F155" s="91" t="s">
        <v>272</v>
      </c>
      <c r="G155" s="91" t="s">
        <v>461</v>
      </c>
      <c r="H155" s="46"/>
    </row>
    <row r="156" spans="1:8" ht="15" customHeight="1">
      <c r="A156" s="1">
        <v>8</v>
      </c>
      <c r="B156" s="87">
        <v>128</v>
      </c>
      <c r="C156" s="36" t="s">
        <v>301</v>
      </c>
      <c r="D156" s="21">
        <v>1998</v>
      </c>
      <c r="E156" s="21">
        <v>1</v>
      </c>
      <c r="F156" s="91" t="s">
        <v>272</v>
      </c>
      <c r="G156" s="91" t="s">
        <v>461</v>
      </c>
      <c r="H156" s="46"/>
    </row>
    <row r="157" spans="1:8" ht="15" customHeight="1">
      <c r="A157" s="1">
        <v>9</v>
      </c>
      <c r="B157" s="87">
        <v>129</v>
      </c>
      <c r="C157" s="36" t="s">
        <v>195</v>
      </c>
      <c r="D157" s="21">
        <v>1997</v>
      </c>
      <c r="E157" s="21">
        <v>1</v>
      </c>
      <c r="F157" s="91" t="s">
        <v>192</v>
      </c>
      <c r="G157" s="91" t="s">
        <v>209</v>
      </c>
      <c r="H157" s="46"/>
    </row>
    <row r="158" spans="1:8" ht="15" customHeight="1">
      <c r="A158" s="1">
        <v>10</v>
      </c>
      <c r="B158" s="87">
        <v>130</v>
      </c>
      <c r="C158" s="36" t="s">
        <v>322</v>
      </c>
      <c r="D158" s="21">
        <v>1998</v>
      </c>
      <c r="E158" s="21">
        <v>1</v>
      </c>
      <c r="F158" s="91" t="s">
        <v>312</v>
      </c>
      <c r="G158" s="91" t="s">
        <v>209</v>
      </c>
      <c r="H158" s="46"/>
    </row>
    <row r="159" spans="1:8" ht="15" customHeight="1">
      <c r="A159" s="1">
        <v>11</v>
      </c>
      <c r="B159" s="87">
        <v>131</v>
      </c>
      <c r="C159" s="36" t="s">
        <v>62</v>
      </c>
      <c r="D159" s="21">
        <v>1997</v>
      </c>
      <c r="E159" s="21">
        <v>1</v>
      </c>
      <c r="F159" s="91" t="s">
        <v>310</v>
      </c>
      <c r="G159" s="91" t="s">
        <v>209</v>
      </c>
      <c r="H159" s="46"/>
    </row>
    <row r="160" spans="1:8" ht="15" customHeight="1">
      <c r="A160" s="1">
        <v>12</v>
      </c>
      <c r="B160" s="87">
        <v>132</v>
      </c>
      <c r="C160" s="36" t="s">
        <v>132</v>
      </c>
      <c r="D160" s="21">
        <v>1998</v>
      </c>
      <c r="E160" s="21">
        <v>1</v>
      </c>
      <c r="F160" s="91" t="s">
        <v>447</v>
      </c>
      <c r="G160" s="91" t="s">
        <v>466</v>
      </c>
      <c r="H160" s="46"/>
    </row>
    <row r="161" spans="1:8" ht="15" customHeight="1">
      <c r="A161" s="1">
        <v>13</v>
      </c>
      <c r="B161" s="87">
        <v>133</v>
      </c>
      <c r="C161" s="36" t="s">
        <v>240</v>
      </c>
      <c r="D161" s="21">
        <v>1998</v>
      </c>
      <c r="E161" s="21">
        <v>1</v>
      </c>
      <c r="F161" s="91" t="s">
        <v>235</v>
      </c>
      <c r="G161" s="91" t="s">
        <v>236</v>
      </c>
      <c r="H161" s="46"/>
    </row>
    <row r="162" spans="1:8" ht="15" customHeight="1">
      <c r="A162" s="1">
        <v>14</v>
      </c>
      <c r="B162" s="87">
        <v>134</v>
      </c>
      <c r="C162" s="36" t="s">
        <v>488</v>
      </c>
      <c r="D162" s="21">
        <v>1997</v>
      </c>
      <c r="E162" s="21">
        <v>1</v>
      </c>
      <c r="F162" s="91" t="s">
        <v>478</v>
      </c>
      <c r="G162" s="91" t="s">
        <v>479</v>
      </c>
      <c r="H162" s="46"/>
    </row>
    <row r="163" spans="1:8" ht="15" customHeight="1">
      <c r="A163" s="1">
        <v>15</v>
      </c>
      <c r="B163" s="87">
        <v>135</v>
      </c>
      <c r="C163" s="36" t="s">
        <v>218</v>
      </c>
      <c r="D163" s="21">
        <v>1997</v>
      </c>
      <c r="E163" s="21">
        <v>1</v>
      </c>
      <c r="F163" s="91" t="s">
        <v>225</v>
      </c>
      <c r="G163" s="91" t="s">
        <v>216</v>
      </c>
      <c r="H163" s="46"/>
    </row>
    <row r="164" spans="1:8" ht="15" customHeight="1">
      <c r="A164" s="1">
        <v>16</v>
      </c>
      <c r="B164" s="87">
        <v>136</v>
      </c>
      <c r="C164" s="36" t="s">
        <v>334</v>
      </c>
      <c r="D164" s="21">
        <v>1997</v>
      </c>
      <c r="E164" s="21">
        <v>1</v>
      </c>
      <c r="F164" s="91" t="s">
        <v>331</v>
      </c>
      <c r="G164" s="91" t="s">
        <v>343</v>
      </c>
      <c r="H164" s="46"/>
    </row>
    <row r="165" spans="1:8" ht="15" customHeight="1">
      <c r="A165" s="1">
        <v>17</v>
      </c>
      <c r="B165" s="87">
        <v>137</v>
      </c>
      <c r="C165" s="36" t="s">
        <v>81</v>
      </c>
      <c r="D165" s="21">
        <v>1997</v>
      </c>
      <c r="E165" s="21">
        <v>1</v>
      </c>
      <c r="F165" s="91" t="s">
        <v>515</v>
      </c>
      <c r="G165" s="91" t="s">
        <v>209</v>
      </c>
      <c r="H165" s="46"/>
    </row>
    <row r="166" spans="1:8" ht="15" customHeight="1">
      <c r="A166" s="1">
        <v>18</v>
      </c>
      <c r="B166" s="87">
        <v>138</v>
      </c>
      <c r="C166" s="36" t="s">
        <v>320</v>
      </c>
      <c r="D166" s="21">
        <v>1997</v>
      </c>
      <c r="E166" s="21">
        <v>1</v>
      </c>
      <c r="F166" s="91" t="s">
        <v>312</v>
      </c>
      <c r="G166" s="91" t="s">
        <v>209</v>
      </c>
      <c r="H166" s="46"/>
    </row>
    <row r="167" spans="1:8" ht="15" customHeight="1">
      <c r="A167" s="1">
        <v>19</v>
      </c>
      <c r="B167" s="87">
        <v>139</v>
      </c>
      <c r="C167" s="36" t="s">
        <v>64</v>
      </c>
      <c r="D167" s="21">
        <v>1998</v>
      </c>
      <c r="E167" s="21">
        <v>1</v>
      </c>
      <c r="F167" s="91" t="s">
        <v>310</v>
      </c>
      <c r="G167" s="91" t="s">
        <v>209</v>
      </c>
      <c r="H167" s="46"/>
    </row>
    <row r="168" spans="1:8" ht="15" customHeight="1">
      <c r="A168" s="1">
        <v>20</v>
      </c>
      <c r="B168" s="87">
        <v>140</v>
      </c>
      <c r="C168" s="36" t="s">
        <v>217</v>
      </c>
      <c r="D168" s="21">
        <v>1997</v>
      </c>
      <c r="E168" s="21">
        <v>1</v>
      </c>
      <c r="F168" s="91" t="s">
        <v>225</v>
      </c>
      <c r="G168" s="91" t="s">
        <v>216</v>
      </c>
      <c r="H168" s="46"/>
    </row>
    <row r="169" spans="1:8" ht="15" customHeight="1">
      <c r="A169" s="1">
        <v>21</v>
      </c>
      <c r="B169" s="87">
        <v>141</v>
      </c>
      <c r="C169" s="36" t="s">
        <v>318</v>
      </c>
      <c r="D169" s="21">
        <v>1997</v>
      </c>
      <c r="E169" s="21">
        <v>1</v>
      </c>
      <c r="F169" s="91" t="s">
        <v>312</v>
      </c>
      <c r="G169" s="91" t="s">
        <v>209</v>
      </c>
      <c r="H169" s="46"/>
    </row>
    <row r="170" spans="1:8" ht="15" customHeight="1">
      <c r="A170" s="1">
        <v>22</v>
      </c>
      <c r="B170" s="87">
        <v>142</v>
      </c>
      <c r="C170" s="36" t="s">
        <v>297</v>
      </c>
      <c r="D170" s="21">
        <v>1997</v>
      </c>
      <c r="E170" s="21">
        <v>1</v>
      </c>
      <c r="F170" s="91" t="s">
        <v>272</v>
      </c>
      <c r="G170" s="91" t="s">
        <v>461</v>
      </c>
      <c r="H170" s="46"/>
    </row>
    <row r="171" spans="1:8" ht="15" customHeight="1">
      <c r="A171" s="1">
        <v>23</v>
      </c>
      <c r="B171" s="87">
        <v>143</v>
      </c>
      <c r="C171" s="36" t="s">
        <v>65</v>
      </c>
      <c r="D171" s="21">
        <v>1998</v>
      </c>
      <c r="E171" s="21">
        <v>2</v>
      </c>
      <c r="F171" s="91" t="s">
        <v>48</v>
      </c>
      <c r="G171" s="91" t="s">
        <v>492</v>
      </c>
      <c r="H171" s="46"/>
    </row>
    <row r="172" spans="1:8" ht="15" customHeight="1">
      <c r="A172" s="1">
        <v>24</v>
      </c>
      <c r="B172" s="87">
        <v>144</v>
      </c>
      <c r="C172" s="36" t="s">
        <v>452</v>
      </c>
      <c r="D172" s="21">
        <v>1998</v>
      </c>
      <c r="E172" s="21">
        <v>1</v>
      </c>
      <c r="F172" s="91" t="s">
        <v>445</v>
      </c>
      <c r="G172" s="91" t="s">
        <v>446</v>
      </c>
      <c r="H172" s="46"/>
    </row>
    <row r="173" spans="1:8" ht="15" customHeight="1">
      <c r="A173" s="1">
        <v>25</v>
      </c>
      <c r="B173" s="87">
        <v>145</v>
      </c>
      <c r="C173" s="36" t="s">
        <v>298</v>
      </c>
      <c r="D173" s="21">
        <v>1997</v>
      </c>
      <c r="E173" s="21"/>
      <c r="F173" s="91" t="s">
        <v>272</v>
      </c>
      <c r="G173" s="91" t="s">
        <v>465</v>
      </c>
      <c r="H173" s="46"/>
    </row>
    <row r="174" spans="1:8" ht="15" customHeight="1">
      <c r="A174" s="1">
        <v>26</v>
      </c>
      <c r="B174" s="87">
        <v>146</v>
      </c>
      <c r="C174" s="36" t="s">
        <v>355</v>
      </c>
      <c r="D174" s="21">
        <v>1997</v>
      </c>
      <c r="E174" s="21">
        <v>1</v>
      </c>
      <c r="F174" s="91" t="s">
        <v>352</v>
      </c>
      <c r="G174" s="91" t="s">
        <v>353</v>
      </c>
      <c r="H174" s="46"/>
    </row>
    <row r="175" spans="1:8" ht="15" customHeight="1">
      <c r="A175" s="1">
        <v>27</v>
      </c>
      <c r="B175" s="87">
        <v>147</v>
      </c>
      <c r="C175" s="36" t="s">
        <v>451</v>
      </c>
      <c r="D175" s="21">
        <v>1997</v>
      </c>
      <c r="E175" s="21">
        <v>1</v>
      </c>
      <c r="F175" s="91" t="s">
        <v>445</v>
      </c>
      <c r="G175" s="91" t="s">
        <v>446</v>
      </c>
      <c r="H175" s="46"/>
    </row>
    <row r="176" spans="1:8" ht="15" customHeight="1">
      <c r="A176" s="1">
        <v>28</v>
      </c>
      <c r="B176" s="87">
        <v>148</v>
      </c>
      <c r="C176" s="36" t="s">
        <v>444</v>
      </c>
      <c r="D176" s="21">
        <v>1998</v>
      </c>
      <c r="E176" s="21">
        <v>1</v>
      </c>
      <c r="F176" s="91" t="s">
        <v>445</v>
      </c>
      <c r="G176" s="91" t="s">
        <v>446</v>
      </c>
      <c r="H176" s="46"/>
    </row>
    <row r="177" spans="1:8" ht="15" customHeight="1">
      <c r="A177" s="1">
        <v>29</v>
      </c>
      <c r="B177" s="87">
        <v>149</v>
      </c>
      <c r="C177" s="36" t="s">
        <v>505</v>
      </c>
      <c r="D177" s="21">
        <v>1997</v>
      </c>
      <c r="E177" s="21">
        <v>1</v>
      </c>
      <c r="F177" s="91" t="s">
        <v>272</v>
      </c>
      <c r="G177" s="91" t="s">
        <v>500</v>
      </c>
      <c r="H177" s="46"/>
    </row>
    <row r="178" spans="1:8" ht="15" customHeight="1">
      <c r="A178" s="1">
        <v>30</v>
      </c>
      <c r="B178" s="87">
        <v>150</v>
      </c>
      <c r="C178" s="36" t="s">
        <v>429</v>
      </c>
      <c r="D178" s="21">
        <v>1997</v>
      </c>
      <c r="E178" s="21">
        <v>1</v>
      </c>
      <c r="F178" s="91" t="s">
        <v>266</v>
      </c>
      <c r="G178" s="91" t="s">
        <v>428</v>
      </c>
      <c r="H178" s="46"/>
    </row>
    <row r="179" spans="1:8" ht="15" customHeight="1">
      <c r="A179" s="1">
        <v>31</v>
      </c>
      <c r="B179" s="87">
        <v>151</v>
      </c>
      <c r="C179" s="36" t="s">
        <v>264</v>
      </c>
      <c r="D179" s="21">
        <v>1997</v>
      </c>
      <c r="E179" s="21">
        <v>1</v>
      </c>
      <c r="F179" s="91" t="s">
        <v>261</v>
      </c>
      <c r="G179" s="91" t="s">
        <v>416</v>
      </c>
      <c r="H179" s="46"/>
    </row>
    <row r="180" spans="1:8" ht="15" customHeight="1">
      <c r="A180" s="1">
        <v>32</v>
      </c>
      <c r="B180" s="87">
        <v>152</v>
      </c>
      <c r="C180" s="36" t="s">
        <v>219</v>
      </c>
      <c r="D180" s="21">
        <v>1998</v>
      </c>
      <c r="E180" s="21">
        <v>1</v>
      </c>
      <c r="F180" s="91" t="s">
        <v>225</v>
      </c>
      <c r="G180" s="91" t="s">
        <v>216</v>
      </c>
      <c r="H180" s="46"/>
    </row>
    <row r="181" spans="1:8" ht="15" customHeight="1">
      <c r="A181" s="1">
        <v>33</v>
      </c>
      <c r="B181" s="87">
        <v>153</v>
      </c>
      <c r="C181" s="36" t="s">
        <v>450</v>
      </c>
      <c r="D181" s="21">
        <v>1998</v>
      </c>
      <c r="E181" s="21">
        <v>1</v>
      </c>
      <c r="F181" s="91" t="s">
        <v>445</v>
      </c>
      <c r="G181" s="91" t="s">
        <v>446</v>
      </c>
      <c r="H181" s="46"/>
    </row>
    <row r="182" spans="1:8" ht="15" customHeight="1">
      <c r="A182" s="1">
        <v>34</v>
      </c>
      <c r="B182" s="87">
        <v>154</v>
      </c>
      <c r="C182" s="36" t="s">
        <v>489</v>
      </c>
      <c r="D182" s="21">
        <v>1997</v>
      </c>
      <c r="E182" s="21">
        <v>1</v>
      </c>
      <c r="F182" s="91" t="s">
        <v>478</v>
      </c>
      <c r="G182" s="91" t="s">
        <v>479</v>
      </c>
      <c r="H182" s="46"/>
    </row>
    <row r="183" spans="1:8" ht="15" customHeight="1">
      <c r="A183" s="1">
        <v>35</v>
      </c>
      <c r="B183" s="87">
        <v>155</v>
      </c>
      <c r="C183" s="36" t="s">
        <v>513</v>
      </c>
      <c r="D183" s="21">
        <v>1998</v>
      </c>
      <c r="E183" s="21">
        <v>2</v>
      </c>
      <c r="F183" s="91" t="s">
        <v>253</v>
      </c>
      <c r="G183" s="91" t="s">
        <v>254</v>
      </c>
      <c r="H183" s="46"/>
    </row>
    <row r="184" spans="1:8" ht="15" customHeight="1">
      <c r="A184" s="1">
        <v>36</v>
      </c>
      <c r="B184" s="87">
        <v>156</v>
      </c>
      <c r="C184" s="36" t="s">
        <v>83</v>
      </c>
      <c r="D184" s="21">
        <v>1997</v>
      </c>
      <c r="E184" s="21">
        <v>1</v>
      </c>
      <c r="F184" s="91" t="s">
        <v>515</v>
      </c>
      <c r="G184" s="91" t="s">
        <v>209</v>
      </c>
      <c r="H184" s="46"/>
    </row>
    <row r="185" spans="1:8" ht="15" customHeight="1">
      <c r="A185" s="1">
        <v>37</v>
      </c>
      <c r="B185" s="87">
        <v>157</v>
      </c>
      <c r="C185" s="36" t="s">
        <v>417</v>
      </c>
      <c r="D185" s="21">
        <v>1997</v>
      </c>
      <c r="E185" s="21">
        <v>1</v>
      </c>
      <c r="F185" s="91" t="s">
        <v>261</v>
      </c>
      <c r="G185" s="91" t="s">
        <v>416</v>
      </c>
      <c r="H185" s="46"/>
    </row>
    <row r="186" spans="1:8" ht="15" customHeight="1">
      <c r="A186" s="1">
        <v>38</v>
      </c>
      <c r="B186" s="87">
        <v>158</v>
      </c>
      <c r="C186" s="36" t="s">
        <v>215</v>
      </c>
      <c r="D186" s="21">
        <v>1997</v>
      </c>
      <c r="E186" s="21">
        <v>2</v>
      </c>
      <c r="F186" s="91" t="s">
        <v>208</v>
      </c>
      <c r="G186" s="91" t="s">
        <v>209</v>
      </c>
      <c r="H186" s="46"/>
    </row>
    <row r="187" spans="1:8" ht="15" customHeight="1">
      <c r="A187" s="1">
        <v>39</v>
      </c>
      <c r="B187" s="87">
        <v>159</v>
      </c>
      <c r="C187" s="36" t="s">
        <v>63</v>
      </c>
      <c r="D187" s="21">
        <v>1997</v>
      </c>
      <c r="E187" s="21">
        <v>1</v>
      </c>
      <c r="F187" s="91" t="s">
        <v>310</v>
      </c>
      <c r="G187" s="91" t="s">
        <v>209</v>
      </c>
      <c r="H187" s="46"/>
    </row>
    <row r="188" spans="1:8" ht="15" customHeight="1">
      <c r="A188" s="1">
        <v>40</v>
      </c>
      <c r="B188" s="87">
        <v>162</v>
      </c>
      <c r="C188" s="36" t="s">
        <v>351</v>
      </c>
      <c r="D188" s="21">
        <v>1998</v>
      </c>
      <c r="E188" s="21">
        <v>1</v>
      </c>
      <c r="F188" s="91" t="s">
        <v>352</v>
      </c>
      <c r="G188" s="91" t="s">
        <v>353</v>
      </c>
      <c r="H188" s="46"/>
    </row>
    <row r="189" spans="1:8" ht="15" customHeight="1">
      <c r="A189" s="1">
        <v>41</v>
      </c>
      <c r="B189" s="87">
        <v>163</v>
      </c>
      <c r="C189" s="36" t="s">
        <v>77</v>
      </c>
      <c r="D189" s="21">
        <v>1998</v>
      </c>
      <c r="E189" s="21">
        <v>2</v>
      </c>
      <c r="F189" s="91" t="s">
        <v>421</v>
      </c>
      <c r="G189" s="91" t="s">
        <v>422</v>
      </c>
      <c r="H189" s="46"/>
    </row>
    <row r="190" spans="1:8" ht="15" customHeight="1">
      <c r="A190" s="1">
        <v>42</v>
      </c>
      <c r="B190" s="87">
        <v>164</v>
      </c>
      <c r="C190" s="36" t="s">
        <v>220</v>
      </c>
      <c r="D190" s="21">
        <v>1998</v>
      </c>
      <c r="E190" s="21">
        <v>1</v>
      </c>
      <c r="F190" s="91" t="s">
        <v>225</v>
      </c>
      <c r="G190" s="91" t="s">
        <v>216</v>
      </c>
      <c r="H190" s="46"/>
    </row>
    <row r="191" spans="1:8" ht="15" customHeight="1">
      <c r="A191" s="1">
        <v>43</v>
      </c>
      <c r="B191" s="87">
        <v>165</v>
      </c>
      <c r="C191" s="36" t="s">
        <v>469</v>
      </c>
      <c r="D191" s="21">
        <v>1997</v>
      </c>
      <c r="E191" s="21">
        <v>1</v>
      </c>
      <c r="F191" s="91" t="s">
        <v>470</v>
      </c>
      <c r="G191" s="91" t="s">
        <v>209</v>
      </c>
      <c r="H191" s="46"/>
    </row>
    <row r="192" spans="1:8" ht="15" customHeight="1">
      <c r="A192" s="1">
        <v>44</v>
      </c>
      <c r="B192" s="87">
        <v>167</v>
      </c>
      <c r="C192" s="36" t="s">
        <v>269</v>
      </c>
      <c r="D192" s="21">
        <v>1997</v>
      </c>
      <c r="E192" s="21">
        <v>1</v>
      </c>
      <c r="F192" s="91" t="s">
        <v>266</v>
      </c>
      <c r="G192" s="91" t="s">
        <v>428</v>
      </c>
      <c r="H192" s="46"/>
    </row>
    <row r="193" spans="1:8" ht="15" customHeight="1">
      <c r="A193" s="1">
        <v>45</v>
      </c>
      <c r="B193" s="87">
        <v>168</v>
      </c>
      <c r="C193" s="36" t="s">
        <v>327</v>
      </c>
      <c r="D193" s="21">
        <v>1998</v>
      </c>
      <c r="E193" s="21">
        <v>2</v>
      </c>
      <c r="F193" s="91" t="s">
        <v>48</v>
      </c>
      <c r="G193" s="91" t="s">
        <v>324</v>
      </c>
      <c r="H193" s="46"/>
    </row>
    <row r="194" spans="1:8" ht="15" customHeight="1">
      <c r="A194" s="1">
        <v>46</v>
      </c>
      <c r="B194" s="87">
        <v>169</v>
      </c>
      <c r="C194" s="36" t="s">
        <v>430</v>
      </c>
      <c r="D194" s="21">
        <v>1997</v>
      </c>
      <c r="E194" s="21">
        <v>1</v>
      </c>
      <c r="F194" s="91" t="s">
        <v>266</v>
      </c>
      <c r="G194" s="91" t="s">
        <v>428</v>
      </c>
      <c r="H194" s="46"/>
    </row>
    <row r="195" spans="1:8" ht="15" customHeight="1">
      <c r="A195" s="1">
        <v>47</v>
      </c>
      <c r="B195" s="87">
        <v>170</v>
      </c>
      <c r="C195" s="36" t="s">
        <v>449</v>
      </c>
      <c r="D195" s="21">
        <v>1997</v>
      </c>
      <c r="E195" s="21">
        <v>1</v>
      </c>
      <c r="F195" s="91" t="s">
        <v>445</v>
      </c>
      <c r="G195" s="91" t="s">
        <v>446</v>
      </c>
      <c r="H195" s="46"/>
    </row>
    <row r="196" spans="1:8" ht="15" customHeight="1">
      <c r="A196" s="1">
        <v>48</v>
      </c>
      <c r="B196" s="87">
        <v>171</v>
      </c>
      <c r="C196" s="36" t="s">
        <v>506</v>
      </c>
      <c r="D196" s="21">
        <v>1998</v>
      </c>
      <c r="E196" s="21">
        <v>1</v>
      </c>
      <c r="F196" s="91" t="s">
        <v>272</v>
      </c>
      <c r="G196" s="91" t="s">
        <v>500</v>
      </c>
      <c r="H196" s="46"/>
    </row>
    <row r="197" spans="1:8" ht="15" customHeight="1">
      <c r="A197" s="1">
        <v>49</v>
      </c>
      <c r="B197" s="87">
        <v>172</v>
      </c>
      <c r="C197" s="36" t="s">
        <v>241</v>
      </c>
      <c r="D197" s="21">
        <v>1998</v>
      </c>
      <c r="E197" s="21">
        <v>1</v>
      </c>
      <c r="F197" s="91" t="s">
        <v>235</v>
      </c>
      <c r="G197" s="91" t="s">
        <v>236</v>
      </c>
      <c r="H197" s="46"/>
    </row>
    <row r="198" spans="1:8" ht="15" customHeight="1">
      <c r="A198" s="1">
        <v>50</v>
      </c>
      <c r="B198" s="87">
        <v>173</v>
      </c>
      <c r="C198" s="36" t="s">
        <v>280</v>
      </c>
      <c r="D198" s="21">
        <v>1998</v>
      </c>
      <c r="E198" s="21">
        <v>2</v>
      </c>
      <c r="F198" s="91" t="s">
        <v>272</v>
      </c>
      <c r="G198" s="91" t="s">
        <v>273</v>
      </c>
      <c r="H198" s="46"/>
    </row>
    <row r="199" spans="1:8" ht="15" customHeight="1">
      <c r="A199" s="1">
        <v>51</v>
      </c>
      <c r="B199" s="87">
        <v>174</v>
      </c>
      <c r="C199" s="36" t="s">
        <v>288</v>
      </c>
      <c r="D199" s="21">
        <v>1998</v>
      </c>
      <c r="E199" s="21">
        <v>1</v>
      </c>
      <c r="F199" s="91" t="s">
        <v>286</v>
      </c>
      <c r="G199" s="91" t="s">
        <v>397</v>
      </c>
      <c r="H199" s="46"/>
    </row>
    <row r="200" spans="1:8" ht="15" customHeight="1">
      <c r="A200" s="1">
        <v>52</v>
      </c>
      <c r="B200" s="87">
        <v>175</v>
      </c>
      <c r="C200" s="36" t="s">
        <v>277</v>
      </c>
      <c r="D200" s="21">
        <v>1998</v>
      </c>
      <c r="E200" s="21">
        <v>2</v>
      </c>
      <c r="F200" s="91" t="s">
        <v>272</v>
      </c>
      <c r="G200" s="91" t="s">
        <v>273</v>
      </c>
      <c r="H200" s="46"/>
    </row>
    <row r="201" spans="1:8" ht="15" customHeight="1">
      <c r="A201" s="1">
        <v>53</v>
      </c>
      <c r="B201" s="87">
        <v>176</v>
      </c>
      <c r="C201" s="36" t="s">
        <v>436</v>
      </c>
      <c r="D201" s="21">
        <v>1998</v>
      </c>
      <c r="E201" s="21">
        <v>2</v>
      </c>
      <c r="F201" s="91" t="s">
        <v>432</v>
      </c>
      <c r="G201" s="91" t="s">
        <v>416</v>
      </c>
      <c r="H201" s="46"/>
    </row>
    <row r="202" spans="1:8" ht="15" customHeight="1">
      <c r="A202" s="1">
        <v>54</v>
      </c>
      <c r="B202" s="87">
        <v>177</v>
      </c>
      <c r="C202" s="36" t="s">
        <v>437</v>
      </c>
      <c r="D202" s="21">
        <v>1998</v>
      </c>
      <c r="E202" s="21">
        <v>2</v>
      </c>
      <c r="F202" s="91" t="s">
        <v>432</v>
      </c>
      <c r="G202" s="91" t="s">
        <v>416</v>
      </c>
      <c r="H202" s="46"/>
    </row>
    <row r="203" spans="1:8" ht="15" customHeight="1">
      <c r="A203" s="1">
        <v>55</v>
      </c>
      <c r="B203" s="87">
        <v>178</v>
      </c>
      <c r="C203" s="36" t="s">
        <v>409</v>
      </c>
      <c r="D203" s="21">
        <v>1997</v>
      </c>
      <c r="E203" s="21">
        <v>1</v>
      </c>
      <c r="F203" s="91" t="s">
        <v>519</v>
      </c>
      <c r="G203" s="91" t="s">
        <v>185</v>
      </c>
      <c r="H203" s="46"/>
    </row>
    <row r="204" spans="1:8" ht="15" customHeight="1">
      <c r="A204" s="1">
        <v>56</v>
      </c>
      <c r="B204" s="87">
        <v>179</v>
      </c>
      <c r="C204" s="36" t="s">
        <v>317</v>
      </c>
      <c r="D204" s="21">
        <v>1998</v>
      </c>
      <c r="E204" s="21">
        <v>1</v>
      </c>
      <c r="F204" s="91" t="s">
        <v>312</v>
      </c>
      <c r="G204" s="91" t="s">
        <v>209</v>
      </c>
      <c r="H204" s="46"/>
    </row>
    <row r="205" spans="1:8" ht="15" customHeight="1">
      <c r="A205" s="1">
        <v>57</v>
      </c>
      <c r="B205" s="1">
        <v>180</v>
      </c>
      <c r="C205" s="36" t="s">
        <v>435</v>
      </c>
      <c r="D205" s="21">
        <v>1998</v>
      </c>
      <c r="E205" s="21">
        <v>1</v>
      </c>
      <c r="F205" s="91" t="s">
        <v>432</v>
      </c>
      <c r="G205" s="91" t="s">
        <v>416</v>
      </c>
      <c r="H205" s="46"/>
    </row>
    <row r="206" spans="1:8" ht="15" customHeight="1">
      <c r="A206" s="1">
        <v>58</v>
      </c>
      <c r="B206" s="87" t="s">
        <v>564</v>
      </c>
      <c r="C206" s="36" t="s">
        <v>70</v>
      </c>
      <c r="D206" s="21">
        <v>1997</v>
      </c>
      <c r="E206" s="21">
        <v>1</v>
      </c>
      <c r="F206" s="91" t="s">
        <v>305</v>
      </c>
      <c r="G206" s="91" t="s">
        <v>306</v>
      </c>
      <c r="H206" s="46"/>
    </row>
    <row r="207" spans="1:8" ht="15" customHeight="1">
      <c r="A207" s="1">
        <v>59</v>
      </c>
      <c r="B207" s="87" t="s">
        <v>565</v>
      </c>
      <c r="C207" s="36" t="s">
        <v>68</v>
      </c>
      <c r="D207" s="21">
        <v>1997</v>
      </c>
      <c r="E207" s="21">
        <v>2</v>
      </c>
      <c r="F207" s="91" t="s">
        <v>305</v>
      </c>
      <c r="G207" s="91" t="s">
        <v>306</v>
      </c>
      <c r="H207" s="46"/>
    </row>
    <row r="208" spans="1:8" ht="15" customHeight="1">
      <c r="A208" s="1">
        <v>60</v>
      </c>
      <c r="B208" s="87" t="s">
        <v>566</v>
      </c>
      <c r="C208" s="36" t="s">
        <v>381</v>
      </c>
      <c r="D208" s="21">
        <v>1997</v>
      </c>
      <c r="E208" s="21">
        <v>2</v>
      </c>
      <c r="F208" s="91" t="s">
        <v>305</v>
      </c>
      <c r="G208" s="91" t="s">
        <v>306</v>
      </c>
      <c r="H208" s="46"/>
    </row>
    <row r="209" spans="1:8" ht="15" customHeight="1">
      <c r="A209" s="46"/>
      <c r="B209" s="46"/>
      <c r="C209" s="46"/>
      <c r="D209" s="46"/>
      <c r="E209" s="46"/>
      <c r="F209" s="46"/>
      <c r="G209" s="46"/>
      <c r="H209" s="46"/>
    </row>
    <row r="210" spans="1:8" ht="15" customHeight="1">
      <c r="C210" s="7" t="s">
        <v>104</v>
      </c>
      <c r="E210" s="38" t="s">
        <v>105</v>
      </c>
    </row>
    <row r="211" spans="1:8" ht="15" customHeight="1">
      <c r="B211" s="11"/>
      <c r="C211" s="12"/>
      <c r="D211" s="12"/>
      <c r="E211" s="12"/>
      <c r="F211" s="12"/>
      <c r="G211" s="12"/>
      <c r="H211" s="12"/>
    </row>
    <row r="212" spans="1:8" ht="15" customHeight="1">
      <c r="B212" s="400" t="s">
        <v>111</v>
      </c>
      <c r="C212" s="400"/>
      <c r="D212" s="400"/>
      <c r="E212" s="400"/>
      <c r="F212" s="400"/>
      <c r="G212" s="400"/>
      <c r="H212" s="400"/>
    </row>
    <row r="213" spans="1:8" ht="15" customHeight="1">
      <c r="B213" s="401" t="s">
        <v>112</v>
      </c>
      <c r="C213" s="401"/>
      <c r="D213" s="401"/>
      <c r="E213" s="401"/>
      <c r="F213" s="401"/>
      <c r="G213" s="401"/>
      <c r="H213" s="401"/>
    </row>
    <row r="214" spans="1:8" ht="15" customHeight="1">
      <c r="B214" s="402" t="s">
        <v>113</v>
      </c>
      <c r="C214" s="402"/>
      <c r="D214" s="402"/>
      <c r="E214" s="402"/>
      <c r="F214" s="402"/>
      <c r="G214" s="402"/>
      <c r="H214" s="402"/>
    </row>
    <row r="215" spans="1:8" ht="15" customHeight="1">
      <c r="B215" s="398" t="s">
        <v>82</v>
      </c>
      <c r="C215" s="398"/>
      <c r="D215" s="398"/>
      <c r="E215" s="398"/>
      <c r="F215" s="398"/>
      <c r="G215" s="398"/>
      <c r="H215" s="398"/>
    </row>
    <row r="216" spans="1:8" ht="15" customHeight="1">
      <c r="B216" s="399" t="s">
        <v>86</v>
      </c>
      <c r="C216" s="399"/>
      <c r="D216" s="399"/>
      <c r="E216" s="399"/>
      <c r="F216" s="399"/>
      <c r="G216" s="399"/>
      <c r="H216" s="399"/>
    </row>
    <row r="217" spans="1:8" ht="15" customHeight="1">
      <c r="B217" s="398" t="s">
        <v>550</v>
      </c>
      <c r="C217" s="398"/>
      <c r="D217" s="398"/>
      <c r="E217" s="398"/>
      <c r="F217" s="398"/>
      <c r="G217" s="398"/>
      <c r="H217" s="398"/>
    </row>
    <row r="218" spans="1:8" ht="15" customHeight="1">
      <c r="B218" s="14" t="s">
        <v>0</v>
      </c>
      <c r="C218" s="102"/>
      <c r="D218" s="102"/>
      <c r="E218" s="102"/>
      <c r="F218" s="102"/>
      <c r="G218" s="102"/>
    </row>
    <row r="219" spans="1:8" ht="15" customHeight="1">
      <c r="B219" s="10" t="s">
        <v>67</v>
      </c>
      <c r="C219" s="5"/>
      <c r="D219" s="102"/>
      <c r="E219" s="102"/>
      <c r="F219" s="102"/>
      <c r="G219" s="9" t="s">
        <v>6</v>
      </c>
      <c r="H219" s="52">
        <v>0.4826388888888889</v>
      </c>
    </row>
    <row r="220" spans="1:8" ht="15" customHeight="1">
      <c r="B220" s="10" t="s">
        <v>552</v>
      </c>
      <c r="C220" s="102"/>
      <c r="D220" s="102"/>
      <c r="E220" s="102"/>
      <c r="F220" s="102"/>
      <c r="G220" s="10" t="s">
        <v>522</v>
      </c>
      <c r="H220" s="106" t="s">
        <v>551</v>
      </c>
    </row>
    <row r="221" spans="1:8" ht="15" customHeight="1"/>
    <row r="222" spans="1:8" ht="15" customHeight="1">
      <c r="B222" s="39" t="s">
        <v>51</v>
      </c>
      <c r="C222" s="39" t="s">
        <v>2</v>
      </c>
      <c r="D222" s="40" t="s">
        <v>52</v>
      </c>
      <c r="E222" s="40" t="s">
        <v>4</v>
      </c>
      <c r="F222" s="39" t="s">
        <v>53</v>
      </c>
      <c r="G222" s="39" t="s">
        <v>184</v>
      </c>
      <c r="H222" s="40" t="s">
        <v>55</v>
      </c>
    </row>
    <row r="223" spans="1:8" ht="15" customHeight="1">
      <c r="B223" s="87">
        <v>1</v>
      </c>
      <c r="C223" s="36" t="s">
        <v>84</v>
      </c>
      <c r="D223" s="21">
        <v>1996</v>
      </c>
      <c r="E223" s="21" t="s">
        <v>97</v>
      </c>
      <c r="F223" s="91" t="s">
        <v>305</v>
      </c>
      <c r="G223" s="91" t="s">
        <v>306</v>
      </c>
      <c r="H223" s="46"/>
    </row>
    <row r="224" spans="1:8" ht="15" customHeight="1">
      <c r="B224" s="87">
        <v>2</v>
      </c>
      <c r="C224" s="36" t="s">
        <v>291</v>
      </c>
      <c r="D224" s="21">
        <v>1996</v>
      </c>
      <c r="E224" s="21" t="s">
        <v>97</v>
      </c>
      <c r="F224" s="91" t="s">
        <v>272</v>
      </c>
      <c r="G224" s="91" t="s">
        <v>461</v>
      </c>
      <c r="H224" s="46"/>
    </row>
    <row r="225" spans="2:8" ht="15" customHeight="1">
      <c r="B225" s="87">
        <v>3</v>
      </c>
      <c r="C225" s="36" t="s">
        <v>389</v>
      </c>
      <c r="D225" s="21">
        <v>1995</v>
      </c>
      <c r="E225" s="21" t="s">
        <v>97</v>
      </c>
      <c r="F225" s="91" t="s">
        <v>192</v>
      </c>
      <c r="G225" s="91" t="s">
        <v>209</v>
      </c>
      <c r="H225" s="46"/>
    </row>
    <row r="226" spans="2:8" ht="15" customHeight="1">
      <c r="B226" s="87">
        <v>4</v>
      </c>
      <c r="C226" s="36" t="s">
        <v>371</v>
      </c>
      <c r="D226" s="21">
        <v>1996</v>
      </c>
      <c r="E226" s="21" t="s">
        <v>97</v>
      </c>
      <c r="F226" s="91" t="s">
        <v>357</v>
      </c>
      <c r="G226" s="91" t="s">
        <v>306</v>
      </c>
      <c r="H226" s="46"/>
    </row>
    <row r="227" spans="2:8" ht="15" customHeight="1">
      <c r="B227" s="87">
        <v>5</v>
      </c>
      <c r="C227" s="36" t="s">
        <v>198</v>
      </c>
      <c r="D227" s="21">
        <v>1996</v>
      </c>
      <c r="E227" s="21">
        <v>1</v>
      </c>
      <c r="F227" s="91" t="s">
        <v>192</v>
      </c>
      <c r="G227" s="91" t="s">
        <v>209</v>
      </c>
      <c r="H227" s="46"/>
    </row>
    <row r="228" spans="2:8" ht="15" customHeight="1">
      <c r="B228" s="87">
        <v>6</v>
      </c>
      <c r="C228" s="36" t="s">
        <v>233</v>
      </c>
      <c r="D228" s="21">
        <v>1995</v>
      </c>
      <c r="E228" s="21" t="s">
        <v>97</v>
      </c>
      <c r="F228" s="91" t="s">
        <v>460</v>
      </c>
      <c r="G228" s="91" t="s">
        <v>458</v>
      </c>
      <c r="H228" s="46"/>
    </row>
    <row r="229" spans="2:8" ht="15" customHeight="1">
      <c r="B229" s="87">
        <v>7</v>
      </c>
      <c r="C229" s="36" t="s">
        <v>260</v>
      </c>
      <c r="D229" s="21">
        <v>1995</v>
      </c>
      <c r="E229" s="21">
        <v>1</v>
      </c>
      <c r="F229" s="91" t="s">
        <v>261</v>
      </c>
      <c r="G229" s="91" t="s">
        <v>262</v>
      </c>
      <c r="H229" s="46"/>
    </row>
    <row r="230" spans="2:8" ht="15" customHeight="1">
      <c r="B230" s="87">
        <v>8</v>
      </c>
      <c r="C230" s="36" t="s">
        <v>390</v>
      </c>
      <c r="D230" s="21">
        <v>1995</v>
      </c>
      <c r="E230" s="21">
        <v>1</v>
      </c>
      <c r="F230" s="91" t="s">
        <v>192</v>
      </c>
      <c r="G230" s="91" t="s">
        <v>209</v>
      </c>
      <c r="H230" s="46"/>
    </row>
    <row r="231" spans="2:8" ht="15" customHeight="1">
      <c r="B231" s="87">
        <v>9</v>
      </c>
      <c r="C231" s="36" t="s">
        <v>441</v>
      </c>
      <c r="D231" s="21">
        <v>1996</v>
      </c>
      <c r="E231" s="21">
        <v>1</v>
      </c>
      <c r="F231" s="91" t="s">
        <v>432</v>
      </c>
      <c r="G231" s="91" t="s">
        <v>416</v>
      </c>
      <c r="H231" s="46"/>
    </row>
    <row r="232" spans="2:8" ht="15" customHeight="1">
      <c r="B232" s="87">
        <v>10</v>
      </c>
      <c r="C232" s="36" t="s">
        <v>372</v>
      </c>
      <c r="D232" s="21">
        <v>1996</v>
      </c>
      <c r="E232" s="21" t="s">
        <v>97</v>
      </c>
      <c r="F232" s="91" t="s">
        <v>373</v>
      </c>
      <c r="G232" s="91" t="s">
        <v>209</v>
      </c>
      <c r="H232" s="46"/>
    </row>
    <row r="233" spans="2:8" ht="15" customHeight="1">
      <c r="B233" s="87">
        <v>11</v>
      </c>
      <c r="C233" s="36" t="s">
        <v>283</v>
      </c>
      <c r="D233" s="21">
        <v>1996</v>
      </c>
      <c r="E233" s="21">
        <v>1</v>
      </c>
      <c r="F233" s="91" t="s">
        <v>284</v>
      </c>
      <c r="G233" s="91" t="s">
        <v>285</v>
      </c>
      <c r="H233" s="46"/>
    </row>
    <row r="234" spans="2:8" ht="15" customHeight="1">
      <c r="B234" s="87">
        <v>12</v>
      </c>
      <c r="C234" s="36" t="s">
        <v>516</v>
      </c>
      <c r="D234" s="21">
        <v>1996</v>
      </c>
      <c r="E234" s="21">
        <v>1</v>
      </c>
      <c r="F234" s="91" t="s">
        <v>272</v>
      </c>
      <c r="G234" s="91" t="s">
        <v>497</v>
      </c>
      <c r="H234" s="46"/>
    </row>
    <row r="235" spans="2:8" ht="15" customHeight="1">
      <c r="B235" s="87">
        <v>13</v>
      </c>
      <c r="C235" s="36" t="s">
        <v>307</v>
      </c>
      <c r="D235" s="21">
        <v>1996</v>
      </c>
      <c r="E235" s="21">
        <v>1</v>
      </c>
      <c r="F235" s="91" t="s">
        <v>305</v>
      </c>
      <c r="G235" s="91" t="s">
        <v>306</v>
      </c>
      <c r="H235" s="46"/>
    </row>
    <row r="236" spans="2:8" ht="15" customHeight="1">
      <c r="B236" s="87">
        <v>14</v>
      </c>
      <c r="C236" s="36" t="s">
        <v>189</v>
      </c>
      <c r="D236" s="21">
        <v>1996</v>
      </c>
      <c r="E236" s="21">
        <v>1</v>
      </c>
      <c r="F236" s="91" t="s">
        <v>186</v>
      </c>
      <c r="G236" s="91" t="s">
        <v>185</v>
      </c>
      <c r="H236" s="46"/>
    </row>
    <row r="237" spans="2:8" ht="15" customHeight="1">
      <c r="B237" s="87">
        <v>15</v>
      </c>
      <c r="C237" s="36" t="s">
        <v>510</v>
      </c>
      <c r="D237" s="21">
        <v>1996</v>
      </c>
      <c r="E237" s="21">
        <v>1</v>
      </c>
      <c r="F237" s="91" t="s">
        <v>272</v>
      </c>
      <c r="G237" s="91" t="s">
        <v>497</v>
      </c>
      <c r="H237" s="46"/>
    </row>
    <row r="238" spans="2:8" ht="15" customHeight="1">
      <c r="B238" s="87">
        <v>16</v>
      </c>
      <c r="C238" s="36" t="s">
        <v>648</v>
      </c>
      <c r="D238" s="21">
        <v>1996</v>
      </c>
      <c r="E238" s="21">
        <v>1</v>
      </c>
      <c r="F238" s="91" t="s">
        <v>272</v>
      </c>
      <c r="G238" s="91" t="s">
        <v>497</v>
      </c>
      <c r="H238" s="46"/>
    </row>
    <row r="239" spans="2:8" ht="15" customHeight="1">
      <c r="B239" s="87">
        <v>17</v>
      </c>
      <c r="C239" s="36" t="s">
        <v>255</v>
      </c>
      <c r="D239" s="21">
        <v>1996</v>
      </c>
      <c r="E239" s="21">
        <v>1</v>
      </c>
      <c r="F239" s="91" t="s">
        <v>253</v>
      </c>
      <c r="G239" s="91" t="s">
        <v>254</v>
      </c>
      <c r="H239" s="46"/>
    </row>
    <row r="240" spans="2:8" ht="15" customHeight="1">
      <c r="B240" s="87">
        <v>18</v>
      </c>
      <c r="C240" s="36" t="s">
        <v>440</v>
      </c>
      <c r="D240" s="21">
        <v>1995</v>
      </c>
      <c r="E240" s="21">
        <v>1</v>
      </c>
      <c r="F240" s="91" t="s">
        <v>432</v>
      </c>
      <c r="G240" s="91" t="s">
        <v>416</v>
      </c>
      <c r="H240" s="46"/>
    </row>
    <row r="241" spans="2:8" ht="15" customHeight="1">
      <c r="B241" s="87">
        <v>19</v>
      </c>
      <c r="C241" s="36" t="s">
        <v>483</v>
      </c>
      <c r="D241" s="21">
        <v>1996</v>
      </c>
      <c r="E241" s="21">
        <v>1</v>
      </c>
      <c r="F241" s="91" t="s">
        <v>478</v>
      </c>
      <c r="G241" s="91" t="s">
        <v>479</v>
      </c>
      <c r="H241" s="46"/>
    </row>
    <row r="242" spans="2:8" ht="15" customHeight="1">
      <c r="B242" s="87">
        <v>20</v>
      </c>
      <c r="C242" s="36" t="s">
        <v>99</v>
      </c>
      <c r="D242" s="21">
        <v>1996</v>
      </c>
      <c r="E242" s="21">
        <v>1</v>
      </c>
      <c r="F242" s="91" t="s">
        <v>515</v>
      </c>
      <c r="G242" s="91" t="s">
        <v>209</v>
      </c>
      <c r="H242" s="46"/>
    </row>
    <row r="243" spans="2:8" ht="15" customHeight="1">
      <c r="B243" s="87">
        <v>21</v>
      </c>
      <c r="C243" s="36" t="s">
        <v>101</v>
      </c>
      <c r="D243" s="21">
        <v>1996</v>
      </c>
      <c r="E243" s="21">
        <v>1</v>
      </c>
      <c r="F243" s="91" t="s">
        <v>515</v>
      </c>
      <c r="G243" s="91" t="s">
        <v>209</v>
      </c>
      <c r="H243" s="46"/>
    </row>
    <row r="244" spans="2:8" ht="15" customHeight="1">
      <c r="B244" s="87">
        <v>22</v>
      </c>
      <c r="C244" s="36" t="s">
        <v>100</v>
      </c>
      <c r="D244" s="21">
        <v>1996</v>
      </c>
      <c r="E244" s="21">
        <v>1</v>
      </c>
      <c r="F244" s="91" t="s">
        <v>515</v>
      </c>
      <c r="G244" s="91" t="s">
        <v>209</v>
      </c>
      <c r="H244" s="46"/>
    </row>
    <row r="245" spans="2:8" ht="15" customHeight="1">
      <c r="B245" s="87">
        <v>23</v>
      </c>
      <c r="C245" s="36" t="s">
        <v>224</v>
      </c>
      <c r="D245" s="21">
        <v>1996</v>
      </c>
      <c r="E245" s="21">
        <v>1</v>
      </c>
      <c r="F245" s="91" t="s">
        <v>460</v>
      </c>
      <c r="G245" s="91" t="s">
        <v>458</v>
      </c>
      <c r="H245" s="46"/>
    </row>
    <row r="246" spans="2:8" ht="15" customHeight="1">
      <c r="B246" s="87">
        <v>24</v>
      </c>
      <c r="C246" s="36" t="s">
        <v>455</v>
      </c>
      <c r="D246" s="21">
        <v>1996</v>
      </c>
      <c r="E246" s="21">
        <v>1</v>
      </c>
      <c r="F246" s="91" t="s">
        <v>445</v>
      </c>
      <c r="G246" s="91" t="s">
        <v>446</v>
      </c>
      <c r="H246" s="46"/>
    </row>
    <row r="247" spans="2:8" ht="15" customHeight="1">
      <c r="B247" s="87">
        <v>25</v>
      </c>
      <c r="C247" s="36" t="s">
        <v>511</v>
      </c>
      <c r="D247" s="21">
        <v>1996</v>
      </c>
      <c r="E247" s="21">
        <v>1</v>
      </c>
      <c r="F247" s="91" t="s">
        <v>272</v>
      </c>
      <c r="G247" s="91" t="s">
        <v>497</v>
      </c>
      <c r="H247" s="46"/>
    </row>
    <row r="248" spans="2:8" ht="15" customHeight="1">
      <c r="B248" s="87">
        <v>26</v>
      </c>
      <c r="C248" s="36" t="s">
        <v>484</v>
      </c>
      <c r="D248" s="21">
        <v>1996</v>
      </c>
      <c r="E248" s="21">
        <v>1</v>
      </c>
      <c r="F248" s="91" t="s">
        <v>478</v>
      </c>
      <c r="G248" s="91" t="s">
        <v>479</v>
      </c>
      <c r="H248" s="46"/>
    </row>
    <row r="249" spans="2:8" ht="15" customHeight="1">
      <c r="B249" s="87">
        <v>27</v>
      </c>
      <c r="C249" s="36" t="s">
        <v>267</v>
      </c>
      <c r="D249" s="21">
        <v>1996</v>
      </c>
      <c r="E249" s="21">
        <v>1</v>
      </c>
      <c r="F249" s="91" t="s">
        <v>266</v>
      </c>
      <c r="G249" s="91" t="s">
        <v>426</v>
      </c>
      <c r="H249" s="46"/>
    </row>
    <row r="250" spans="2:8" ht="15" customHeight="1">
      <c r="B250" s="87">
        <v>28</v>
      </c>
      <c r="C250" s="36" t="s">
        <v>90</v>
      </c>
      <c r="D250" s="21">
        <v>1996</v>
      </c>
      <c r="E250" s="21">
        <v>1</v>
      </c>
      <c r="F250" s="91" t="s">
        <v>305</v>
      </c>
      <c r="G250" s="91" t="s">
        <v>306</v>
      </c>
      <c r="H250" s="46"/>
    </row>
    <row r="251" spans="2:8" ht="15" customHeight="1">
      <c r="B251" s="87">
        <v>29</v>
      </c>
      <c r="C251" s="36" t="s">
        <v>134</v>
      </c>
      <c r="D251" s="21">
        <v>1996</v>
      </c>
      <c r="E251" s="21">
        <v>1</v>
      </c>
      <c r="F251" s="91" t="s">
        <v>48</v>
      </c>
      <c r="G251" s="91" t="s">
        <v>324</v>
      </c>
      <c r="H251" s="46"/>
    </row>
    <row r="252" spans="2:8" ht="15" customHeight="1">
      <c r="B252" s="87">
        <v>30</v>
      </c>
      <c r="C252" s="36" t="s">
        <v>223</v>
      </c>
      <c r="D252" s="21">
        <v>1996</v>
      </c>
      <c r="E252" s="21">
        <v>1</v>
      </c>
      <c r="F252" s="91" t="s">
        <v>460</v>
      </c>
      <c r="G252" s="91" t="s">
        <v>458</v>
      </c>
      <c r="H252" s="46"/>
    </row>
    <row r="253" spans="2:8" ht="15" customHeight="1">
      <c r="B253" s="87">
        <v>31</v>
      </c>
      <c r="C253" s="36" t="s">
        <v>370</v>
      </c>
      <c r="D253" s="21">
        <v>1995</v>
      </c>
      <c r="E253" s="21">
        <v>1</v>
      </c>
      <c r="F253" s="91" t="s">
        <v>204</v>
      </c>
      <c r="G253" s="91"/>
      <c r="H253" s="46"/>
    </row>
    <row r="254" spans="2:8" ht="15" customHeight="1">
      <c r="B254" s="87">
        <v>32</v>
      </c>
      <c r="C254" s="36" t="s">
        <v>102</v>
      </c>
      <c r="D254" s="21">
        <v>1996</v>
      </c>
      <c r="E254" s="21">
        <v>1</v>
      </c>
      <c r="F254" s="91" t="s">
        <v>515</v>
      </c>
      <c r="G254" s="91" t="s">
        <v>209</v>
      </c>
      <c r="H254" s="46"/>
    </row>
    <row r="255" spans="2:8" ht="15" customHeight="1">
      <c r="B255" s="87">
        <v>33</v>
      </c>
      <c r="C255" s="36" t="s">
        <v>89</v>
      </c>
      <c r="D255" s="21">
        <v>1996</v>
      </c>
      <c r="E255" s="21">
        <v>1</v>
      </c>
      <c r="F255" s="91" t="s">
        <v>305</v>
      </c>
      <c r="G255" s="91" t="s">
        <v>306</v>
      </c>
      <c r="H255" s="46"/>
    </row>
    <row r="256" spans="2:8" ht="15" customHeight="1">
      <c r="B256" s="87">
        <v>34</v>
      </c>
      <c r="C256" s="36" t="s">
        <v>439</v>
      </c>
      <c r="D256" s="21">
        <v>1995</v>
      </c>
      <c r="E256" s="21">
        <v>1</v>
      </c>
      <c r="F256" s="91" t="s">
        <v>432</v>
      </c>
      <c r="G256" s="91" t="s">
        <v>416</v>
      </c>
      <c r="H256" s="46"/>
    </row>
    <row r="257" spans="2:8" ht="15" customHeight="1">
      <c r="B257" s="87">
        <v>35</v>
      </c>
      <c r="C257" s="36" t="s">
        <v>366</v>
      </c>
      <c r="D257" s="21">
        <v>1996</v>
      </c>
      <c r="E257" s="21">
        <v>1</v>
      </c>
      <c r="F257" s="91" t="s">
        <v>364</v>
      </c>
      <c r="G257" s="91" t="s">
        <v>367</v>
      </c>
      <c r="H257" s="46"/>
    </row>
    <row r="258" spans="2:8" ht="15" customHeight="1">
      <c r="B258" s="87" t="s">
        <v>567</v>
      </c>
      <c r="C258" s="36" t="s">
        <v>388</v>
      </c>
      <c r="D258" s="21">
        <v>1996</v>
      </c>
      <c r="E258" s="21">
        <v>1</v>
      </c>
      <c r="F258" s="91" t="s">
        <v>192</v>
      </c>
      <c r="G258" s="91" t="s">
        <v>209</v>
      </c>
      <c r="H258" s="46"/>
    </row>
    <row r="259" spans="2:8" ht="15" customHeight="1">
      <c r="B259" s="87" t="s">
        <v>568</v>
      </c>
      <c r="C259" s="36" t="s">
        <v>520</v>
      </c>
      <c r="D259" s="21">
        <v>1996</v>
      </c>
      <c r="E259" s="21">
        <v>1</v>
      </c>
      <c r="F259" s="91" t="s">
        <v>478</v>
      </c>
      <c r="G259" s="91" t="s">
        <v>479</v>
      </c>
      <c r="H259" s="46"/>
    </row>
    <row r="260" spans="2:8" ht="15" customHeight="1">
      <c r="B260" s="87" t="s">
        <v>569</v>
      </c>
      <c r="C260" s="36" t="s">
        <v>335</v>
      </c>
      <c r="D260" s="21">
        <v>1995</v>
      </c>
      <c r="E260" s="21">
        <v>1</v>
      </c>
      <c r="F260" s="91" t="s">
        <v>331</v>
      </c>
      <c r="G260" s="91" t="s">
        <v>343</v>
      </c>
      <c r="H260" s="46"/>
    </row>
    <row r="261" spans="2:8" ht="15" customHeight="1">
      <c r="B261" s="1"/>
      <c r="C261" s="46"/>
      <c r="D261" s="46"/>
      <c r="E261" s="46"/>
      <c r="F261" s="46"/>
      <c r="G261" s="46"/>
      <c r="H261" s="46"/>
    </row>
    <row r="262" spans="2:8" ht="15" customHeight="1">
      <c r="C262" s="7" t="s">
        <v>104</v>
      </c>
      <c r="E262" s="38" t="s">
        <v>105</v>
      </c>
    </row>
    <row r="263" spans="2:8" ht="15" customHeight="1">
      <c r="E263" s="38"/>
    </row>
    <row r="264" spans="2:8" ht="15" customHeight="1">
      <c r="B264" s="400" t="s">
        <v>111</v>
      </c>
      <c r="C264" s="400"/>
      <c r="D264" s="400"/>
      <c r="E264" s="400"/>
      <c r="F264" s="400"/>
      <c r="G264" s="400"/>
      <c r="H264" s="400"/>
    </row>
    <row r="265" spans="2:8" ht="15" customHeight="1">
      <c r="B265" s="401" t="s">
        <v>112</v>
      </c>
      <c r="C265" s="401"/>
      <c r="D265" s="401"/>
      <c r="E265" s="401"/>
      <c r="F265" s="401"/>
      <c r="G265" s="401"/>
      <c r="H265" s="401"/>
    </row>
    <row r="266" spans="2:8" ht="15" customHeight="1">
      <c r="B266" s="402" t="s">
        <v>113</v>
      </c>
      <c r="C266" s="402"/>
      <c r="D266" s="402"/>
      <c r="E266" s="402"/>
      <c r="F266" s="402"/>
      <c r="G266" s="402"/>
      <c r="H266" s="402"/>
    </row>
    <row r="267" spans="2:8" ht="15" customHeight="1">
      <c r="B267" s="398" t="s">
        <v>82</v>
      </c>
      <c r="C267" s="398"/>
      <c r="D267" s="398"/>
      <c r="E267" s="398"/>
      <c r="F267" s="398"/>
      <c r="G267" s="398"/>
      <c r="H267" s="398"/>
    </row>
    <row r="268" spans="2:8" ht="15" customHeight="1">
      <c r="B268" s="399" t="s">
        <v>106</v>
      </c>
      <c r="C268" s="399"/>
      <c r="D268" s="399"/>
      <c r="E268" s="399"/>
      <c r="F268" s="399"/>
      <c r="G268" s="399"/>
      <c r="H268" s="399"/>
    </row>
    <row r="269" spans="2:8" ht="15" customHeight="1">
      <c r="B269" s="398" t="s">
        <v>550</v>
      </c>
      <c r="C269" s="398"/>
      <c r="D269" s="398"/>
      <c r="E269" s="398"/>
      <c r="F269" s="398"/>
      <c r="G269" s="398"/>
      <c r="H269" s="398"/>
    </row>
    <row r="270" spans="2:8" ht="15" customHeight="1">
      <c r="B270" s="14" t="s">
        <v>0</v>
      </c>
      <c r="C270" s="102"/>
      <c r="D270" s="102"/>
      <c r="E270" s="102"/>
      <c r="F270" s="102"/>
      <c r="G270" s="9" t="s">
        <v>6</v>
      </c>
      <c r="H270" s="52">
        <v>0.54166666666666663</v>
      </c>
    </row>
    <row r="271" spans="2:8" ht="15" customHeight="1">
      <c r="B271" s="10" t="s">
        <v>67</v>
      </c>
      <c r="C271" s="5"/>
      <c r="D271" s="102"/>
      <c r="E271" s="102"/>
      <c r="F271" s="102"/>
      <c r="G271" s="10" t="s">
        <v>522</v>
      </c>
      <c r="H271" s="108" t="s">
        <v>575</v>
      </c>
    </row>
    <row r="272" spans="2:8" ht="15" customHeight="1">
      <c r="B272" s="10" t="s">
        <v>553</v>
      </c>
      <c r="C272" s="102"/>
      <c r="D272" s="102"/>
      <c r="E272" s="102"/>
      <c r="F272" s="102"/>
      <c r="G272" s="102"/>
      <c r="H272" s="102"/>
    </row>
    <row r="273" spans="2:8" ht="15" customHeight="1"/>
    <row r="274" spans="2:8" ht="15" customHeight="1">
      <c r="B274" s="39" t="s">
        <v>51</v>
      </c>
      <c r="C274" s="39" t="s">
        <v>2</v>
      </c>
      <c r="D274" s="40" t="s">
        <v>52</v>
      </c>
      <c r="E274" s="40" t="s">
        <v>4</v>
      </c>
      <c r="F274" s="39" t="s">
        <v>53</v>
      </c>
      <c r="G274" s="39" t="s">
        <v>184</v>
      </c>
      <c r="H274" s="40" t="s">
        <v>55</v>
      </c>
    </row>
    <row r="275" spans="2:8" ht="15" customHeight="1">
      <c r="B275" s="87">
        <v>1</v>
      </c>
      <c r="C275" s="36" t="s">
        <v>330</v>
      </c>
      <c r="D275" s="21">
        <v>1995</v>
      </c>
      <c r="E275" s="21" t="s">
        <v>97</v>
      </c>
      <c r="F275" s="91" t="s">
        <v>331</v>
      </c>
      <c r="G275" s="91" t="s">
        <v>343</v>
      </c>
      <c r="H275" s="46"/>
    </row>
    <row r="276" spans="2:8" ht="15" customHeight="1">
      <c r="B276" s="87">
        <v>2</v>
      </c>
      <c r="C276" s="36" t="s">
        <v>321</v>
      </c>
      <c r="D276" s="21">
        <v>1995</v>
      </c>
      <c r="E276" s="21" t="s">
        <v>97</v>
      </c>
      <c r="F276" s="91" t="s">
        <v>312</v>
      </c>
      <c r="G276" s="91" t="s">
        <v>209</v>
      </c>
      <c r="H276" s="46"/>
    </row>
    <row r="277" spans="2:8" ht="15" customHeight="1">
      <c r="B277" s="87">
        <v>3</v>
      </c>
      <c r="C277" s="36" t="s">
        <v>193</v>
      </c>
      <c r="D277" s="21">
        <v>1995</v>
      </c>
      <c r="E277" s="21" t="s">
        <v>97</v>
      </c>
      <c r="F277" s="91" t="s">
        <v>192</v>
      </c>
      <c r="G277" s="91" t="s">
        <v>209</v>
      </c>
      <c r="H277" s="46"/>
    </row>
    <row r="278" spans="2:8" ht="15" customHeight="1">
      <c r="B278" s="87">
        <v>4</v>
      </c>
      <c r="C278" s="36" t="s">
        <v>332</v>
      </c>
      <c r="D278" s="21">
        <v>1996</v>
      </c>
      <c r="E278" s="21">
        <v>1</v>
      </c>
      <c r="F278" s="91" t="s">
        <v>331</v>
      </c>
      <c r="G278" s="91" t="s">
        <v>343</v>
      </c>
      <c r="H278" s="46"/>
    </row>
    <row r="279" spans="2:8" ht="15" customHeight="1">
      <c r="B279" s="87">
        <v>5</v>
      </c>
      <c r="C279" s="36" t="s">
        <v>191</v>
      </c>
      <c r="D279" s="21">
        <v>1995</v>
      </c>
      <c r="E279" s="21" t="s">
        <v>97</v>
      </c>
      <c r="F279" s="91" t="s">
        <v>192</v>
      </c>
      <c r="G279" s="91" t="s">
        <v>209</v>
      </c>
      <c r="H279" s="46"/>
    </row>
    <row r="280" spans="2:8" ht="15" customHeight="1">
      <c r="B280" s="87">
        <v>6</v>
      </c>
      <c r="C280" s="36" t="s">
        <v>462</v>
      </c>
      <c r="D280" s="21">
        <v>1995</v>
      </c>
      <c r="E280" s="21" t="s">
        <v>97</v>
      </c>
      <c r="F280" s="91" t="s">
        <v>272</v>
      </c>
      <c r="G280" s="91" t="s">
        <v>461</v>
      </c>
      <c r="H280" s="46"/>
    </row>
    <row r="281" spans="2:8" ht="15" customHeight="1">
      <c r="B281" s="87">
        <v>7</v>
      </c>
      <c r="C281" s="36" t="s">
        <v>333</v>
      </c>
      <c r="D281" s="21">
        <v>1995</v>
      </c>
      <c r="E281" s="21">
        <v>1</v>
      </c>
      <c r="F281" s="91" t="s">
        <v>331</v>
      </c>
      <c r="G281" s="91" t="s">
        <v>343</v>
      </c>
      <c r="H281" s="46"/>
    </row>
    <row r="282" spans="2:8" ht="15" customHeight="1">
      <c r="B282" s="87">
        <v>8</v>
      </c>
      <c r="C282" s="36" t="s">
        <v>401</v>
      </c>
      <c r="D282" s="21">
        <v>1995</v>
      </c>
      <c r="E282" s="21" t="s">
        <v>97</v>
      </c>
      <c r="F282" s="91" t="s">
        <v>402</v>
      </c>
      <c r="G282" s="91" t="s">
        <v>185</v>
      </c>
      <c r="H282" s="46"/>
    </row>
    <row r="283" spans="2:8" ht="15" customHeight="1">
      <c r="B283" s="87">
        <v>9</v>
      </c>
      <c r="C283" s="36" t="s">
        <v>263</v>
      </c>
      <c r="D283" s="21">
        <v>1995</v>
      </c>
      <c r="E283" s="21">
        <v>1</v>
      </c>
      <c r="F283" s="91" t="s">
        <v>261</v>
      </c>
      <c r="G283" s="91" t="s">
        <v>413</v>
      </c>
      <c r="H283" s="46"/>
    </row>
    <row r="284" spans="2:8" ht="15" customHeight="1">
      <c r="B284" s="87">
        <v>10</v>
      </c>
      <c r="C284" s="36" t="s">
        <v>95</v>
      </c>
      <c r="D284" s="21">
        <v>1996</v>
      </c>
      <c r="E284" s="21">
        <v>1</v>
      </c>
      <c r="F284" s="91" t="s">
        <v>515</v>
      </c>
      <c r="G284" s="91" t="s">
        <v>209</v>
      </c>
      <c r="H284" s="46"/>
    </row>
    <row r="285" spans="2:8" ht="15" customHeight="1">
      <c r="B285" s="87">
        <v>11</v>
      </c>
      <c r="C285" s="36" t="s">
        <v>326</v>
      </c>
      <c r="D285" s="21">
        <v>1995</v>
      </c>
      <c r="E285" s="21" t="s">
        <v>97</v>
      </c>
      <c r="F285" s="91" t="s">
        <v>48</v>
      </c>
      <c r="G285" s="91" t="s">
        <v>324</v>
      </c>
      <c r="H285" s="46"/>
    </row>
    <row r="286" spans="2:8" ht="15" customHeight="1">
      <c r="B286" s="87">
        <v>12</v>
      </c>
      <c r="C286" s="36" t="s">
        <v>98</v>
      </c>
      <c r="D286" s="21">
        <v>1995</v>
      </c>
      <c r="E286" s="21">
        <v>2</v>
      </c>
      <c r="F286" s="91" t="s">
        <v>48</v>
      </c>
      <c r="G286" s="91" t="s">
        <v>324</v>
      </c>
      <c r="H286" s="46"/>
    </row>
    <row r="287" spans="2:8" ht="15" customHeight="1">
      <c r="B287" s="87">
        <v>13</v>
      </c>
      <c r="C287" s="36" t="s">
        <v>542</v>
      </c>
      <c r="D287" s="21">
        <v>1996</v>
      </c>
      <c r="E287" s="21">
        <v>1</v>
      </c>
      <c r="F287" s="91" t="s">
        <v>261</v>
      </c>
      <c r="G287" s="91" t="s">
        <v>413</v>
      </c>
      <c r="H287" s="46"/>
    </row>
    <row r="288" spans="2:8" ht="15" customHeight="1">
      <c r="B288" s="87">
        <v>14</v>
      </c>
      <c r="C288" s="36" t="s">
        <v>323</v>
      </c>
      <c r="D288" s="21">
        <v>1995</v>
      </c>
      <c r="E288" s="21">
        <v>1</v>
      </c>
      <c r="F288" s="91" t="s">
        <v>312</v>
      </c>
      <c r="G288" s="91" t="s">
        <v>209</v>
      </c>
      <c r="H288" s="46"/>
    </row>
    <row r="289" spans="2:8" ht="15" customHeight="1">
      <c r="B289" s="87">
        <v>15</v>
      </c>
      <c r="C289" s="36" t="s">
        <v>279</v>
      </c>
      <c r="D289" s="21">
        <v>1996</v>
      </c>
      <c r="E289" s="21">
        <v>1</v>
      </c>
      <c r="F289" s="91" t="s">
        <v>272</v>
      </c>
      <c r="G289" s="91" t="s">
        <v>273</v>
      </c>
      <c r="H289" s="46"/>
    </row>
    <row r="290" spans="2:8" ht="15" customHeight="1">
      <c r="B290" s="87">
        <v>16</v>
      </c>
      <c r="C290" s="36" t="s">
        <v>467</v>
      </c>
      <c r="D290" s="21">
        <v>1996</v>
      </c>
      <c r="E290" s="21">
        <v>1</v>
      </c>
      <c r="F290" s="91" t="s">
        <v>471</v>
      </c>
      <c r="G290" s="91" t="s">
        <v>468</v>
      </c>
      <c r="H290" s="46"/>
    </row>
    <row r="291" spans="2:8" ht="15" customHeight="1">
      <c r="B291" s="87">
        <v>17</v>
      </c>
      <c r="C291" s="36" t="s">
        <v>502</v>
      </c>
      <c r="D291" s="21">
        <v>1996</v>
      </c>
      <c r="E291" s="21">
        <v>1</v>
      </c>
      <c r="F291" s="91" t="s">
        <v>272</v>
      </c>
      <c r="G291" s="91" t="s">
        <v>497</v>
      </c>
      <c r="H291" s="46"/>
    </row>
    <row r="292" spans="2:8" ht="15" customHeight="1">
      <c r="B292" s="87">
        <v>18</v>
      </c>
      <c r="C292" s="36" t="s">
        <v>491</v>
      </c>
      <c r="D292" s="21">
        <v>1995</v>
      </c>
      <c r="E292" s="21">
        <v>1</v>
      </c>
      <c r="F292" s="91" t="s">
        <v>478</v>
      </c>
      <c r="G292" s="91" t="s">
        <v>479</v>
      </c>
      <c r="H292" s="46"/>
    </row>
    <row r="293" spans="2:8" ht="15" customHeight="1">
      <c r="B293" s="87">
        <v>19</v>
      </c>
      <c r="C293" s="36" t="s">
        <v>94</v>
      </c>
      <c r="D293" s="21">
        <v>1996</v>
      </c>
      <c r="E293" s="21">
        <v>1</v>
      </c>
      <c r="F293" s="91" t="s">
        <v>515</v>
      </c>
      <c r="G293" s="91" t="s">
        <v>209</v>
      </c>
      <c r="H293" s="46"/>
    </row>
    <row r="294" spans="2:8" ht="15" customHeight="1">
      <c r="B294" s="87">
        <v>20</v>
      </c>
      <c r="C294" s="36" t="s">
        <v>494</v>
      </c>
      <c r="D294" s="21">
        <v>1996</v>
      </c>
      <c r="E294" s="21">
        <v>1</v>
      </c>
      <c r="F294" s="91" t="s">
        <v>493</v>
      </c>
      <c r="G294" s="91" t="s">
        <v>209</v>
      </c>
      <c r="H294" s="46"/>
    </row>
    <row r="295" spans="2:8" ht="15" customHeight="1">
      <c r="B295" s="87">
        <v>21</v>
      </c>
      <c r="C295" s="36" t="s">
        <v>206</v>
      </c>
      <c r="D295" s="21">
        <v>1995</v>
      </c>
      <c r="E295" s="21">
        <v>1</v>
      </c>
      <c r="F295" s="91" t="s">
        <v>204</v>
      </c>
      <c r="G295" s="91" t="s">
        <v>205</v>
      </c>
      <c r="H295" s="46"/>
    </row>
    <row r="296" spans="2:8" ht="15" customHeight="1">
      <c r="B296" s="87">
        <v>22</v>
      </c>
      <c r="C296" s="36" t="s">
        <v>140</v>
      </c>
      <c r="D296" s="21">
        <v>1996</v>
      </c>
      <c r="E296" s="21">
        <v>1</v>
      </c>
      <c r="F296" s="91" t="s">
        <v>493</v>
      </c>
      <c r="G296" s="91" t="s">
        <v>209</v>
      </c>
      <c r="H296" s="46"/>
    </row>
    <row r="297" spans="2:8" ht="15" customHeight="1">
      <c r="B297" s="87">
        <v>23</v>
      </c>
      <c r="C297" s="36" t="s">
        <v>93</v>
      </c>
      <c r="D297" s="21">
        <v>1995</v>
      </c>
      <c r="E297" s="21">
        <v>1</v>
      </c>
      <c r="F297" s="91" t="s">
        <v>305</v>
      </c>
      <c r="G297" s="91" t="s">
        <v>306</v>
      </c>
      <c r="H297" s="46"/>
    </row>
    <row r="298" spans="2:8" ht="15" customHeight="1">
      <c r="B298" s="87">
        <v>24</v>
      </c>
      <c r="C298" s="36" t="s">
        <v>256</v>
      </c>
      <c r="D298" s="21">
        <v>1996</v>
      </c>
      <c r="E298" s="21">
        <v>1</v>
      </c>
      <c r="F298" s="91" t="s">
        <v>253</v>
      </c>
      <c r="G298" s="91" t="s">
        <v>254</v>
      </c>
      <c r="H298" s="46"/>
    </row>
    <row r="299" spans="2:8" ht="15" customHeight="1">
      <c r="B299" s="87">
        <v>25</v>
      </c>
      <c r="C299" s="36" t="s">
        <v>91</v>
      </c>
      <c r="D299" s="21">
        <v>1996</v>
      </c>
      <c r="E299" s="21">
        <v>1</v>
      </c>
      <c r="F299" s="91" t="s">
        <v>305</v>
      </c>
      <c r="G299" s="91" t="s">
        <v>306</v>
      </c>
      <c r="H299" s="46"/>
    </row>
    <row r="300" spans="2:8" ht="15" customHeight="1">
      <c r="B300" s="87">
        <v>26</v>
      </c>
      <c r="C300" s="36" t="s">
        <v>501</v>
      </c>
      <c r="D300" s="21">
        <v>1996</v>
      </c>
      <c r="E300" s="21">
        <v>1</v>
      </c>
      <c r="F300" s="91" t="s">
        <v>272</v>
      </c>
      <c r="G300" s="91" t="s">
        <v>497</v>
      </c>
      <c r="H300" s="46"/>
    </row>
    <row r="301" spans="2:8" ht="15" customHeight="1">
      <c r="B301" s="87">
        <v>27</v>
      </c>
      <c r="C301" s="36" t="s">
        <v>503</v>
      </c>
      <c r="D301" s="21">
        <v>1996</v>
      </c>
      <c r="E301" s="21">
        <v>1</v>
      </c>
      <c r="F301" s="91" t="s">
        <v>272</v>
      </c>
      <c r="G301" s="91" t="s">
        <v>497</v>
      </c>
      <c r="H301" s="46"/>
    </row>
    <row r="302" spans="2:8" ht="15" customHeight="1">
      <c r="B302" s="87">
        <v>28</v>
      </c>
      <c r="C302" s="36" t="s">
        <v>490</v>
      </c>
      <c r="D302" s="21">
        <v>1996</v>
      </c>
      <c r="E302" s="21">
        <v>1</v>
      </c>
      <c r="F302" s="91" t="s">
        <v>478</v>
      </c>
      <c r="G302" s="91" t="s">
        <v>479</v>
      </c>
      <c r="H302" s="46"/>
    </row>
    <row r="303" spans="2:8" ht="15" customHeight="1">
      <c r="B303" s="87">
        <v>29</v>
      </c>
      <c r="C303" s="36" t="s">
        <v>472</v>
      </c>
      <c r="D303" s="21">
        <v>1995</v>
      </c>
      <c r="E303" s="21">
        <v>1</v>
      </c>
      <c r="F303" s="91" t="s">
        <v>470</v>
      </c>
      <c r="G303" s="91" t="s">
        <v>209</v>
      </c>
      <c r="H303" s="46"/>
    </row>
    <row r="304" spans="2:8" ht="15" customHeight="1">
      <c r="B304" s="87">
        <v>30</v>
      </c>
      <c r="C304" s="36" t="s">
        <v>249</v>
      </c>
      <c r="D304" s="21">
        <v>1996</v>
      </c>
      <c r="E304" s="21">
        <v>1</v>
      </c>
      <c r="F304" s="91" t="s">
        <v>272</v>
      </c>
      <c r="G304" s="91" t="s">
        <v>245</v>
      </c>
      <c r="H304" s="46"/>
    </row>
    <row r="305" spans="2:8" ht="15" customHeight="1">
      <c r="B305" s="87">
        <v>31</v>
      </c>
      <c r="C305" s="36" t="s">
        <v>408</v>
      </c>
      <c r="D305" s="21">
        <v>1996</v>
      </c>
      <c r="E305" s="21">
        <v>1</v>
      </c>
      <c r="F305" s="91" t="s">
        <v>519</v>
      </c>
      <c r="G305" s="91" t="s">
        <v>185</v>
      </c>
      <c r="H305" s="46"/>
    </row>
    <row r="306" spans="2:8" ht="15" customHeight="1">
      <c r="B306" s="87">
        <v>32</v>
      </c>
      <c r="C306" s="36" t="s">
        <v>234</v>
      </c>
      <c r="D306" s="21">
        <v>1995</v>
      </c>
      <c r="E306" s="21">
        <v>1</v>
      </c>
      <c r="F306" s="91" t="s">
        <v>235</v>
      </c>
      <c r="G306" s="91" t="s">
        <v>236</v>
      </c>
      <c r="H306" s="46"/>
    </row>
    <row r="307" spans="2:8" ht="15" customHeight="1">
      <c r="B307" s="87">
        <v>33</v>
      </c>
      <c r="C307" s="36" t="s">
        <v>96</v>
      </c>
      <c r="D307" s="21">
        <v>1996</v>
      </c>
      <c r="E307" s="21">
        <v>1</v>
      </c>
      <c r="F307" s="91" t="s">
        <v>48</v>
      </c>
      <c r="G307" s="91" t="s">
        <v>324</v>
      </c>
      <c r="H307" s="46"/>
    </row>
    <row r="308" spans="2:8" ht="15" customHeight="1">
      <c r="B308" s="87">
        <v>34</v>
      </c>
      <c r="C308" s="36" t="s">
        <v>190</v>
      </c>
      <c r="D308" s="21">
        <v>1996</v>
      </c>
      <c r="E308" s="21">
        <v>1</v>
      </c>
      <c r="F308" s="91" t="s">
        <v>186</v>
      </c>
      <c r="G308" s="91" t="s">
        <v>185</v>
      </c>
      <c r="H308" s="46"/>
    </row>
    <row r="309" spans="2:8" ht="15" customHeight="1">
      <c r="B309" s="87">
        <v>35</v>
      </c>
      <c r="C309" s="36" t="s">
        <v>359</v>
      </c>
      <c r="D309" s="21">
        <v>1996</v>
      </c>
      <c r="E309" s="21">
        <v>1</v>
      </c>
      <c r="F309" s="91" t="s">
        <v>360</v>
      </c>
      <c r="G309" s="91" t="s">
        <v>361</v>
      </c>
      <c r="H309" s="46"/>
    </row>
    <row r="310" spans="2:8" ht="15" customHeight="1">
      <c r="B310" s="87">
        <v>36</v>
      </c>
      <c r="C310" s="36" t="s">
        <v>290</v>
      </c>
      <c r="D310" s="21">
        <v>1996</v>
      </c>
      <c r="E310" s="21" t="s">
        <v>97</v>
      </c>
      <c r="F310" s="91" t="s">
        <v>272</v>
      </c>
      <c r="G310" s="91" t="s">
        <v>461</v>
      </c>
      <c r="H310" s="46"/>
    </row>
    <row r="311" spans="2:8" ht="15" customHeight="1">
      <c r="B311" s="87">
        <v>37</v>
      </c>
      <c r="C311" s="36" t="s">
        <v>325</v>
      </c>
      <c r="D311" s="21">
        <v>1996</v>
      </c>
      <c r="E311" s="21">
        <v>1</v>
      </c>
      <c r="F311" s="91" t="s">
        <v>48</v>
      </c>
      <c r="G311" s="91" t="s">
        <v>324</v>
      </c>
      <c r="H311" s="46"/>
    </row>
    <row r="312" spans="2:8" ht="15" customHeight="1">
      <c r="B312" s="87">
        <v>38</v>
      </c>
      <c r="C312" s="36" t="s">
        <v>278</v>
      </c>
      <c r="D312" s="21">
        <v>1996</v>
      </c>
      <c r="E312" s="21">
        <v>1</v>
      </c>
      <c r="F312" s="91" t="s">
        <v>272</v>
      </c>
      <c r="G312" s="91" t="s">
        <v>273</v>
      </c>
      <c r="H312" s="46"/>
    </row>
    <row r="313" spans="2:8" ht="15" customHeight="1">
      <c r="B313" s="87">
        <v>39</v>
      </c>
      <c r="C313" s="36" t="s">
        <v>518</v>
      </c>
      <c r="D313" s="21">
        <v>1996</v>
      </c>
      <c r="E313" s="21">
        <v>1</v>
      </c>
      <c r="F313" s="91" t="s">
        <v>253</v>
      </c>
      <c r="G313" s="91" t="s">
        <v>254</v>
      </c>
      <c r="H313" s="46"/>
    </row>
    <row r="314" spans="2:8" ht="15" customHeight="1">
      <c r="B314" s="87">
        <v>40</v>
      </c>
      <c r="C314" s="36" t="s">
        <v>509</v>
      </c>
      <c r="D314" s="21">
        <v>1996</v>
      </c>
      <c r="E314" s="21">
        <v>1</v>
      </c>
      <c r="F314" s="91" t="s">
        <v>272</v>
      </c>
      <c r="G314" s="91" t="s">
        <v>500</v>
      </c>
      <c r="H314" s="46"/>
    </row>
    <row r="315" spans="2:8" ht="15" customHeight="1">
      <c r="B315" s="87">
        <v>41</v>
      </c>
      <c r="C315" s="36" t="s">
        <v>504</v>
      </c>
      <c r="D315" s="21">
        <v>1996</v>
      </c>
      <c r="E315" s="21">
        <v>1</v>
      </c>
      <c r="F315" s="91" t="s">
        <v>272</v>
      </c>
      <c r="G315" s="91" t="s">
        <v>497</v>
      </c>
      <c r="H315" s="46"/>
    </row>
    <row r="316" spans="2:8" ht="15" customHeight="1">
      <c r="B316" s="87">
        <v>42</v>
      </c>
      <c r="C316" s="36" t="s">
        <v>289</v>
      </c>
      <c r="D316" s="21">
        <v>1996</v>
      </c>
      <c r="E316" s="21">
        <v>1</v>
      </c>
      <c r="F316" s="91" t="s">
        <v>549</v>
      </c>
      <c r="G316" s="91"/>
      <c r="H316" s="46"/>
    </row>
    <row r="317" spans="2:8" ht="15" customHeight="1">
      <c r="B317" s="87">
        <v>43</v>
      </c>
      <c r="C317" s="36" t="s">
        <v>438</v>
      </c>
      <c r="D317" s="21">
        <v>1996</v>
      </c>
      <c r="E317" s="21">
        <v>1</v>
      </c>
      <c r="F317" s="91" t="s">
        <v>432</v>
      </c>
      <c r="G317" s="91" t="s">
        <v>416</v>
      </c>
      <c r="H317" s="46"/>
    </row>
    <row r="318" spans="2:8" ht="15" customHeight="1">
      <c r="B318" s="87">
        <v>44</v>
      </c>
      <c r="C318" s="36" t="s">
        <v>362</v>
      </c>
      <c r="D318" s="21">
        <v>1995</v>
      </c>
      <c r="E318" s="21">
        <v>1</v>
      </c>
      <c r="F318" s="91" t="s">
        <v>204</v>
      </c>
      <c r="G318" s="91"/>
      <c r="H318" s="46"/>
    </row>
    <row r="319" spans="2:8" ht="15" customHeight="1">
      <c r="B319" s="87">
        <v>45</v>
      </c>
      <c r="C319" s="36" t="s">
        <v>237</v>
      </c>
      <c r="D319" s="21">
        <v>1996</v>
      </c>
      <c r="E319" s="21">
        <v>1</v>
      </c>
      <c r="F319" s="91" t="s">
        <v>235</v>
      </c>
      <c r="G319" s="91" t="s">
        <v>236</v>
      </c>
      <c r="H319" s="46"/>
    </row>
    <row r="320" spans="2:8" ht="15" customHeight="1">
      <c r="B320" s="87" t="s">
        <v>154</v>
      </c>
      <c r="C320" s="36" t="s">
        <v>336</v>
      </c>
      <c r="D320" s="21">
        <v>1995</v>
      </c>
      <c r="E320" s="21">
        <v>1</v>
      </c>
      <c r="F320" s="91" t="s">
        <v>331</v>
      </c>
      <c r="G320" s="91" t="s">
        <v>343</v>
      </c>
      <c r="H320" s="46"/>
    </row>
    <row r="321" spans="2:8" ht="15" customHeight="1">
      <c r="B321" s="87" t="s">
        <v>155</v>
      </c>
      <c r="C321" s="36" t="s">
        <v>92</v>
      </c>
      <c r="D321" s="21">
        <v>1995</v>
      </c>
      <c r="E321" s="21">
        <v>1</v>
      </c>
      <c r="F321" s="91" t="s">
        <v>305</v>
      </c>
      <c r="G321" s="91" t="s">
        <v>306</v>
      </c>
      <c r="H321" s="46"/>
    </row>
    <row r="322" spans="2:8" ht="15" customHeight="1">
      <c r="B322" s="87" t="s">
        <v>156</v>
      </c>
      <c r="C322" s="36" t="s">
        <v>347</v>
      </c>
      <c r="D322" s="21">
        <v>1996</v>
      </c>
      <c r="E322" s="21">
        <v>1</v>
      </c>
      <c r="F322" s="91" t="s">
        <v>331</v>
      </c>
      <c r="G322" s="91" t="s">
        <v>343</v>
      </c>
      <c r="H322" s="46"/>
    </row>
    <row r="323" spans="2:8" ht="15" customHeight="1">
      <c r="B323" s="87" t="s">
        <v>157</v>
      </c>
      <c r="C323" s="36" t="s">
        <v>88</v>
      </c>
      <c r="D323" s="21">
        <v>1996</v>
      </c>
      <c r="E323" s="21">
        <v>1</v>
      </c>
      <c r="F323" s="91" t="s">
        <v>447</v>
      </c>
      <c r="G323" s="91" t="s">
        <v>448</v>
      </c>
      <c r="H323" s="46"/>
    </row>
    <row r="324" spans="2:8" ht="15" customHeight="1">
      <c r="B324" s="103"/>
      <c r="C324" s="104"/>
      <c r="D324" s="18"/>
      <c r="E324" s="18"/>
      <c r="F324" s="98"/>
      <c r="G324" s="98"/>
      <c r="H324" s="3"/>
    </row>
    <row r="325" spans="2:8" ht="15" customHeight="1"/>
    <row r="326" spans="2:8" ht="15" customHeight="1">
      <c r="B326" s="2"/>
      <c r="C326" s="12"/>
      <c r="D326" s="12"/>
      <c r="E326" s="12"/>
      <c r="F326" s="12"/>
      <c r="G326" s="12"/>
      <c r="H326" s="3"/>
    </row>
    <row r="327" spans="2:8" ht="15" customHeight="1">
      <c r="C327" s="7" t="s">
        <v>104</v>
      </c>
      <c r="E327" s="38" t="s">
        <v>105</v>
      </c>
    </row>
    <row r="328" spans="2:8" ht="15" customHeight="1">
      <c r="E328" s="38"/>
    </row>
    <row r="329" spans="2:8" ht="15.75">
      <c r="B329" s="400" t="s">
        <v>111</v>
      </c>
      <c r="C329" s="400"/>
      <c r="D329" s="400"/>
      <c r="E329" s="400"/>
      <c r="F329" s="400"/>
      <c r="G329" s="400"/>
      <c r="H329" s="400"/>
    </row>
    <row r="330" spans="2:8" ht="15.75">
      <c r="B330" s="401" t="s">
        <v>112</v>
      </c>
      <c r="C330" s="401"/>
      <c r="D330" s="401"/>
      <c r="E330" s="401"/>
      <c r="F330" s="401"/>
      <c r="G330" s="401"/>
      <c r="H330" s="401"/>
    </row>
    <row r="331" spans="2:8" ht="15.75">
      <c r="B331" s="402" t="s">
        <v>113</v>
      </c>
      <c r="C331" s="402"/>
      <c r="D331" s="402"/>
      <c r="E331" s="402"/>
      <c r="F331" s="402"/>
      <c r="G331" s="402"/>
      <c r="H331" s="402"/>
    </row>
    <row r="332" spans="2:8" ht="15.75">
      <c r="B332" s="398" t="s">
        <v>82</v>
      </c>
      <c r="C332" s="398"/>
      <c r="D332" s="398"/>
      <c r="E332" s="398"/>
      <c r="F332" s="398"/>
      <c r="G332" s="398"/>
      <c r="H332" s="398"/>
    </row>
    <row r="333" spans="2:8" ht="15.75">
      <c r="B333" s="399" t="s">
        <v>57</v>
      </c>
      <c r="C333" s="399"/>
      <c r="D333" s="399"/>
      <c r="E333" s="399"/>
      <c r="F333" s="399"/>
      <c r="G333" s="399"/>
      <c r="H333" s="399"/>
    </row>
    <row r="334" spans="2:8" ht="15.75">
      <c r="B334" s="398" t="s">
        <v>550</v>
      </c>
      <c r="C334" s="398"/>
      <c r="D334" s="398"/>
      <c r="E334" s="398"/>
      <c r="F334" s="398"/>
      <c r="G334" s="398"/>
      <c r="H334" s="398"/>
    </row>
    <row r="335" spans="2:8" ht="15.75">
      <c r="B335" s="14" t="s">
        <v>0</v>
      </c>
      <c r="C335" s="102"/>
      <c r="D335" s="102"/>
      <c r="E335" s="102"/>
      <c r="F335" s="102"/>
      <c r="G335" s="9" t="s">
        <v>6</v>
      </c>
      <c r="H335" s="23">
        <v>0.54513888888888895</v>
      </c>
    </row>
    <row r="336" spans="2:8" ht="15.75">
      <c r="B336" s="10" t="s">
        <v>67</v>
      </c>
      <c r="C336" s="5"/>
      <c r="D336" s="102"/>
      <c r="E336" s="102"/>
      <c r="F336" s="102"/>
      <c r="G336" s="10" t="s">
        <v>522</v>
      </c>
      <c r="H336" s="107" t="s">
        <v>45</v>
      </c>
    </row>
    <row r="337" spans="1:8" ht="15.75">
      <c r="B337" s="10" t="s">
        <v>552</v>
      </c>
      <c r="C337" s="102"/>
      <c r="D337" s="102"/>
      <c r="E337" s="102"/>
      <c r="F337" s="102"/>
      <c r="G337" s="102"/>
      <c r="H337" s="102"/>
    </row>
    <row r="339" spans="1:8" s="41" customFormat="1" ht="21">
      <c r="A339" s="116"/>
      <c r="B339" s="39" t="s">
        <v>51</v>
      </c>
      <c r="C339" s="39" t="s">
        <v>2</v>
      </c>
      <c r="D339" s="40" t="s">
        <v>52</v>
      </c>
      <c r="E339" s="40" t="s">
        <v>4</v>
      </c>
      <c r="F339" s="39" t="s">
        <v>53</v>
      </c>
      <c r="G339" s="39" t="s">
        <v>184</v>
      </c>
      <c r="H339" s="40" t="s">
        <v>55</v>
      </c>
    </row>
    <row r="340" spans="1:8">
      <c r="A340" s="1">
        <v>1</v>
      </c>
      <c r="B340" s="87">
        <v>51</v>
      </c>
      <c r="C340" s="36" t="s">
        <v>296</v>
      </c>
      <c r="D340" s="21">
        <v>1998</v>
      </c>
      <c r="E340" s="21">
        <v>1</v>
      </c>
      <c r="F340" s="91" t="s">
        <v>272</v>
      </c>
      <c r="G340" s="91" t="s">
        <v>461</v>
      </c>
      <c r="H340" s="46"/>
    </row>
    <row r="341" spans="1:8">
      <c r="A341" s="1">
        <v>2</v>
      </c>
      <c r="B341" s="87">
        <v>52</v>
      </c>
      <c r="C341" s="36" t="s">
        <v>454</v>
      </c>
      <c r="D341" s="21">
        <v>1997</v>
      </c>
      <c r="E341" s="21">
        <v>1</v>
      </c>
      <c r="F341" s="91" t="s">
        <v>445</v>
      </c>
      <c r="G341" s="91" t="s">
        <v>446</v>
      </c>
      <c r="H341" s="46"/>
    </row>
    <row r="342" spans="1:8">
      <c r="A342" s="1">
        <v>3</v>
      </c>
      <c r="B342" s="87">
        <v>53</v>
      </c>
      <c r="C342" s="36" t="s">
        <v>315</v>
      </c>
      <c r="D342" s="21">
        <v>1997</v>
      </c>
      <c r="E342" s="21" t="s">
        <v>97</v>
      </c>
      <c r="F342" s="91" t="s">
        <v>312</v>
      </c>
      <c r="G342" s="91" t="s">
        <v>209</v>
      </c>
      <c r="H342" s="46"/>
    </row>
    <row r="343" spans="1:8">
      <c r="A343" s="1">
        <v>4</v>
      </c>
      <c r="B343" s="87">
        <v>54</v>
      </c>
      <c r="C343" s="36" t="s">
        <v>202</v>
      </c>
      <c r="D343" s="21">
        <v>1997</v>
      </c>
      <c r="E343" s="21">
        <v>1</v>
      </c>
      <c r="F343" s="91" t="s">
        <v>200</v>
      </c>
      <c r="G343" s="91" t="s">
        <v>201</v>
      </c>
      <c r="H343" s="46"/>
    </row>
    <row r="344" spans="1:8">
      <c r="A344" s="1">
        <v>5</v>
      </c>
      <c r="B344" s="87">
        <v>55</v>
      </c>
      <c r="C344" s="36" t="s">
        <v>481</v>
      </c>
      <c r="D344" s="21">
        <v>1998</v>
      </c>
      <c r="E344" s="21">
        <v>1</v>
      </c>
      <c r="F344" s="91" t="s">
        <v>478</v>
      </c>
      <c r="G344" s="91" t="s">
        <v>479</v>
      </c>
      <c r="H344" s="46"/>
    </row>
    <row r="345" spans="1:8">
      <c r="A345" s="1">
        <v>6</v>
      </c>
      <c r="B345" s="87">
        <v>56</v>
      </c>
      <c r="C345" s="36" t="s">
        <v>400</v>
      </c>
      <c r="D345" s="21">
        <v>1997</v>
      </c>
      <c r="E345" s="21">
        <v>1</v>
      </c>
      <c r="F345" s="91" t="s">
        <v>331</v>
      </c>
      <c r="G345" s="91" t="s">
        <v>343</v>
      </c>
      <c r="H345" s="46"/>
    </row>
    <row r="346" spans="1:8">
      <c r="A346" s="1">
        <v>7</v>
      </c>
      <c r="B346" s="87">
        <v>57</v>
      </c>
      <c r="C346" s="36" t="s">
        <v>238</v>
      </c>
      <c r="D346" s="21">
        <v>1998</v>
      </c>
      <c r="E346" s="21">
        <v>1</v>
      </c>
      <c r="F346" s="91" t="s">
        <v>235</v>
      </c>
      <c r="G346" s="91" t="s">
        <v>236</v>
      </c>
      <c r="H346" s="46"/>
    </row>
    <row r="347" spans="1:8">
      <c r="A347" s="1">
        <v>8</v>
      </c>
      <c r="B347" s="87">
        <v>58</v>
      </c>
      <c r="C347" s="36" t="s">
        <v>295</v>
      </c>
      <c r="D347" s="21">
        <v>1998</v>
      </c>
      <c r="E347" s="21">
        <v>1</v>
      </c>
      <c r="F347" s="91" t="s">
        <v>272</v>
      </c>
      <c r="G347" s="91" t="s">
        <v>461</v>
      </c>
      <c r="H347" s="46"/>
    </row>
    <row r="348" spans="1:8">
      <c r="A348" s="1">
        <v>9</v>
      </c>
      <c r="B348" s="87">
        <v>59</v>
      </c>
      <c r="C348" s="36" t="s">
        <v>126</v>
      </c>
      <c r="D348" s="21">
        <v>1997</v>
      </c>
      <c r="E348" s="21">
        <v>2</v>
      </c>
      <c r="F348" s="91" t="s">
        <v>252</v>
      </c>
      <c r="G348" s="91" t="s">
        <v>379</v>
      </c>
      <c r="H348" s="46"/>
    </row>
    <row r="349" spans="1:8">
      <c r="A349" s="1">
        <v>10</v>
      </c>
      <c r="B349" s="87">
        <v>60</v>
      </c>
      <c r="C349" s="36" t="s">
        <v>476</v>
      </c>
      <c r="D349" s="21">
        <v>1997</v>
      </c>
      <c r="E349" s="21">
        <v>1</v>
      </c>
      <c r="F349" s="91" t="s">
        <v>470</v>
      </c>
      <c r="G349" s="91" t="s">
        <v>209</v>
      </c>
      <c r="H349" s="46"/>
    </row>
    <row r="350" spans="1:8">
      <c r="A350" s="1">
        <v>11</v>
      </c>
      <c r="B350" s="87">
        <v>61</v>
      </c>
      <c r="C350" s="36" t="s">
        <v>78</v>
      </c>
      <c r="D350" s="21">
        <v>1998</v>
      </c>
      <c r="E350" s="21">
        <v>1</v>
      </c>
      <c r="F350" s="91" t="s">
        <v>515</v>
      </c>
      <c r="G350" s="91" t="s">
        <v>209</v>
      </c>
      <c r="H350" s="46"/>
    </row>
    <row r="351" spans="1:8">
      <c r="A351" s="1">
        <v>12</v>
      </c>
      <c r="B351" s="87">
        <v>62</v>
      </c>
      <c r="C351" s="36" t="s">
        <v>79</v>
      </c>
      <c r="D351" s="21">
        <v>1997</v>
      </c>
      <c r="E351" s="21">
        <v>1</v>
      </c>
      <c r="F351" s="91" t="s">
        <v>515</v>
      </c>
      <c r="G351" s="91" t="s">
        <v>209</v>
      </c>
      <c r="H351" s="46"/>
    </row>
    <row r="352" spans="1:8">
      <c r="A352" s="1">
        <v>13</v>
      </c>
      <c r="B352" s="87">
        <v>63</v>
      </c>
      <c r="C352" s="36" t="s">
        <v>76</v>
      </c>
      <c r="D352" s="21">
        <v>1998</v>
      </c>
      <c r="E352" s="21">
        <v>1</v>
      </c>
      <c r="F352" s="91" t="s">
        <v>421</v>
      </c>
      <c r="G352" s="91" t="s">
        <v>422</v>
      </c>
      <c r="H352" s="46"/>
    </row>
    <row r="353" spans="1:8">
      <c r="A353" s="1">
        <v>14</v>
      </c>
      <c r="B353" s="87">
        <v>64</v>
      </c>
      <c r="C353" s="36" t="s">
        <v>539</v>
      </c>
      <c r="D353" s="21">
        <v>1997</v>
      </c>
      <c r="E353" s="21">
        <v>1</v>
      </c>
      <c r="F353" s="91" t="s">
        <v>192</v>
      </c>
      <c r="G353" s="91" t="s">
        <v>209</v>
      </c>
      <c r="H353" s="46"/>
    </row>
    <row r="354" spans="1:8">
      <c r="A354" s="1">
        <v>15</v>
      </c>
      <c r="B354" s="87">
        <v>65</v>
      </c>
      <c r="C354" s="36" t="s">
        <v>199</v>
      </c>
      <c r="D354" s="21">
        <v>1997</v>
      </c>
      <c r="E354" s="21">
        <v>1</v>
      </c>
      <c r="F354" s="91" t="s">
        <v>200</v>
      </c>
      <c r="G354" s="91" t="s">
        <v>201</v>
      </c>
      <c r="H354" s="46"/>
    </row>
    <row r="355" spans="1:8">
      <c r="A355" s="1">
        <v>16</v>
      </c>
      <c r="B355" s="87">
        <v>66</v>
      </c>
      <c r="C355" s="36" t="s">
        <v>281</v>
      </c>
      <c r="D355" s="21">
        <v>1997</v>
      </c>
      <c r="E355" s="21">
        <v>1</v>
      </c>
      <c r="F355" s="91" t="s">
        <v>272</v>
      </c>
      <c r="G355" s="91" t="s">
        <v>273</v>
      </c>
      <c r="H355" s="46"/>
    </row>
    <row r="356" spans="1:8">
      <c r="A356" s="1">
        <v>17</v>
      </c>
      <c r="B356" s="87">
        <v>67</v>
      </c>
      <c r="C356" s="36" t="s">
        <v>160</v>
      </c>
      <c r="D356" s="21">
        <v>1998</v>
      </c>
      <c r="E356" s="21">
        <v>1</v>
      </c>
      <c r="F356" s="91" t="s">
        <v>493</v>
      </c>
      <c r="G356" s="91" t="s">
        <v>209</v>
      </c>
      <c r="H356" s="46"/>
    </row>
    <row r="357" spans="1:8">
      <c r="A357" s="1">
        <v>18</v>
      </c>
      <c r="B357" s="87">
        <v>68</v>
      </c>
      <c r="C357" s="36" t="s">
        <v>250</v>
      </c>
      <c r="D357" s="21">
        <v>1997</v>
      </c>
      <c r="E357" s="21">
        <v>1</v>
      </c>
      <c r="F357" s="91" t="s">
        <v>251</v>
      </c>
      <c r="G357" s="91" t="s">
        <v>209</v>
      </c>
      <c r="H357" s="46"/>
    </row>
    <row r="358" spans="1:8">
      <c r="A358" s="1">
        <v>19</v>
      </c>
      <c r="B358" s="87">
        <v>69</v>
      </c>
      <c r="C358" s="36" t="s">
        <v>80</v>
      </c>
      <c r="D358" s="21">
        <v>1998</v>
      </c>
      <c r="E358" s="21">
        <v>2</v>
      </c>
      <c r="F358" s="91" t="s">
        <v>515</v>
      </c>
      <c r="G358" s="91" t="s">
        <v>209</v>
      </c>
      <c r="H358" s="46"/>
    </row>
    <row r="359" spans="1:8">
      <c r="A359" s="1">
        <v>20</v>
      </c>
      <c r="B359" s="87">
        <v>70</v>
      </c>
      <c r="C359" s="36" t="s">
        <v>222</v>
      </c>
      <c r="D359" s="21">
        <v>1997</v>
      </c>
      <c r="E359" s="21">
        <v>1</v>
      </c>
      <c r="F359" s="91" t="s">
        <v>225</v>
      </c>
      <c r="G359" s="91" t="s">
        <v>216</v>
      </c>
      <c r="H359" s="46"/>
    </row>
    <row r="360" spans="1:8">
      <c r="A360" s="1">
        <v>21</v>
      </c>
      <c r="B360" s="87">
        <v>71</v>
      </c>
      <c r="C360" s="36" t="s">
        <v>221</v>
      </c>
      <c r="D360" s="21">
        <v>1997</v>
      </c>
      <c r="E360" s="21">
        <v>1</v>
      </c>
      <c r="F360" s="91" t="s">
        <v>225</v>
      </c>
      <c r="G360" s="91" t="s">
        <v>216</v>
      </c>
      <c r="H360" s="46"/>
    </row>
    <row r="361" spans="1:8">
      <c r="A361" s="1">
        <v>22</v>
      </c>
      <c r="B361" s="87">
        <v>72</v>
      </c>
      <c r="C361" s="36" t="s">
        <v>138</v>
      </c>
      <c r="D361" s="21">
        <v>1997</v>
      </c>
      <c r="E361" s="21">
        <v>2</v>
      </c>
      <c r="F361" s="91" t="s">
        <v>515</v>
      </c>
      <c r="G361" s="91" t="s">
        <v>209</v>
      </c>
      <c r="H361" s="46"/>
    </row>
    <row r="362" spans="1:8">
      <c r="A362" s="1">
        <v>23</v>
      </c>
      <c r="B362" s="87">
        <v>73</v>
      </c>
      <c r="C362" s="36" t="s">
        <v>135</v>
      </c>
      <c r="D362" s="21">
        <v>1997</v>
      </c>
      <c r="E362" s="21" t="s">
        <v>97</v>
      </c>
      <c r="F362" s="91" t="s">
        <v>48</v>
      </c>
      <c r="G362" s="91" t="s">
        <v>324</v>
      </c>
      <c r="H362" s="46"/>
    </row>
    <row r="363" spans="1:8">
      <c r="A363" s="1">
        <v>24</v>
      </c>
      <c r="B363" s="87">
        <v>74</v>
      </c>
      <c r="C363" s="36" t="s">
        <v>498</v>
      </c>
      <c r="D363" s="21">
        <v>1997</v>
      </c>
      <c r="E363" s="21">
        <v>1</v>
      </c>
      <c r="F363" s="91" t="s">
        <v>272</v>
      </c>
      <c r="G363" s="91" t="s">
        <v>497</v>
      </c>
      <c r="H363" s="46"/>
    </row>
    <row r="364" spans="1:8">
      <c r="A364" s="1">
        <v>25</v>
      </c>
      <c r="B364" s="87">
        <v>75</v>
      </c>
      <c r="C364" s="36" t="s">
        <v>293</v>
      </c>
      <c r="D364" s="21">
        <v>1997</v>
      </c>
      <c r="E364" s="21">
        <v>1</v>
      </c>
      <c r="F364" s="91" t="s">
        <v>272</v>
      </c>
      <c r="G364" s="91" t="s">
        <v>461</v>
      </c>
      <c r="H364" s="46"/>
    </row>
    <row r="365" spans="1:8">
      <c r="A365" s="1">
        <v>26</v>
      </c>
      <c r="B365" s="87">
        <v>76</v>
      </c>
      <c r="C365" s="36" t="s">
        <v>268</v>
      </c>
      <c r="D365" s="21">
        <v>1997</v>
      </c>
      <c r="E365" s="21">
        <v>1</v>
      </c>
      <c r="F365" s="91" t="s">
        <v>495</v>
      </c>
      <c r="G365" s="91"/>
      <c r="H365" s="46"/>
    </row>
    <row r="366" spans="1:8">
      <c r="A366" s="1">
        <v>27</v>
      </c>
      <c r="B366" s="87">
        <v>77</v>
      </c>
      <c r="C366" s="36" t="s">
        <v>482</v>
      </c>
      <c r="D366" s="21">
        <v>1998</v>
      </c>
      <c r="E366" s="21">
        <v>1</v>
      </c>
      <c r="F366" s="91" t="s">
        <v>478</v>
      </c>
      <c r="G366" s="91" t="s">
        <v>479</v>
      </c>
      <c r="H366" s="46"/>
    </row>
    <row r="367" spans="1:8">
      <c r="A367" s="1">
        <v>28</v>
      </c>
      <c r="B367" s="87">
        <v>78</v>
      </c>
      <c r="C367" s="36" t="s">
        <v>418</v>
      </c>
      <c r="D367" s="21">
        <v>1997</v>
      </c>
      <c r="E367" s="21">
        <v>1</v>
      </c>
      <c r="F367" s="91" t="s">
        <v>266</v>
      </c>
      <c r="G367" s="91" t="s">
        <v>426</v>
      </c>
      <c r="H367" s="46"/>
    </row>
    <row r="368" spans="1:8">
      <c r="A368" s="1">
        <v>29</v>
      </c>
      <c r="B368" s="87">
        <v>79</v>
      </c>
      <c r="C368" s="36" t="s">
        <v>453</v>
      </c>
      <c r="D368" s="21">
        <v>1997</v>
      </c>
      <c r="E368" s="21">
        <v>1</v>
      </c>
      <c r="F368" s="91" t="s">
        <v>445</v>
      </c>
      <c r="G368" s="91" t="s">
        <v>446</v>
      </c>
      <c r="H368" s="46"/>
    </row>
    <row r="369" spans="1:19">
      <c r="A369" s="1">
        <v>30</v>
      </c>
      <c r="B369" s="87">
        <v>80</v>
      </c>
      <c r="C369" s="36" t="s">
        <v>203</v>
      </c>
      <c r="D369" s="21">
        <v>1997</v>
      </c>
      <c r="E369" s="21">
        <v>1</v>
      </c>
      <c r="F369" s="91" t="s">
        <v>204</v>
      </c>
      <c r="G369" s="91" t="s">
        <v>205</v>
      </c>
      <c r="H369" s="46"/>
    </row>
    <row r="370" spans="1:19">
      <c r="A370" s="1">
        <v>31</v>
      </c>
      <c r="B370" s="87">
        <v>81</v>
      </c>
      <c r="C370" s="36" t="s">
        <v>348</v>
      </c>
      <c r="D370" s="21">
        <v>1998</v>
      </c>
      <c r="E370" s="21">
        <v>1</v>
      </c>
      <c r="F370" s="91" t="s">
        <v>331</v>
      </c>
      <c r="G370" s="91" t="s">
        <v>343</v>
      </c>
      <c r="H370" s="46"/>
    </row>
    <row r="371" spans="1:19">
      <c r="A371" s="1">
        <v>32</v>
      </c>
      <c r="B371" s="87">
        <v>82</v>
      </c>
      <c r="C371" s="36" t="s">
        <v>328</v>
      </c>
      <c r="D371" s="21">
        <v>1998</v>
      </c>
      <c r="E371" s="21" t="s">
        <v>329</v>
      </c>
      <c r="F371" s="91" t="s">
        <v>48</v>
      </c>
      <c r="G371" s="91" t="s">
        <v>324</v>
      </c>
      <c r="H371" s="46"/>
    </row>
    <row r="372" spans="1:19">
      <c r="A372" s="1">
        <v>33</v>
      </c>
      <c r="B372" s="87">
        <v>83</v>
      </c>
      <c r="C372" s="36" t="s">
        <v>309</v>
      </c>
      <c r="D372" s="21">
        <v>1998</v>
      </c>
      <c r="E372" s="21">
        <v>1</v>
      </c>
      <c r="F372" s="91" t="s">
        <v>305</v>
      </c>
      <c r="G372" s="91" t="s">
        <v>306</v>
      </c>
      <c r="H372" s="46"/>
    </row>
    <row r="373" spans="1:19">
      <c r="A373" s="1">
        <v>34</v>
      </c>
      <c r="B373" s="87">
        <v>84</v>
      </c>
      <c r="C373" s="36" t="s">
        <v>58</v>
      </c>
      <c r="D373" s="21">
        <v>1997</v>
      </c>
      <c r="E373" s="21">
        <v>2</v>
      </c>
      <c r="F373" s="91" t="s">
        <v>447</v>
      </c>
      <c r="G373" s="91" t="s">
        <v>466</v>
      </c>
      <c r="H373" s="46"/>
      <c r="R373" s="47"/>
      <c r="S373" s="46"/>
    </row>
    <row r="374" spans="1:19">
      <c r="A374" s="1">
        <v>35</v>
      </c>
      <c r="B374" s="87">
        <v>85</v>
      </c>
      <c r="C374" s="36" t="s">
        <v>247</v>
      </c>
      <c r="D374" s="21">
        <v>1997</v>
      </c>
      <c r="E374" s="21">
        <v>1</v>
      </c>
      <c r="F374" s="91" t="s">
        <v>272</v>
      </c>
      <c r="G374" s="91" t="s">
        <v>245</v>
      </c>
      <c r="H374" s="46"/>
    </row>
    <row r="375" spans="1:19">
      <c r="A375" s="1">
        <v>36</v>
      </c>
      <c r="B375" s="87">
        <v>86</v>
      </c>
      <c r="C375" s="36" t="s">
        <v>59</v>
      </c>
      <c r="D375" s="21">
        <v>1998</v>
      </c>
      <c r="E375" s="21">
        <v>2</v>
      </c>
      <c r="F375" s="91" t="s">
        <v>48</v>
      </c>
      <c r="G375" s="91" t="s">
        <v>324</v>
      </c>
      <c r="H375" s="46"/>
    </row>
    <row r="376" spans="1:19">
      <c r="A376" s="1">
        <v>37</v>
      </c>
      <c r="B376" s="87">
        <v>87</v>
      </c>
      <c r="C376" s="36" t="s">
        <v>239</v>
      </c>
      <c r="D376" s="21">
        <v>1998</v>
      </c>
      <c r="E376" s="21">
        <v>1</v>
      </c>
      <c r="F376" s="91" t="s">
        <v>235</v>
      </c>
      <c r="G376" s="91" t="s">
        <v>236</v>
      </c>
      <c r="H376" s="46"/>
    </row>
    <row r="377" spans="1:19">
      <c r="A377" s="1">
        <v>38</v>
      </c>
      <c r="B377" s="87">
        <v>88</v>
      </c>
      <c r="C377" s="36" t="s">
        <v>292</v>
      </c>
      <c r="D377" s="21">
        <v>1997</v>
      </c>
      <c r="E377" s="21">
        <v>1</v>
      </c>
      <c r="F377" s="91" t="s">
        <v>272</v>
      </c>
      <c r="G377" s="91" t="s">
        <v>465</v>
      </c>
      <c r="H377" s="46"/>
    </row>
    <row r="378" spans="1:19">
      <c r="A378" s="1">
        <v>39</v>
      </c>
      <c r="B378" s="87">
        <v>89</v>
      </c>
      <c r="C378" s="36" t="s">
        <v>139</v>
      </c>
      <c r="D378" s="21">
        <v>1998</v>
      </c>
      <c r="E378" s="21">
        <v>2</v>
      </c>
      <c r="F378" s="91" t="s">
        <v>48</v>
      </c>
      <c r="G378" s="91" t="s">
        <v>324</v>
      </c>
      <c r="H378" s="46"/>
    </row>
    <row r="379" spans="1:19">
      <c r="A379" s="1">
        <v>40</v>
      </c>
      <c r="B379" s="87">
        <v>90</v>
      </c>
      <c r="C379" s="36" t="s">
        <v>213</v>
      </c>
      <c r="D379" s="21">
        <v>1998</v>
      </c>
      <c r="E379" s="21">
        <v>1</v>
      </c>
      <c r="F379" s="91" t="s">
        <v>208</v>
      </c>
      <c r="G379" s="91" t="s">
        <v>209</v>
      </c>
      <c r="H379" s="46"/>
    </row>
    <row r="380" spans="1:19">
      <c r="A380" s="1">
        <v>41</v>
      </c>
      <c r="B380" s="87">
        <v>91</v>
      </c>
      <c r="C380" s="36" t="s">
        <v>211</v>
      </c>
      <c r="D380" s="21">
        <v>1998</v>
      </c>
      <c r="E380" s="21">
        <v>2</v>
      </c>
      <c r="F380" s="91" t="s">
        <v>208</v>
      </c>
      <c r="G380" s="91" t="s">
        <v>209</v>
      </c>
      <c r="H380" s="46"/>
    </row>
    <row r="381" spans="1:19">
      <c r="A381" s="1">
        <v>42</v>
      </c>
      <c r="B381" s="87">
        <v>92</v>
      </c>
      <c r="C381" s="36" t="s">
        <v>265</v>
      </c>
      <c r="D381" s="21">
        <v>1998</v>
      </c>
      <c r="E381" s="21">
        <v>1</v>
      </c>
      <c r="F381" s="91" t="s">
        <v>261</v>
      </c>
      <c r="G381" s="91" t="s">
        <v>413</v>
      </c>
      <c r="H381" s="46"/>
    </row>
    <row r="382" spans="1:19">
      <c r="A382" s="1">
        <v>43</v>
      </c>
      <c r="B382" s="87">
        <v>93</v>
      </c>
      <c r="C382" s="36" t="s">
        <v>398</v>
      </c>
      <c r="D382" s="21">
        <v>1998</v>
      </c>
      <c r="E382" s="21">
        <v>1</v>
      </c>
      <c r="F382" s="91" t="s">
        <v>286</v>
      </c>
      <c r="G382" s="91" t="s">
        <v>399</v>
      </c>
      <c r="H382" s="46"/>
    </row>
    <row r="383" spans="1:19">
      <c r="A383" s="1">
        <v>44</v>
      </c>
      <c r="B383" s="87">
        <v>94</v>
      </c>
      <c r="C383" s="36" t="s">
        <v>464</v>
      </c>
      <c r="D383" s="21">
        <v>1997</v>
      </c>
      <c r="E383" s="21">
        <v>1</v>
      </c>
      <c r="F383" s="91" t="s">
        <v>272</v>
      </c>
      <c r="G383" s="91" t="s">
        <v>465</v>
      </c>
      <c r="H383" s="46"/>
    </row>
    <row r="384" spans="1:19">
      <c r="A384" s="1">
        <v>45</v>
      </c>
      <c r="B384" s="87" t="s">
        <v>570</v>
      </c>
      <c r="C384" s="36" t="s">
        <v>412</v>
      </c>
      <c r="D384" s="21">
        <v>1997</v>
      </c>
      <c r="E384" s="21">
        <v>2</v>
      </c>
      <c r="F384" s="91" t="s">
        <v>519</v>
      </c>
      <c r="G384" s="91" t="s">
        <v>306</v>
      </c>
      <c r="H384" s="46"/>
    </row>
    <row r="385" spans="1:8">
      <c r="A385" s="1">
        <v>46</v>
      </c>
      <c r="B385" s="87" t="s">
        <v>571</v>
      </c>
      <c r="C385" s="36" t="s">
        <v>342</v>
      </c>
      <c r="D385" s="21">
        <v>1998</v>
      </c>
      <c r="E385" s="21">
        <v>1</v>
      </c>
      <c r="F385" s="91" t="s">
        <v>331</v>
      </c>
      <c r="G385" s="91" t="s">
        <v>343</v>
      </c>
      <c r="H385" s="46"/>
    </row>
    <row r="386" spans="1:8">
      <c r="A386" s="1">
        <v>47</v>
      </c>
      <c r="B386" s="87" t="s">
        <v>572</v>
      </c>
      <c r="C386" s="36" t="s">
        <v>349</v>
      </c>
      <c r="D386" s="21">
        <v>1997</v>
      </c>
      <c r="E386" s="21">
        <v>1</v>
      </c>
      <c r="F386" s="91" t="s">
        <v>331</v>
      </c>
      <c r="G386" s="91" t="s">
        <v>343</v>
      </c>
      <c r="H386" s="46"/>
    </row>
    <row r="387" spans="1:8">
      <c r="A387" s="1">
        <v>48</v>
      </c>
      <c r="B387" s="87" t="s">
        <v>573</v>
      </c>
      <c r="C387" s="36" t="s">
        <v>103</v>
      </c>
      <c r="D387" s="21">
        <v>1997</v>
      </c>
      <c r="E387" s="21">
        <v>2</v>
      </c>
      <c r="F387" s="91" t="s">
        <v>305</v>
      </c>
      <c r="G387" s="91" t="s">
        <v>306</v>
      </c>
      <c r="H387" s="46"/>
    </row>
    <row r="388" spans="1:8">
      <c r="A388" s="1">
        <v>49</v>
      </c>
      <c r="B388" s="87" t="s">
        <v>574</v>
      </c>
      <c r="C388" s="36" t="s">
        <v>380</v>
      </c>
      <c r="D388" s="21">
        <v>1998</v>
      </c>
      <c r="E388" s="21">
        <v>2</v>
      </c>
      <c r="F388" s="91" t="s">
        <v>305</v>
      </c>
      <c r="G388" s="91" t="s">
        <v>306</v>
      </c>
      <c r="H388" s="46"/>
    </row>
    <row r="389" spans="1:8">
      <c r="B389" s="11"/>
      <c r="H389" s="12"/>
    </row>
    <row r="390" spans="1:8">
      <c r="C390" s="7" t="s">
        <v>104</v>
      </c>
      <c r="E390" s="38" t="s">
        <v>105</v>
      </c>
    </row>
    <row r="391" spans="1:8">
      <c r="E391" s="38"/>
    </row>
    <row r="392" spans="1:8">
      <c r="E392" s="38"/>
    </row>
    <row r="393" spans="1:8">
      <c r="E393" s="38"/>
    </row>
    <row r="394" spans="1:8">
      <c r="B394" s="7"/>
      <c r="E394" s="7"/>
    </row>
    <row r="395" spans="1:8">
      <c r="B395" s="7"/>
      <c r="E395" s="7"/>
    </row>
    <row r="396" spans="1:8">
      <c r="B396" s="7"/>
      <c r="E396" s="7"/>
    </row>
    <row r="397" spans="1:8">
      <c r="B397" s="7"/>
      <c r="E397" s="7"/>
    </row>
    <row r="398" spans="1:8">
      <c r="B398" s="7"/>
      <c r="E398" s="7"/>
    </row>
    <row r="399" spans="1:8">
      <c r="B399" s="7"/>
      <c r="E399" s="7"/>
    </row>
    <row r="400" spans="1:8">
      <c r="B400" s="7"/>
      <c r="E400" s="7"/>
    </row>
    <row r="401" spans="2:5">
      <c r="B401" s="7"/>
      <c r="E401" s="7"/>
    </row>
    <row r="402" spans="2:5">
      <c r="B402" s="7"/>
      <c r="E402" s="7"/>
    </row>
    <row r="403" spans="2:5">
      <c r="B403" s="7"/>
      <c r="E403" s="7"/>
    </row>
    <row r="404" spans="2:5" s="41" customFormat="1" ht="10.5"/>
    <row r="405" spans="2:5" s="12" customFormat="1"/>
    <row r="406" spans="2:5" s="12" customFormat="1"/>
    <row r="407" spans="2:5" s="12" customFormat="1"/>
    <row r="408" spans="2:5" s="12" customFormat="1"/>
    <row r="409" spans="2:5" s="12" customFormat="1"/>
    <row r="410" spans="2:5" s="12" customFormat="1"/>
    <row r="411" spans="2:5" s="12" customFormat="1"/>
    <row r="412" spans="2:5" s="12" customFormat="1"/>
    <row r="413" spans="2:5" s="12" customFormat="1"/>
    <row r="414" spans="2:5" s="12" customFormat="1"/>
    <row r="415" spans="2:5" s="12" customFormat="1"/>
    <row r="416" spans="2:5" s="12" customFormat="1"/>
    <row r="417" s="12" customFormat="1"/>
    <row r="418" s="12" customFormat="1"/>
    <row r="419" s="12" customFormat="1"/>
    <row r="420" s="12" customFormat="1"/>
    <row r="421" s="12" customFormat="1"/>
    <row r="422" s="12" customFormat="1"/>
    <row r="423" s="12" customFormat="1"/>
    <row r="424" s="12" customFormat="1"/>
    <row r="425" s="12" customFormat="1"/>
    <row r="426" s="12" customFormat="1"/>
    <row r="427" s="12" customFormat="1"/>
    <row r="428" s="12" customFormat="1"/>
    <row r="429" s="12" customFormat="1"/>
    <row r="430" s="12" customFormat="1"/>
    <row r="431" s="12" customFormat="1"/>
    <row r="432" s="12" customFormat="1"/>
    <row r="433" s="12" customFormat="1"/>
    <row r="434" s="12" customFormat="1"/>
    <row r="435" s="12" customFormat="1"/>
    <row r="436" s="12" customFormat="1"/>
    <row r="437" s="12" customFormat="1"/>
    <row r="438" s="12" customFormat="1"/>
    <row r="439" s="12" customFormat="1"/>
    <row r="440" s="12" customFormat="1"/>
    <row r="441" s="12" customFormat="1"/>
    <row r="442" s="12" customFormat="1"/>
    <row r="443" s="12" customFormat="1"/>
    <row r="444" s="12" customFormat="1"/>
    <row r="445" s="12" customFormat="1"/>
    <row r="446" s="12" customFormat="1"/>
    <row r="447" s="12" customFormat="1"/>
    <row r="448" s="12" customFormat="1"/>
    <row r="449" spans="2:5" s="12" customFormat="1"/>
    <row r="450" spans="2:5" s="12" customFormat="1"/>
    <row r="451" spans="2:5" s="12" customFormat="1"/>
    <row r="452" spans="2:5">
      <c r="B452" s="7"/>
      <c r="E452" s="7"/>
    </row>
    <row r="453" spans="2:5">
      <c r="B453" s="7"/>
      <c r="E453" s="7"/>
    </row>
    <row r="456" spans="2:5">
      <c r="B456" s="7"/>
      <c r="E456" s="7"/>
    </row>
    <row r="457" spans="2:5">
      <c r="B457" s="7"/>
      <c r="E457" s="7"/>
    </row>
    <row r="458" spans="2:5">
      <c r="B458" s="7"/>
      <c r="E458" s="7"/>
    </row>
    <row r="459" spans="2:5">
      <c r="B459" s="7"/>
      <c r="E459" s="7"/>
    </row>
    <row r="460" spans="2:5">
      <c r="B460" s="7"/>
      <c r="E460" s="7"/>
    </row>
    <row r="461" spans="2:5">
      <c r="B461" s="7"/>
      <c r="E461" s="7"/>
    </row>
    <row r="462" spans="2:5">
      <c r="B462" s="7"/>
      <c r="E462" s="7"/>
    </row>
    <row r="463" spans="2:5">
      <c r="B463" s="7"/>
      <c r="E463" s="7"/>
    </row>
    <row r="464" spans="2:5">
      <c r="B464" s="7"/>
      <c r="E464" s="7"/>
    </row>
    <row r="465" spans="2:5">
      <c r="B465" s="7"/>
      <c r="E465" s="7"/>
    </row>
    <row r="466" spans="2:5" s="41" customFormat="1" ht="10.5"/>
    <row r="467" spans="2:5" s="12" customFormat="1"/>
    <row r="468" spans="2:5" s="12" customFormat="1"/>
    <row r="469" spans="2:5" s="12" customFormat="1"/>
    <row r="470" spans="2:5" s="12" customFormat="1"/>
    <row r="471" spans="2:5" s="12" customFormat="1"/>
    <row r="472" spans="2:5" s="12" customFormat="1"/>
    <row r="473" spans="2:5" s="12" customFormat="1"/>
    <row r="474" spans="2:5" s="12" customFormat="1"/>
    <row r="475" spans="2:5" s="12" customFormat="1"/>
    <row r="476" spans="2:5" s="12" customFormat="1"/>
    <row r="477" spans="2:5" s="12" customFormat="1"/>
    <row r="478" spans="2:5" s="12" customFormat="1"/>
    <row r="479" spans="2:5" s="12" customFormat="1"/>
    <row r="480" spans="2:5" s="12" customFormat="1"/>
    <row r="481" s="12" customFormat="1"/>
    <row r="482" s="12" customFormat="1"/>
    <row r="483" s="12" customFormat="1"/>
    <row r="484" s="12" customFormat="1"/>
    <row r="485" s="12" customFormat="1"/>
    <row r="486" s="12" customFormat="1"/>
    <row r="487" s="12" customFormat="1"/>
    <row r="488" s="12" customFormat="1"/>
    <row r="489" s="12" customFormat="1"/>
    <row r="490" s="12" customFormat="1"/>
    <row r="491" s="12" customFormat="1"/>
    <row r="492" s="12" customFormat="1"/>
    <row r="493" s="12" customFormat="1"/>
    <row r="494" s="12" customFormat="1"/>
    <row r="495" s="12" customFormat="1"/>
    <row r="496" s="12" customFormat="1"/>
    <row r="497" s="12" customFormat="1"/>
    <row r="498" s="12" customFormat="1"/>
    <row r="499" s="12" customFormat="1"/>
    <row r="500" s="12" customFormat="1"/>
    <row r="501" s="12" customFormat="1"/>
    <row r="502" s="12" customFormat="1"/>
    <row r="503" s="12" customFormat="1"/>
    <row r="504" s="12" customFormat="1"/>
    <row r="505" s="12" customFormat="1"/>
    <row r="506" s="12" customFormat="1"/>
    <row r="507" s="12" customFormat="1"/>
    <row r="508" s="12" customFormat="1"/>
    <row r="509" s="12" customFormat="1"/>
    <row r="510" s="12" customFormat="1"/>
    <row r="511" s="12" customFormat="1"/>
    <row r="512" s="12" customFormat="1"/>
    <row r="513" s="12" customFormat="1"/>
    <row r="514" s="12" customFormat="1"/>
    <row r="515" s="12" customFormat="1"/>
    <row r="516" s="12" customFormat="1"/>
    <row r="517" s="12" customFormat="1"/>
    <row r="518" s="12" customFormat="1"/>
    <row r="519" s="12" customFormat="1"/>
    <row r="520" s="12" customFormat="1"/>
    <row r="521" s="12" customFormat="1"/>
    <row r="522" s="12" customFormat="1"/>
    <row r="523" s="12" customFormat="1"/>
    <row r="524" s="12" customFormat="1"/>
    <row r="525" s="12" customFormat="1"/>
    <row r="526" s="12" customFormat="1"/>
    <row r="527" s="12" customFormat="1"/>
    <row r="528" s="12" customFormat="1"/>
    <row r="529" spans="2:5" s="12" customFormat="1"/>
    <row r="530" spans="2:5" s="12" customFormat="1"/>
    <row r="531" spans="2:5" s="12" customFormat="1"/>
    <row r="532" spans="2:5" s="12" customFormat="1"/>
    <row r="533" spans="2:5" s="12" customFormat="1"/>
    <row r="534" spans="2:5" s="12" customFormat="1">
      <c r="B534" s="11"/>
      <c r="D534" s="11"/>
      <c r="E534" s="11"/>
    </row>
    <row r="535" spans="2:5" s="12" customFormat="1">
      <c r="B535" s="11"/>
      <c r="D535" s="11"/>
      <c r="E535" s="11"/>
    </row>
    <row r="536" spans="2:5" s="12" customFormat="1">
      <c r="B536" s="11"/>
      <c r="D536" s="11"/>
      <c r="E536" s="11"/>
    </row>
    <row r="539" spans="2:5">
      <c r="B539" s="7"/>
      <c r="E539" s="7"/>
    </row>
    <row r="540" spans="2:5">
      <c r="B540" s="7"/>
      <c r="E540" s="7"/>
    </row>
    <row r="541" spans="2:5">
      <c r="B541" s="7"/>
      <c r="E541" s="7"/>
    </row>
    <row r="542" spans="2:5">
      <c r="B542" s="7"/>
      <c r="E542" s="7"/>
    </row>
    <row r="543" spans="2:5">
      <c r="B543" s="7"/>
      <c r="E543" s="7"/>
    </row>
    <row r="544" spans="2:5">
      <c r="B544" s="7"/>
      <c r="E544" s="7"/>
    </row>
    <row r="545" spans="2:5">
      <c r="B545" s="7"/>
      <c r="E545" s="7"/>
    </row>
    <row r="546" spans="2:5">
      <c r="B546" s="7"/>
      <c r="E546" s="7"/>
    </row>
    <row r="547" spans="2:5">
      <c r="B547" s="7"/>
      <c r="E547" s="7"/>
    </row>
    <row r="548" spans="2:5">
      <c r="B548" s="7"/>
      <c r="E548" s="7"/>
    </row>
    <row r="549" spans="2:5" s="41" customFormat="1" ht="10.5"/>
    <row r="550" spans="2:5">
      <c r="B550" s="7"/>
      <c r="E550" s="7"/>
    </row>
    <row r="551" spans="2:5">
      <c r="B551" s="7"/>
      <c r="E551" s="7"/>
    </row>
    <row r="552" spans="2:5">
      <c r="B552" s="7"/>
      <c r="E552" s="7"/>
    </row>
    <row r="553" spans="2:5">
      <c r="B553" s="7"/>
      <c r="E553" s="7"/>
    </row>
    <row r="554" spans="2:5">
      <c r="B554" s="7"/>
      <c r="E554" s="7"/>
    </row>
    <row r="555" spans="2:5">
      <c r="B555" s="7"/>
      <c r="E555" s="7"/>
    </row>
    <row r="556" spans="2:5">
      <c r="B556" s="7"/>
      <c r="E556" s="7"/>
    </row>
    <row r="557" spans="2:5">
      <c r="B557" s="7"/>
      <c r="E557" s="7"/>
    </row>
    <row r="558" spans="2:5">
      <c r="B558" s="7"/>
      <c r="E558" s="7"/>
    </row>
    <row r="559" spans="2:5">
      <c r="B559" s="7"/>
      <c r="E559" s="7"/>
    </row>
    <row r="560" spans="2:5">
      <c r="B560" s="7"/>
      <c r="E560" s="7"/>
    </row>
    <row r="561" spans="2:5">
      <c r="B561" s="7"/>
      <c r="E561" s="7"/>
    </row>
    <row r="562" spans="2:5">
      <c r="B562" s="7"/>
      <c r="E562" s="7"/>
    </row>
    <row r="563" spans="2:5">
      <c r="B563" s="7"/>
      <c r="E563" s="7"/>
    </row>
    <row r="564" spans="2:5" s="12" customFormat="1"/>
    <row r="565" spans="2:5" s="12" customFormat="1"/>
    <row r="566" spans="2:5" s="12" customFormat="1"/>
    <row r="567" spans="2:5" s="12" customFormat="1"/>
    <row r="568" spans="2:5" s="12" customFormat="1"/>
    <row r="569" spans="2:5" s="12" customFormat="1"/>
    <row r="570" spans="2:5" s="12" customFormat="1"/>
    <row r="571" spans="2:5" s="12" customFormat="1"/>
    <row r="572" spans="2:5" s="12" customFormat="1"/>
    <row r="573" spans="2:5" s="12" customFormat="1"/>
    <row r="574" spans="2:5" s="12" customFormat="1"/>
    <row r="575" spans="2:5" s="12" customFormat="1"/>
    <row r="576" spans="2:5" s="12" customFormat="1"/>
    <row r="577" spans="2:5" s="12" customFormat="1"/>
    <row r="578" spans="2:5" s="12" customFormat="1"/>
    <row r="579" spans="2:5" s="12" customFormat="1"/>
    <row r="580" spans="2:5" s="12" customFormat="1"/>
    <row r="581" spans="2:5" s="12" customFormat="1"/>
    <row r="582" spans="2:5" s="12" customFormat="1"/>
    <row r="583" spans="2:5" s="12" customFormat="1"/>
    <row r="584" spans="2:5" s="12" customFormat="1"/>
    <row r="585" spans="2:5" s="12" customFormat="1"/>
    <row r="586" spans="2:5" s="12" customFormat="1"/>
    <row r="587" spans="2:5" s="12" customFormat="1"/>
    <row r="588" spans="2:5" s="12" customFormat="1"/>
    <row r="589" spans="2:5">
      <c r="B589" s="7"/>
      <c r="E589" s="7"/>
    </row>
    <row r="590" spans="2:5">
      <c r="E590" s="7"/>
    </row>
    <row r="595" spans="2:5">
      <c r="B595" s="7"/>
      <c r="E595" s="7"/>
    </row>
    <row r="596" spans="2:5">
      <c r="B596" s="7"/>
      <c r="E596" s="7"/>
    </row>
    <row r="597" spans="2:5">
      <c r="B597" s="7"/>
      <c r="E597" s="7"/>
    </row>
    <row r="598" spans="2:5">
      <c r="B598" s="7"/>
      <c r="E598" s="7"/>
    </row>
    <row r="599" spans="2:5">
      <c r="B599" s="7"/>
      <c r="E599" s="7"/>
    </row>
    <row r="600" spans="2:5">
      <c r="B600" s="7"/>
      <c r="E600" s="7"/>
    </row>
    <row r="601" spans="2:5">
      <c r="B601" s="7"/>
      <c r="E601" s="7"/>
    </row>
    <row r="602" spans="2:5">
      <c r="B602" s="7"/>
      <c r="E602" s="7"/>
    </row>
    <row r="603" spans="2:5">
      <c r="B603" s="7"/>
      <c r="E603" s="7"/>
    </row>
    <row r="604" spans="2:5">
      <c r="B604" s="7"/>
      <c r="E604" s="7"/>
    </row>
    <row r="605" spans="2:5" s="41" customFormat="1" ht="10.5"/>
    <row r="606" spans="2:5" s="19" customFormat="1"/>
    <row r="607" spans="2:5" s="19" customFormat="1"/>
    <row r="608" spans="2:5" s="19" customFormat="1"/>
    <row r="609" s="19" customFormat="1"/>
    <row r="610" s="19" customFormat="1"/>
    <row r="611" s="19" customFormat="1"/>
    <row r="612" s="19" customFormat="1"/>
    <row r="613" s="19" customFormat="1"/>
    <row r="614" s="19" customFormat="1"/>
    <row r="615" s="19" customFormat="1"/>
    <row r="616" s="19" customFormat="1"/>
    <row r="617" s="19" customFormat="1"/>
    <row r="618" s="19" customFormat="1"/>
    <row r="619" s="19" customFormat="1"/>
    <row r="620" s="19" customFormat="1"/>
    <row r="621" s="19" customFormat="1"/>
    <row r="622" s="19" customFormat="1"/>
    <row r="623" s="19" customFormat="1"/>
    <row r="624" s="19" customFormat="1"/>
    <row r="625" s="19" customFormat="1"/>
    <row r="626" s="19" customFormat="1"/>
    <row r="627" s="19" customFormat="1"/>
    <row r="628" s="19" customFormat="1"/>
    <row r="629" s="19" customFormat="1"/>
    <row r="630" s="19" customFormat="1"/>
    <row r="631" s="19" customFormat="1"/>
    <row r="632" s="19" customFormat="1"/>
    <row r="633" s="19" customFormat="1"/>
    <row r="634" s="19" customFormat="1"/>
    <row r="635" s="19" customFormat="1"/>
    <row r="636" s="19" customFormat="1"/>
    <row r="637" s="19" customFormat="1"/>
    <row r="638" s="19" customFormat="1"/>
    <row r="639" s="19" customFormat="1"/>
    <row r="640" s="19" customFormat="1"/>
    <row r="641" spans="2:5" s="19" customFormat="1"/>
    <row r="642" spans="2:5" s="19" customFormat="1"/>
    <row r="643" spans="2:5" s="19" customFormat="1"/>
    <row r="644" spans="2:5" s="19" customFormat="1"/>
    <row r="645" spans="2:5" s="19" customFormat="1"/>
    <row r="646" spans="2:5" s="19" customFormat="1"/>
    <row r="647" spans="2:5" s="19" customFormat="1"/>
    <row r="648" spans="2:5" s="12" customFormat="1"/>
    <row r="649" spans="2:5" s="12" customFormat="1"/>
    <row r="650" spans="2:5" s="12" customFormat="1"/>
    <row r="651" spans="2:5" s="12" customFormat="1"/>
    <row r="652" spans="2:5" s="12" customFormat="1"/>
    <row r="653" spans="2:5" s="12" customFormat="1"/>
    <row r="654" spans="2:5" s="12" customFormat="1"/>
    <row r="655" spans="2:5">
      <c r="B655" s="7"/>
      <c r="E655" s="7"/>
    </row>
    <row r="656" spans="2:5" s="12" customFormat="1"/>
    <row r="657" spans="2:5">
      <c r="B657" s="7"/>
      <c r="E657" s="7"/>
    </row>
  </sheetData>
  <mergeCells count="36">
    <mergeCell ref="B264:H264"/>
    <mergeCell ref="B265:H265"/>
    <mergeCell ref="B266:H266"/>
    <mergeCell ref="B267:H267"/>
    <mergeCell ref="B268:H268"/>
    <mergeCell ref="B213:H213"/>
    <mergeCell ref="B214:H214"/>
    <mergeCell ref="B215:H215"/>
    <mergeCell ref="B216:H216"/>
    <mergeCell ref="B217:H217"/>
    <mergeCell ref="B6:H6"/>
    <mergeCell ref="B138:H138"/>
    <mergeCell ref="B139:H139"/>
    <mergeCell ref="B140:H140"/>
    <mergeCell ref="B141:H141"/>
    <mergeCell ref="B1:H1"/>
    <mergeCell ref="B2:H2"/>
    <mergeCell ref="B3:H3"/>
    <mergeCell ref="B4:H4"/>
    <mergeCell ref="B5:H5"/>
    <mergeCell ref="B334:H334"/>
    <mergeCell ref="B61:H61"/>
    <mergeCell ref="B62:H62"/>
    <mergeCell ref="B63:H63"/>
    <mergeCell ref="B64:H64"/>
    <mergeCell ref="B65:H65"/>
    <mergeCell ref="B66:H66"/>
    <mergeCell ref="B329:H329"/>
    <mergeCell ref="B330:H330"/>
    <mergeCell ref="B331:H331"/>
    <mergeCell ref="B332:H332"/>
    <mergeCell ref="B333:H333"/>
    <mergeCell ref="B143:H143"/>
    <mergeCell ref="B142:H142"/>
    <mergeCell ref="B269:H269"/>
    <mergeCell ref="B212:H212"/>
  </mergeCells>
  <pageMargins left="0.70866141732283472" right="0.31496062992125984" top="0.74803149606299213" bottom="0.74803149606299213" header="0.31496062992125984" footer="0.31496062992125984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M81"/>
  <sheetViews>
    <sheetView workbookViewId="0">
      <selection activeCell="M15" sqref="M15"/>
    </sheetView>
  </sheetViews>
  <sheetFormatPr defaultRowHeight="15"/>
  <cols>
    <col min="1" max="1" width="4.5703125" style="50" customWidth="1"/>
    <col min="2" max="2" width="5.5703125" style="50" customWidth="1"/>
    <col min="3" max="3" width="14" style="50" customWidth="1"/>
    <col min="4" max="4" width="5.85546875" style="50" customWidth="1"/>
    <col min="5" max="5" width="5.28515625" style="50" customWidth="1"/>
    <col min="6" max="6" width="21.140625" style="50" customWidth="1"/>
    <col min="7" max="7" width="16.140625" style="50" customWidth="1"/>
    <col min="8" max="8" width="6.7109375" style="50" customWidth="1"/>
    <col min="9" max="9" width="7.5703125" style="50" customWidth="1"/>
    <col min="10" max="10" width="5.42578125" style="50" customWidth="1"/>
    <col min="11" max="11" width="5.140625" style="50" customWidth="1"/>
    <col min="12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5"/>
      <c r="M2" s="5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</row>
    <row r="8" spans="1:13" ht="18.75">
      <c r="A8" s="428" t="s">
        <v>127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</row>
    <row r="9" spans="1:13" ht="15.75">
      <c r="A9" s="398" t="s">
        <v>585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</row>
    <row r="10" spans="1:13" ht="15.75">
      <c r="A10" s="51" t="s">
        <v>0</v>
      </c>
      <c r="B10" s="124"/>
      <c r="C10" s="124"/>
      <c r="D10" s="124"/>
      <c r="E10" s="124"/>
      <c r="F10" s="124"/>
      <c r="G10" s="124"/>
      <c r="H10" s="9" t="s">
        <v>6</v>
      </c>
      <c r="J10" s="52">
        <v>0.45833333333333331</v>
      </c>
    </row>
    <row r="11" spans="1:13" ht="15.75">
      <c r="A11" s="10" t="s">
        <v>67</v>
      </c>
      <c r="B11" s="5"/>
      <c r="C11" s="124"/>
      <c r="D11" s="124"/>
      <c r="E11" s="124"/>
      <c r="F11" s="124"/>
      <c r="G11" s="124"/>
      <c r="H11" s="15" t="s">
        <v>7</v>
      </c>
      <c r="J11" s="52">
        <v>0.46875</v>
      </c>
    </row>
    <row r="12" spans="1:13" ht="16.5" thickBot="1">
      <c r="A12" s="10" t="s">
        <v>584</v>
      </c>
      <c r="B12" s="124"/>
      <c r="C12" s="124"/>
      <c r="D12" s="124"/>
      <c r="E12" s="124"/>
      <c r="F12" s="124"/>
      <c r="G12" s="124"/>
      <c r="H12" s="124"/>
      <c r="I12" s="5"/>
      <c r="J12" s="5"/>
      <c r="K12" s="53"/>
    </row>
    <row r="13" spans="1:13" s="109" customFormat="1" ht="11.25">
      <c r="A13" s="420" t="s">
        <v>8</v>
      </c>
      <c r="B13" s="421"/>
      <c r="C13" s="421"/>
      <c r="D13" s="421"/>
      <c r="E13" s="421"/>
      <c r="F13" s="422"/>
      <c r="G13" s="423" t="s">
        <v>9</v>
      </c>
      <c r="H13" s="424"/>
      <c r="I13" s="424"/>
      <c r="J13" s="424"/>
      <c r="K13" s="425"/>
    </row>
    <row r="14" spans="1:13" s="109" customFormat="1" ht="11.25">
      <c r="A14" s="134" t="s">
        <v>10</v>
      </c>
      <c r="B14" s="135"/>
      <c r="C14" s="135"/>
      <c r="E14" s="136" t="s">
        <v>50</v>
      </c>
      <c r="F14" s="137" t="s">
        <v>0</v>
      </c>
      <c r="G14" s="138" t="s">
        <v>11</v>
      </c>
      <c r="H14" s="139"/>
      <c r="I14" s="140"/>
      <c r="J14" s="140" t="s">
        <v>12</v>
      </c>
      <c r="K14" s="141"/>
    </row>
    <row r="15" spans="1:13" s="109" customFormat="1" ht="11.25">
      <c r="A15" s="134" t="s">
        <v>169</v>
      </c>
      <c r="B15" s="142"/>
      <c r="C15" s="142"/>
      <c r="E15" s="136" t="s">
        <v>49</v>
      </c>
      <c r="F15" s="137" t="s">
        <v>48</v>
      </c>
      <c r="G15" s="143" t="s">
        <v>13</v>
      </c>
      <c r="H15" s="142"/>
      <c r="I15" s="136"/>
      <c r="J15" s="136" t="s">
        <v>14</v>
      </c>
      <c r="K15" s="144"/>
    </row>
    <row r="16" spans="1:13" s="109" customFormat="1" ht="11.25">
      <c r="A16" s="134" t="s">
        <v>168</v>
      </c>
      <c r="B16" s="142"/>
      <c r="C16" s="142"/>
      <c r="E16" s="145" t="s">
        <v>665</v>
      </c>
      <c r="F16" s="137" t="s">
        <v>0</v>
      </c>
      <c r="G16" s="143" t="s">
        <v>15</v>
      </c>
      <c r="H16" s="147"/>
      <c r="I16" s="136"/>
      <c r="J16" s="136" t="s">
        <v>16</v>
      </c>
      <c r="K16" s="144"/>
    </row>
    <row r="17" spans="1:11" s="109" customFormat="1" ht="11.25">
      <c r="A17" s="148"/>
      <c r="B17" s="142"/>
      <c r="C17" s="149"/>
      <c r="D17" s="147"/>
      <c r="E17" s="147"/>
      <c r="F17" s="137"/>
      <c r="G17" s="150" t="s">
        <v>17</v>
      </c>
      <c r="H17" s="147"/>
      <c r="I17" s="136"/>
      <c r="J17" s="136" t="s">
        <v>18</v>
      </c>
      <c r="K17" s="151"/>
    </row>
    <row r="18" spans="1:11" s="109" customFormat="1" ht="11.25">
      <c r="A18" s="152"/>
      <c r="B18" s="142"/>
      <c r="C18" s="147"/>
      <c r="D18" s="147"/>
      <c r="E18" s="147"/>
      <c r="F18" s="153"/>
      <c r="G18" s="150" t="s">
        <v>19</v>
      </c>
      <c r="H18" s="147"/>
      <c r="I18" s="136"/>
      <c r="J18" s="136" t="s">
        <v>20</v>
      </c>
      <c r="K18" s="151"/>
    </row>
    <row r="19" spans="1:11" s="109" customFormat="1" ht="12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9"/>
      <c r="J19" s="156">
        <v>1</v>
      </c>
      <c r="K19" s="160"/>
    </row>
    <row r="20" spans="1:11" ht="25.5" customHeight="1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24</v>
      </c>
      <c r="I20" s="112" t="s">
        <v>25</v>
      </c>
      <c r="J20" s="112" t="s">
        <v>583</v>
      </c>
      <c r="K20" s="115" t="s">
        <v>26</v>
      </c>
    </row>
    <row r="21" spans="1:11">
      <c r="A21" s="204">
        <v>1</v>
      </c>
      <c r="B21" s="131">
        <v>1</v>
      </c>
      <c r="C21" s="217" t="s">
        <v>475</v>
      </c>
      <c r="D21" s="39">
        <v>2000</v>
      </c>
      <c r="E21" s="39">
        <v>3</v>
      </c>
      <c r="F21" s="217" t="s">
        <v>470</v>
      </c>
      <c r="G21" s="44" t="s">
        <v>209</v>
      </c>
      <c r="H21" s="241">
        <v>7.7777777777777767E-3</v>
      </c>
      <c r="I21" s="241">
        <f>H21-H21</f>
        <v>0</v>
      </c>
      <c r="J21" s="123">
        <v>33</v>
      </c>
      <c r="K21" s="39">
        <v>2</v>
      </c>
    </row>
    <row r="22" spans="1:11">
      <c r="A22" s="204">
        <v>2</v>
      </c>
      <c r="B22" s="131">
        <v>2</v>
      </c>
      <c r="C22" s="217" t="s">
        <v>74</v>
      </c>
      <c r="D22" s="39">
        <v>1999</v>
      </c>
      <c r="E22" s="39">
        <v>2</v>
      </c>
      <c r="F22" s="217" t="s">
        <v>305</v>
      </c>
      <c r="G22" s="44" t="s">
        <v>306</v>
      </c>
      <c r="H22" s="241">
        <v>7.9166666666666673E-3</v>
      </c>
      <c r="I22" s="241">
        <f>H22-H21</f>
        <v>1.3888888888889065E-4</v>
      </c>
      <c r="J22" s="123">
        <v>31</v>
      </c>
      <c r="K22" s="39">
        <v>2</v>
      </c>
    </row>
    <row r="23" spans="1:11">
      <c r="A23" s="204">
        <v>3</v>
      </c>
      <c r="B23" s="131">
        <v>3</v>
      </c>
      <c r="C23" s="217" t="s">
        <v>339</v>
      </c>
      <c r="D23" s="39">
        <v>1999</v>
      </c>
      <c r="E23" s="39">
        <v>1</v>
      </c>
      <c r="F23" s="217" t="s">
        <v>331</v>
      </c>
      <c r="G23" s="44" t="s">
        <v>343</v>
      </c>
      <c r="H23" s="241">
        <v>7.9629629629629634E-3</v>
      </c>
      <c r="I23" s="241">
        <f>H23-H21</f>
        <v>1.8518518518518667E-4</v>
      </c>
      <c r="J23" s="123">
        <v>29</v>
      </c>
      <c r="K23" s="39">
        <v>2</v>
      </c>
    </row>
    <row r="24" spans="1:11">
      <c r="A24" s="131">
        <v>4</v>
      </c>
      <c r="B24" s="131">
        <v>10</v>
      </c>
      <c r="C24" s="217" t="s">
        <v>60</v>
      </c>
      <c r="D24" s="39">
        <v>2000</v>
      </c>
      <c r="E24" s="39">
        <v>2</v>
      </c>
      <c r="F24" s="217" t="s">
        <v>447</v>
      </c>
      <c r="G24" s="44" t="s">
        <v>413</v>
      </c>
      <c r="H24" s="241">
        <v>8.1481481481481474E-3</v>
      </c>
      <c r="I24" s="241">
        <f>H24-H21</f>
        <v>3.7037037037037073E-4</v>
      </c>
      <c r="J24" s="123">
        <v>27</v>
      </c>
      <c r="K24" s="39">
        <v>3</v>
      </c>
    </row>
    <row r="25" spans="1:11">
      <c r="A25" s="131">
        <v>5</v>
      </c>
      <c r="B25" s="131">
        <v>7</v>
      </c>
      <c r="C25" s="217" t="s">
        <v>375</v>
      </c>
      <c r="D25" s="39">
        <v>1999</v>
      </c>
      <c r="E25" s="39"/>
      <c r="F25" s="217" t="s">
        <v>376</v>
      </c>
      <c r="G25" s="44" t="s">
        <v>377</v>
      </c>
      <c r="H25" s="241">
        <v>8.1597222222222227E-3</v>
      </c>
      <c r="I25" s="241">
        <f>H25-H21</f>
        <v>3.8194444444444604E-4</v>
      </c>
      <c r="J25" s="123">
        <v>26</v>
      </c>
      <c r="K25" s="39">
        <v>3</v>
      </c>
    </row>
    <row r="26" spans="1:11">
      <c r="A26" s="131">
        <v>6</v>
      </c>
      <c r="B26" s="131">
        <v>6</v>
      </c>
      <c r="C26" s="217" t="s">
        <v>340</v>
      </c>
      <c r="D26" s="39">
        <v>2000</v>
      </c>
      <c r="E26" s="39">
        <v>2</v>
      </c>
      <c r="F26" s="217" t="s">
        <v>331</v>
      </c>
      <c r="G26" s="44" t="s">
        <v>343</v>
      </c>
      <c r="H26" s="241">
        <v>8.1631944444444451E-3</v>
      </c>
      <c r="I26" s="241">
        <f>H26-H21</f>
        <v>3.8541666666666845E-4</v>
      </c>
      <c r="J26" s="123">
        <v>25</v>
      </c>
      <c r="K26" s="39">
        <v>3</v>
      </c>
    </row>
    <row r="27" spans="1:11">
      <c r="A27" s="131">
        <v>7</v>
      </c>
      <c r="B27" s="131">
        <v>5</v>
      </c>
      <c r="C27" s="217" t="s">
        <v>477</v>
      </c>
      <c r="D27" s="39">
        <v>1999</v>
      </c>
      <c r="E27" s="39">
        <v>1</v>
      </c>
      <c r="F27" s="217" t="s">
        <v>478</v>
      </c>
      <c r="G27" s="44" t="s">
        <v>479</v>
      </c>
      <c r="H27" s="241">
        <v>8.2060185185185187E-3</v>
      </c>
      <c r="I27" s="241">
        <f>H27-H21</f>
        <v>4.2824074074074205E-4</v>
      </c>
      <c r="J27" s="123">
        <v>24</v>
      </c>
      <c r="K27" s="39">
        <v>3</v>
      </c>
    </row>
    <row r="28" spans="1:11">
      <c r="A28" s="131">
        <v>8</v>
      </c>
      <c r="B28" s="131">
        <v>17</v>
      </c>
      <c r="C28" s="217" t="s">
        <v>129</v>
      </c>
      <c r="D28" s="39">
        <v>1999</v>
      </c>
      <c r="E28" s="39">
        <v>3</v>
      </c>
      <c r="F28" s="217" t="s">
        <v>305</v>
      </c>
      <c r="G28" s="44" t="s">
        <v>306</v>
      </c>
      <c r="H28" s="241">
        <v>8.217592592592594E-3</v>
      </c>
      <c r="I28" s="241">
        <f>H28-H21</f>
        <v>4.3981481481481736E-4</v>
      </c>
      <c r="J28" s="123">
        <v>23</v>
      </c>
      <c r="K28" s="39">
        <v>3</v>
      </c>
    </row>
    <row r="29" spans="1:11">
      <c r="A29" s="131">
        <v>9</v>
      </c>
      <c r="B29" s="131">
        <v>11</v>
      </c>
      <c r="C29" s="217" t="s">
        <v>187</v>
      </c>
      <c r="D29" s="39">
        <v>2000</v>
      </c>
      <c r="E29" s="39">
        <v>1</v>
      </c>
      <c r="F29" s="217" t="s">
        <v>186</v>
      </c>
      <c r="G29" s="44" t="s">
        <v>185</v>
      </c>
      <c r="H29" s="241">
        <v>8.2291666666666659E-3</v>
      </c>
      <c r="I29" s="241">
        <f>H29-H21</f>
        <v>4.5138888888888919E-4</v>
      </c>
      <c r="J29" s="123">
        <v>22</v>
      </c>
      <c r="K29" s="39">
        <v>3</v>
      </c>
    </row>
    <row r="30" spans="1:11">
      <c r="A30" s="131">
        <v>10</v>
      </c>
      <c r="B30" s="131">
        <v>15</v>
      </c>
      <c r="C30" s="217" t="s">
        <v>337</v>
      </c>
      <c r="D30" s="39">
        <v>1999</v>
      </c>
      <c r="E30" s="39">
        <v>3</v>
      </c>
      <c r="F30" s="217" t="s">
        <v>331</v>
      </c>
      <c r="G30" s="44" t="s">
        <v>343</v>
      </c>
      <c r="H30" s="241">
        <v>8.3680555555555557E-3</v>
      </c>
      <c r="I30" s="241">
        <f>H30-H21</f>
        <v>5.9027777777777898E-4</v>
      </c>
      <c r="J30" s="123">
        <v>21</v>
      </c>
      <c r="K30" s="39">
        <v>3</v>
      </c>
    </row>
    <row r="31" spans="1:11">
      <c r="A31" s="131">
        <v>11</v>
      </c>
      <c r="B31" s="131">
        <v>9</v>
      </c>
      <c r="C31" s="217" t="s">
        <v>411</v>
      </c>
      <c r="D31" s="39">
        <v>1999</v>
      </c>
      <c r="E31" s="39">
        <v>1</v>
      </c>
      <c r="F31" s="217" t="s">
        <v>519</v>
      </c>
      <c r="G31" s="44" t="s">
        <v>185</v>
      </c>
      <c r="H31" s="241">
        <v>8.3796296296296292E-3</v>
      </c>
      <c r="I31" s="241">
        <f>H31-H21</f>
        <v>6.0185185185185255E-4</v>
      </c>
      <c r="J31" s="123">
        <v>20</v>
      </c>
      <c r="K31" s="39">
        <v>3</v>
      </c>
    </row>
    <row r="32" spans="1:11">
      <c r="A32" s="131">
        <v>12</v>
      </c>
      <c r="B32" s="131">
        <v>27</v>
      </c>
      <c r="C32" s="217" t="s">
        <v>499</v>
      </c>
      <c r="D32" s="39">
        <v>1999</v>
      </c>
      <c r="E32" s="39" t="s">
        <v>329</v>
      </c>
      <c r="F32" s="217" t="s">
        <v>272</v>
      </c>
      <c r="G32" s="44" t="s">
        <v>650</v>
      </c>
      <c r="H32" s="241">
        <v>8.385416666666666E-3</v>
      </c>
      <c r="I32" s="241">
        <f>H32-H21</f>
        <v>6.0763888888888933E-4</v>
      </c>
      <c r="J32" s="123">
        <v>19</v>
      </c>
      <c r="K32" s="39">
        <v>3</v>
      </c>
    </row>
    <row r="33" spans="1:11">
      <c r="A33" s="131">
        <v>13</v>
      </c>
      <c r="B33" s="131">
        <v>16</v>
      </c>
      <c r="C33" s="217" t="s">
        <v>363</v>
      </c>
      <c r="D33" s="39">
        <v>1999</v>
      </c>
      <c r="E33" s="39">
        <v>2</v>
      </c>
      <c r="F33" s="217" t="s">
        <v>578</v>
      </c>
      <c r="G33" s="44" t="s">
        <v>413</v>
      </c>
      <c r="H33" s="241">
        <v>8.4027777777777781E-3</v>
      </c>
      <c r="I33" s="241">
        <f>H33-H21</f>
        <v>6.2500000000000142E-4</v>
      </c>
      <c r="J33" s="123">
        <v>18</v>
      </c>
      <c r="K33" s="39">
        <v>3</v>
      </c>
    </row>
    <row r="34" spans="1:11">
      <c r="A34" s="131">
        <v>14</v>
      </c>
      <c r="B34" s="131">
        <v>14</v>
      </c>
      <c r="C34" s="217" t="s">
        <v>338</v>
      </c>
      <c r="D34" s="39">
        <v>1999</v>
      </c>
      <c r="E34" s="39">
        <v>1</v>
      </c>
      <c r="F34" s="217" t="s">
        <v>331</v>
      </c>
      <c r="G34" s="44" t="s">
        <v>343</v>
      </c>
      <c r="H34" s="241">
        <v>8.4050925925925925E-3</v>
      </c>
      <c r="I34" s="241">
        <f>H34-H21</f>
        <v>6.2731481481481579E-4</v>
      </c>
      <c r="J34" s="123">
        <v>17</v>
      </c>
      <c r="K34" s="39">
        <v>3</v>
      </c>
    </row>
    <row r="35" spans="1:11">
      <c r="A35" s="131">
        <v>15</v>
      </c>
      <c r="B35" s="234">
        <v>4</v>
      </c>
      <c r="C35" s="217" t="s">
        <v>308</v>
      </c>
      <c r="D35" s="39">
        <v>1999</v>
      </c>
      <c r="E35" s="39">
        <v>3</v>
      </c>
      <c r="F35" s="217" t="s">
        <v>305</v>
      </c>
      <c r="G35" s="44" t="s">
        <v>306</v>
      </c>
      <c r="H35" s="241">
        <v>8.4143518518518517E-3</v>
      </c>
      <c r="I35" s="241">
        <f>H35-H21</f>
        <v>6.3657407407407499E-4</v>
      </c>
      <c r="J35" s="123">
        <v>16</v>
      </c>
      <c r="K35" s="39">
        <v>3</v>
      </c>
    </row>
    <row r="36" spans="1:11">
      <c r="A36" s="131">
        <v>16</v>
      </c>
      <c r="B36" s="234" t="s">
        <v>151</v>
      </c>
      <c r="C36" s="217" t="s">
        <v>382</v>
      </c>
      <c r="D36" s="39">
        <v>1999</v>
      </c>
      <c r="E36" s="39">
        <v>2</v>
      </c>
      <c r="F36" s="217" t="s">
        <v>305</v>
      </c>
      <c r="G36" s="44" t="s">
        <v>306</v>
      </c>
      <c r="H36" s="241">
        <v>8.4606481481481494E-3</v>
      </c>
      <c r="I36" s="241">
        <f>H36-H21</f>
        <v>6.8287037037037274E-4</v>
      </c>
      <c r="J36" s="239"/>
      <c r="K36" s="39">
        <v>3</v>
      </c>
    </row>
    <row r="37" spans="1:11">
      <c r="A37" s="131">
        <v>17</v>
      </c>
      <c r="B37" s="234" t="s">
        <v>150</v>
      </c>
      <c r="C37" s="217" t="s">
        <v>427</v>
      </c>
      <c r="D37" s="39">
        <v>2001</v>
      </c>
      <c r="E37" s="39">
        <v>2</v>
      </c>
      <c r="F37" s="217" t="s">
        <v>266</v>
      </c>
      <c r="G37" s="44" t="s">
        <v>426</v>
      </c>
      <c r="H37" s="241">
        <v>8.5300925925925926E-3</v>
      </c>
      <c r="I37" s="241">
        <f>H37-H21</f>
        <v>7.523148148148159E-4</v>
      </c>
      <c r="J37" s="239"/>
      <c r="K37" s="39">
        <v>3</v>
      </c>
    </row>
    <row r="38" spans="1:11">
      <c r="A38" s="131">
        <v>18</v>
      </c>
      <c r="B38" s="234">
        <v>12</v>
      </c>
      <c r="C38" s="217" t="s">
        <v>61</v>
      </c>
      <c r="D38" s="39">
        <v>1999</v>
      </c>
      <c r="E38" s="39">
        <v>2</v>
      </c>
      <c r="F38" s="217" t="s">
        <v>447</v>
      </c>
      <c r="G38" s="44" t="s">
        <v>413</v>
      </c>
      <c r="H38" s="241">
        <v>8.5416666666666679E-3</v>
      </c>
      <c r="I38" s="241">
        <f>H38-H21</f>
        <v>7.6388888888889121E-4</v>
      </c>
      <c r="J38" s="123">
        <v>15</v>
      </c>
      <c r="K38" s="39">
        <v>3</v>
      </c>
    </row>
    <row r="39" spans="1:11">
      <c r="A39" s="131">
        <v>19</v>
      </c>
      <c r="B39" s="234">
        <v>25</v>
      </c>
      <c r="C39" s="217" t="s">
        <v>270</v>
      </c>
      <c r="D39" s="39">
        <v>1999</v>
      </c>
      <c r="E39" s="39">
        <v>2</v>
      </c>
      <c r="F39" s="217" t="s">
        <v>266</v>
      </c>
      <c r="G39" s="44" t="s">
        <v>426</v>
      </c>
      <c r="H39" s="241">
        <v>8.611111111111111E-3</v>
      </c>
      <c r="I39" s="241">
        <f>H39-H21</f>
        <v>8.3333333333333436E-4</v>
      </c>
      <c r="J39" s="123">
        <v>14</v>
      </c>
      <c r="K39" s="39">
        <v>3</v>
      </c>
    </row>
    <row r="40" spans="1:11">
      <c r="A40" s="131">
        <v>20</v>
      </c>
      <c r="B40" s="234">
        <v>18</v>
      </c>
      <c r="C40" s="217" t="s">
        <v>457</v>
      </c>
      <c r="D40" s="39">
        <v>1999</v>
      </c>
      <c r="E40" s="39">
        <v>2</v>
      </c>
      <c r="F40" s="217" t="s">
        <v>258</v>
      </c>
      <c r="G40" s="44" t="s">
        <v>259</v>
      </c>
      <c r="H40" s="241">
        <v>8.6921296296296312E-3</v>
      </c>
      <c r="I40" s="241">
        <f>H40-H21</f>
        <v>9.1435185185185456E-4</v>
      </c>
      <c r="J40" s="123">
        <v>13</v>
      </c>
      <c r="K40" s="39">
        <v>3</v>
      </c>
    </row>
    <row r="41" spans="1:11">
      <c r="A41" s="131">
        <v>21</v>
      </c>
      <c r="B41" s="234">
        <v>8</v>
      </c>
      <c r="C41" s="217" t="s">
        <v>227</v>
      </c>
      <c r="D41" s="39">
        <v>1999</v>
      </c>
      <c r="E41" s="39">
        <v>2</v>
      </c>
      <c r="F41" s="217" t="s">
        <v>460</v>
      </c>
      <c r="G41" s="44" t="s">
        <v>458</v>
      </c>
      <c r="H41" s="241">
        <v>8.726851851851852E-3</v>
      </c>
      <c r="I41" s="241">
        <f>H41-H21</f>
        <v>9.4907407407407527E-4</v>
      </c>
      <c r="J41" s="123">
        <v>12</v>
      </c>
      <c r="K41" s="39">
        <v>3</v>
      </c>
    </row>
    <row r="42" spans="1:11">
      <c r="A42" s="131">
        <v>22</v>
      </c>
      <c r="B42" s="234" t="s">
        <v>555</v>
      </c>
      <c r="C42" s="217" t="s">
        <v>128</v>
      </c>
      <c r="D42" s="39">
        <v>2000</v>
      </c>
      <c r="E42" s="39">
        <v>3</v>
      </c>
      <c r="F42" s="217" t="s">
        <v>305</v>
      </c>
      <c r="G42" s="44" t="s">
        <v>306</v>
      </c>
      <c r="H42" s="241">
        <v>8.7384259259259255E-3</v>
      </c>
      <c r="I42" s="241">
        <f>H42-H21</f>
        <v>9.6064814814814884E-4</v>
      </c>
      <c r="J42" s="239"/>
      <c r="K42" s="39">
        <v>3</v>
      </c>
    </row>
    <row r="43" spans="1:11">
      <c r="A43" s="131">
        <v>23</v>
      </c>
      <c r="B43" s="234">
        <v>19</v>
      </c>
      <c r="C43" s="217" t="s">
        <v>480</v>
      </c>
      <c r="D43" s="39">
        <v>1999</v>
      </c>
      <c r="E43" s="39">
        <v>1</v>
      </c>
      <c r="F43" s="217" t="s">
        <v>478</v>
      </c>
      <c r="G43" s="44" t="s">
        <v>479</v>
      </c>
      <c r="H43" s="241">
        <v>8.7499999999999991E-3</v>
      </c>
      <c r="I43" s="241">
        <f>H43-H21</f>
        <v>9.7222222222222241E-4</v>
      </c>
      <c r="J43" s="123">
        <v>11</v>
      </c>
      <c r="K43" s="39">
        <v>3</v>
      </c>
    </row>
    <row r="44" spans="1:11">
      <c r="A44" s="131">
        <v>24</v>
      </c>
      <c r="B44" s="234">
        <v>13</v>
      </c>
      <c r="C44" s="217" t="s">
        <v>316</v>
      </c>
      <c r="D44" s="39">
        <v>1999</v>
      </c>
      <c r="E44" s="39">
        <v>3</v>
      </c>
      <c r="F44" s="217" t="s">
        <v>312</v>
      </c>
      <c r="G44" s="44" t="s">
        <v>209</v>
      </c>
      <c r="H44" s="241">
        <v>8.8078703703703704E-3</v>
      </c>
      <c r="I44" s="241">
        <f>H44-H21</f>
        <v>1.0300925925925937E-3</v>
      </c>
      <c r="J44" s="123">
        <v>10</v>
      </c>
      <c r="K44" s="39">
        <v>3</v>
      </c>
    </row>
    <row r="45" spans="1:11">
      <c r="A45" s="131">
        <v>25</v>
      </c>
      <c r="B45" s="234" t="s">
        <v>149</v>
      </c>
      <c r="C45" s="217" t="s">
        <v>384</v>
      </c>
      <c r="D45" s="39">
        <v>2001</v>
      </c>
      <c r="E45" s="39">
        <v>3</v>
      </c>
      <c r="F45" s="217" t="s">
        <v>312</v>
      </c>
      <c r="G45" s="44" t="s">
        <v>209</v>
      </c>
      <c r="H45" s="241">
        <v>8.8136574074074072E-3</v>
      </c>
      <c r="I45" s="241">
        <f>H45-H21</f>
        <v>1.0358796296296305E-3</v>
      </c>
      <c r="J45" s="239"/>
      <c r="K45" s="39">
        <v>3</v>
      </c>
    </row>
    <row r="46" spans="1:11">
      <c r="A46" s="131">
        <v>26</v>
      </c>
      <c r="B46" s="234">
        <v>23</v>
      </c>
      <c r="C46" s="217" t="s">
        <v>75</v>
      </c>
      <c r="D46" s="39">
        <v>1999</v>
      </c>
      <c r="E46" s="39">
        <v>3</v>
      </c>
      <c r="F46" s="217" t="s">
        <v>305</v>
      </c>
      <c r="G46" s="44" t="s">
        <v>306</v>
      </c>
      <c r="H46" s="241">
        <v>8.8425925925925911E-3</v>
      </c>
      <c r="I46" s="241">
        <f>H46-H21</f>
        <v>1.0648148148148144E-3</v>
      </c>
      <c r="J46" s="123">
        <v>9</v>
      </c>
      <c r="K46" s="39">
        <v>3</v>
      </c>
    </row>
    <row r="47" spans="1:11">
      <c r="A47" s="131">
        <v>27</v>
      </c>
      <c r="B47" s="234">
        <v>28</v>
      </c>
      <c r="C47" s="217" t="s">
        <v>415</v>
      </c>
      <c r="D47" s="39">
        <v>1999</v>
      </c>
      <c r="E47" s="39">
        <v>2</v>
      </c>
      <c r="F47" s="217" t="s">
        <v>261</v>
      </c>
      <c r="G47" s="44" t="s">
        <v>413</v>
      </c>
      <c r="H47" s="241">
        <v>8.8657407407407417E-3</v>
      </c>
      <c r="I47" s="241">
        <f>H47-H21</f>
        <v>1.0879629629629651E-3</v>
      </c>
      <c r="J47" s="123">
        <v>8</v>
      </c>
      <c r="K47" s="39">
        <v>3</v>
      </c>
    </row>
    <row r="48" spans="1:11">
      <c r="A48" s="131">
        <v>28</v>
      </c>
      <c r="B48" s="234" t="s">
        <v>554</v>
      </c>
      <c r="C48" s="217" t="s">
        <v>383</v>
      </c>
      <c r="D48" s="39">
        <v>2001</v>
      </c>
      <c r="E48" s="39">
        <v>2</v>
      </c>
      <c r="F48" s="217" t="s">
        <v>312</v>
      </c>
      <c r="G48" s="44" t="s">
        <v>209</v>
      </c>
      <c r="H48" s="241">
        <v>8.9236111111111113E-3</v>
      </c>
      <c r="I48" s="241">
        <f>H48-H21</f>
        <v>1.1458333333333346E-3</v>
      </c>
      <c r="J48" s="239"/>
      <c r="K48" s="39">
        <v>3</v>
      </c>
    </row>
    <row r="49" spans="1:11">
      <c r="A49" s="131">
        <v>29</v>
      </c>
      <c r="B49" s="234" t="s">
        <v>154</v>
      </c>
      <c r="C49" s="217" t="s">
        <v>341</v>
      </c>
      <c r="D49" s="39">
        <v>1999</v>
      </c>
      <c r="E49" s="39">
        <v>2</v>
      </c>
      <c r="F49" s="217" t="s">
        <v>331</v>
      </c>
      <c r="G49" s="44" t="s">
        <v>343</v>
      </c>
      <c r="H49" s="241">
        <v>8.9467592592592585E-3</v>
      </c>
      <c r="I49" s="241">
        <f>H49-H21</f>
        <v>1.1689814814814818E-3</v>
      </c>
      <c r="J49" s="239"/>
      <c r="K49" s="39">
        <v>3</v>
      </c>
    </row>
    <row r="50" spans="1:11">
      <c r="A50" s="131">
        <v>30</v>
      </c>
      <c r="B50" s="234">
        <v>30</v>
      </c>
      <c r="C50" s="217" t="s">
        <v>369</v>
      </c>
      <c r="D50" s="39">
        <v>1999</v>
      </c>
      <c r="E50" s="39">
        <v>2</v>
      </c>
      <c r="F50" s="217" t="s">
        <v>578</v>
      </c>
      <c r="G50" s="44" t="s">
        <v>413</v>
      </c>
      <c r="H50" s="241">
        <v>9.0277777777777787E-3</v>
      </c>
      <c r="I50" s="241">
        <f>H50-H21</f>
        <v>1.250000000000002E-3</v>
      </c>
      <c r="J50" s="123">
        <v>7</v>
      </c>
      <c r="K50" s="39">
        <v>3</v>
      </c>
    </row>
    <row r="51" spans="1:11">
      <c r="A51" s="131">
        <v>31</v>
      </c>
      <c r="B51" s="234">
        <v>20</v>
      </c>
      <c r="C51" s="217" t="s">
        <v>130</v>
      </c>
      <c r="D51" s="39">
        <v>2000</v>
      </c>
      <c r="E51" s="39">
        <v>2</v>
      </c>
      <c r="F51" s="217" t="s">
        <v>258</v>
      </c>
      <c r="G51" s="44" t="s">
        <v>259</v>
      </c>
      <c r="H51" s="241">
        <v>9.0856481481481483E-3</v>
      </c>
      <c r="I51" s="241">
        <f>H51-H21</f>
        <v>1.3078703703703716E-3</v>
      </c>
      <c r="J51" s="123">
        <v>6</v>
      </c>
      <c r="K51" s="39">
        <v>3</v>
      </c>
    </row>
    <row r="52" spans="1:11">
      <c r="A52" s="131">
        <v>32</v>
      </c>
      <c r="B52" s="234">
        <v>31</v>
      </c>
      <c r="C52" s="217" t="s">
        <v>294</v>
      </c>
      <c r="D52" s="39">
        <v>1999</v>
      </c>
      <c r="E52" s="39">
        <v>3</v>
      </c>
      <c r="F52" s="217" t="s">
        <v>272</v>
      </c>
      <c r="G52" s="44" t="s">
        <v>582</v>
      </c>
      <c r="H52" s="241">
        <v>9.1435185185185178E-3</v>
      </c>
      <c r="I52" s="241">
        <f>H52-H21</f>
        <v>1.3657407407407412E-3</v>
      </c>
      <c r="J52" s="123">
        <v>5</v>
      </c>
      <c r="K52" s="39" t="s">
        <v>329</v>
      </c>
    </row>
    <row r="53" spans="1:11">
      <c r="A53" s="131">
        <v>33</v>
      </c>
      <c r="B53" s="234">
        <v>26</v>
      </c>
      <c r="C53" s="217" t="s">
        <v>212</v>
      </c>
      <c r="D53" s="39">
        <v>1999</v>
      </c>
      <c r="E53" s="39">
        <v>2</v>
      </c>
      <c r="F53" s="217" t="s">
        <v>577</v>
      </c>
      <c r="G53" s="44" t="s">
        <v>209</v>
      </c>
      <c r="H53" s="241">
        <v>9.2013888888888892E-3</v>
      </c>
      <c r="I53" s="241">
        <f>H53-H21</f>
        <v>1.4236111111111125E-3</v>
      </c>
      <c r="J53" s="123">
        <v>4</v>
      </c>
      <c r="K53" s="39" t="s">
        <v>329</v>
      </c>
    </row>
    <row r="54" spans="1:11">
      <c r="A54" s="131">
        <v>34</v>
      </c>
      <c r="B54" s="234">
        <v>35</v>
      </c>
      <c r="C54" s="217" t="s">
        <v>131</v>
      </c>
      <c r="D54" s="39">
        <v>1999</v>
      </c>
      <c r="E54" s="39" t="s">
        <v>176</v>
      </c>
      <c r="F54" s="217" t="s">
        <v>421</v>
      </c>
      <c r="G54" s="44" t="s">
        <v>422</v>
      </c>
      <c r="H54" s="241">
        <v>9.3171296296296283E-3</v>
      </c>
      <c r="I54" s="241">
        <f>H54-H21</f>
        <v>1.5393518518518516E-3</v>
      </c>
      <c r="J54" s="123">
        <v>3</v>
      </c>
      <c r="K54" s="39" t="s">
        <v>329</v>
      </c>
    </row>
    <row r="55" spans="1:11">
      <c r="A55" s="131">
        <v>35</v>
      </c>
      <c r="B55" s="234">
        <v>24</v>
      </c>
      <c r="C55" s="217" t="s">
        <v>517</v>
      </c>
      <c r="D55" s="39">
        <v>1999</v>
      </c>
      <c r="E55" s="39">
        <v>2</v>
      </c>
      <c r="F55" s="217" t="s">
        <v>272</v>
      </c>
      <c r="G55" s="44" t="s">
        <v>650</v>
      </c>
      <c r="H55" s="241">
        <v>9.5023148148148159E-3</v>
      </c>
      <c r="I55" s="241">
        <f>H55-H21</f>
        <v>1.7245370370370392E-3</v>
      </c>
      <c r="J55" s="123">
        <v>2</v>
      </c>
      <c r="K55" s="39" t="s">
        <v>329</v>
      </c>
    </row>
    <row r="56" spans="1:11">
      <c r="A56" s="131">
        <v>36</v>
      </c>
      <c r="B56" s="234" t="s">
        <v>152</v>
      </c>
      <c r="C56" s="217" t="s">
        <v>394</v>
      </c>
      <c r="D56" s="39">
        <v>2001</v>
      </c>
      <c r="E56" s="39" t="s">
        <v>329</v>
      </c>
      <c r="F56" s="217" t="s">
        <v>272</v>
      </c>
      <c r="G56" s="44" t="s">
        <v>273</v>
      </c>
      <c r="H56" s="241">
        <v>9.6412037037037039E-3</v>
      </c>
      <c r="I56" s="241">
        <f>H56-H21</f>
        <v>1.8634259259259272E-3</v>
      </c>
      <c r="K56" s="39" t="s">
        <v>329</v>
      </c>
    </row>
    <row r="57" spans="1:11">
      <c r="A57" s="131">
        <v>37</v>
      </c>
      <c r="B57" s="234" t="s">
        <v>153</v>
      </c>
      <c r="C57" s="217" t="s">
        <v>396</v>
      </c>
      <c r="D57" s="39">
        <v>2001</v>
      </c>
      <c r="E57" s="39" t="s">
        <v>329</v>
      </c>
      <c r="F57" s="217" t="s">
        <v>272</v>
      </c>
      <c r="G57" s="44" t="s">
        <v>273</v>
      </c>
      <c r="H57" s="241">
        <v>9.6643518518518511E-3</v>
      </c>
      <c r="I57" s="241">
        <f>H57-H21</f>
        <v>1.8865740740740744E-3</v>
      </c>
      <c r="J57" s="123"/>
      <c r="K57" s="39" t="s">
        <v>329</v>
      </c>
    </row>
    <row r="58" spans="1:11">
      <c r="A58" s="131">
        <v>38</v>
      </c>
      <c r="B58" s="234">
        <v>21</v>
      </c>
      <c r="C58" s="217" t="s">
        <v>368</v>
      </c>
      <c r="D58" s="39">
        <v>2000</v>
      </c>
      <c r="E58" s="39">
        <v>2</v>
      </c>
      <c r="F58" s="217" t="s">
        <v>578</v>
      </c>
      <c r="G58" s="44" t="s">
        <v>413</v>
      </c>
      <c r="H58" s="241">
        <v>9.8495370370370369E-3</v>
      </c>
      <c r="I58" s="241">
        <f>H58-H21</f>
        <v>2.0717592592592602E-3</v>
      </c>
      <c r="J58" s="123">
        <v>1</v>
      </c>
      <c r="K58" s="39" t="s">
        <v>329</v>
      </c>
    </row>
    <row r="59" spans="1:11">
      <c r="A59" s="131">
        <v>39</v>
      </c>
      <c r="B59" s="234">
        <v>32</v>
      </c>
      <c r="C59" s="217" t="s">
        <v>242</v>
      </c>
      <c r="D59" s="39">
        <v>1999</v>
      </c>
      <c r="E59" s="39">
        <v>2</v>
      </c>
      <c r="F59" s="217" t="s">
        <v>235</v>
      </c>
      <c r="G59" s="44" t="s">
        <v>236</v>
      </c>
      <c r="H59" s="241">
        <v>9.8842592592592576E-3</v>
      </c>
      <c r="I59" s="241">
        <f>H59-H21</f>
        <v>2.1064814814814809E-3</v>
      </c>
      <c r="J59" s="123"/>
      <c r="K59" s="39" t="s">
        <v>329</v>
      </c>
    </row>
    <row r="60" spans="1:11">
      <c r="A60" s="131">
        <v>40</v>
      </c>
      <c r="B60" s="234">
        <v>36</v>
      </c>
      <c r="C60" s="217" t="s">
        <v>248</v>
      </c>
      <c r="D60" s="39">
        <v>2000</v>
      </c>
      <c r="E60" s="39"/>
      <c r="F60" s="217" t="s">
        <v>272</v>
      </c>
      <c r="G60" s="44" t="s">
        <v>652</v>
      </c>
      <c r="H60" s="241">
        <v>1.0081018518518519E-2</v>
      </c>
      <c r="I60" s="241">
        <f>H60-H21</f>
        <v>2.303240740740742E-3</v>
      </c>
      <c r="J60" s="123"/>
      <c r="K60" s="39" t="s">
        <v>329</v>
      </c>
    </row>
    <row r="61" spans="1:11">
      <c r="A61" s="131">
        <v>41</v>
      </c>
      <c r="B61" s="234">
        <v>34</v>
      </c>
      <c r="C61" s="217" t="s">
        <v>545</v>
      </c>
      <c r="D61" s="39">
        <v>2000</v>
      </c>
      <c r="E61" s="39" t="s">
        <v>508</v>
      </c>
      <c r="F61" s="217" t="s">
        <v>272</v>
      </c>
      <c r="G61" s="44" t="s">
        <v>651</v>
      </c>
      <c r="H61" s="241">
        <v>1.0393518518518519E-2</v>
      </c>
      <c r="I61" s="241">
        <f>H61-H21</f>
        <v>2.6157407407407423E-3</v>
      </c>
      <c r="J61" s="123"/>
      <c r="K61" s="39" t="s">
        <v>110</v>
      </c>
    </row>
    <row r="62" spans="1:11" ht="15" customHeight="1">
      <c r="A62" s="441" t="s">
        <v>27</v>
      </c>
      <c r="B62" s="441"/>
      <c r="C62" s="441"/>
      <c r="D62" s="55"/>
      <c r="E62" s="55"/>
      <c r="F62" s="54"/>
      <c r="G62" s="55"/>
      <c r="H62" s="55"/>
      <c r="I62" s="60"/>
      <c r="J62" s="55"/>
      <c r="K62" s="54"/>
    </row>
    <row r="63" spans="1:11" ht="15" customHeight="1">
      <c r="A63" s="236"/>
      <c r="B63" s="234">
        <v>22</v>
      </c>
      <c r="C63" s="217" t="s">
        <v>410</v>
      </c>
      <c r="D63" s="39">
        <v>1999</v>
      </c>
      <c r="E63" s="39">
        <v>1</v>
      </c>
      <c r="F63" s="217" t="s">
        <v>519</v>
      </c>
      <c r="G63" s="44" t="s">
        <v>185</v>
      </c>
      <c r="H63" s="237"/>
      <c r="I63" s="238"/>
      <c r="J63" s="237"/>
      <c r="K63" s="57"/>
    </row>
    <row r="64" spans="1:11" ht="15" customHeight="1">
      <c r="A64" s="236"/>
      <c r="B64" s="234">
        <v>29</v>
      </c>
      <c r="C64" s="217" t="s">
        <v>541</v>
      </c>
      <c r="D64" s="39">
        <v>2001</v>
      </c>
      <c r="E64" s="39" t="s">
        <v>73</v>
      </c>
      <c r="F64" s="217" t="s">
        <v>419</v>
      </c>
      <c r="G64" s="44" t="s">
        <v>209</v>
      </c>
      <c r="H64" s="237"/>
      <c r="I64" s="238"/>
      <c r="J64" s="237"/>
      <c r="K64" s="57"/>
    </row>
    <row r="65" spans="1:11" ht="15" customHeight="1">
      <c r="A65" s="236"/>
      <c r="B65" s="234">
        <v>33</v>
      </c>
      <c r="C65" s="217" t="s">
        <v>226</v>
      </c>
      <c r="D65" s="39">
        <v>2000</v>
      </c>
      <c r="E65" s="39">
        <v>2</v>
      </c>
      <c r="F65" s="217" t="s">
        <v>350</v>
      </c>
      <c r="G65" s="44" t="s">
        <v>458</v>
      </c>
      <c r="H65" s="237"/>
      <c r="I65" s="238"/>
      <c r="J65" s="237"/>
      <c r="K65" s="57"/>
    </row>
    <row r="66" spans="1:11" ht="15" customHeight="1">
      <c r="A66" s="236"/>
      <c r="B66" s="234">
        <v>37</v>
      </c>
      <c r="C66" s="217" t="s">
        <v>442</v>
      </c>
      <c r="D66" s="39">
        <v>2000</v>
      </c>
      <c r="E66" s="39" t="s">
        <v>329</v>
      </c>
      <c r="F66" s="217" t="s">
        <v>432</v>
      </c>
      <c r="G66" s="44" t="s">
        <v>413</v>
      </c>
      <c r="H66" s="237"/>
      <c r="I66" s="238"/>
      <c r="J66" s="237"/>
      <c r="K66" s="57"/>
    </row>
    <row r="67" spans="1:11">
      <c r="A67" s="239"/>
      <c r="B67" s="234">
        <v>38</v>
      </c>
      <c r="C67" s="217" t="s">
        <v>210</v>
      </c>
      <c r="D67" s="39">
        <v>2000</v>
      </c>
      <c r="E67" s="39" t="s">
        <v>73</v>
      </c>
      <c r="F67" s="217" t="s">
        <v>580</v>
      </c>
      <c r="G67" s="44" t="s">
        <v>209</v>
      </c>
      <c r="H67" s="240"/>
      <c r="I67" s="240"/>
      <c r="J67" s="240"/>
      <c r="K67" s="240"/>
    </row>
    <row r="68" spans="1:11" ht="15" customHeight="1">
      <c r="A68" s="441" t="s">
        <v>28</v>
      </c>
      <c r="B68" s="441"/>
      <c r="C68" s="441"/>
      <c r="D68" s="130"/>
      <c r="E68" s="126"/>
      <c r="F68" s="62"/>
      <c r="G68" s="126"/>
      <c r="H68" s="63"/>
      <c r="I68" s="64"/>
      <c r="J68" s="64"/>
      <c r="K68" s="54"/>
    </row>
    <row r="69" spans="1:11">
      <c r="A69" s="128"/>
      <c r="B69" s="66"/>
      <c r="C69" s="66"/>
      <c r="D69" s="67"/>
      <c r="E69" s="129"/>
      <c r="F69" s="69"/>
      <c r="G69" s="129"/>
      <c r="H69" s="71"/>
      <c r="I69" s="72"/>
      <c r="J69" s="72"/>
      <c r="K69" s="73"/>
    </row>
    <row r="70" spans="1:11" ht="15" customHeight="1">
      <c r="A70" s="441" t="s">
        <v>47</v>
      </c>
      <c r="B70" s="441"/>
      <c r="C70" s="441"/>
      <c r="D70" s="441"/>
      <c r="E70" s="441"/>
      <c r="F70" s="441"/>
      <c r="G70" s="169"/>
      <c r="H70" s="441"/>
      <c r="I70" s="441"/>
      <c r="J70" s="441"/>
      <c r="K70" s="169"/>
    </row>
    <row r="71" spans="1:11">
      <c r="A71" s="413"/>
      <c r="B71" s="414"/>
      <c r="C71" s="414"/>
      <c r="D71" s="414"/>
      <c r="E71" s="414"/>
      <c r="F71" s="414"/>
      <c r="G71" s="414"/>
      <c r="H71" s="414"/>
      <c r="I71" s="414"/>
      <c r="J71" s="414"/>
      <c r="K71" s="415"/>
    </row>
    <row r="72" spans="1:11" ht="15.75">
      <c r="A72" s="74"/>
      <c r="B72" s="15"/>
      <c r="C72" s="15"/>
      <c r="D72" s="74"/>
      <c r="E72" s="74"/>
      <c r="F72" s="75"/>
      <c r="G72" s="76"/>
      <c r="H72" s="78"/>
      <c r="I72" s="79"/>
      <c r="J72" s="79"/>
      <c r="K72" s="124"/>
    </row>
    <row r="73" spans="1:11" ht="15" customHeight="1">
      <c r="A73" s="416" t="s">
        <v>29</v>
      </c>
      <c r="B73" s="403" t="s">
        <v>30</v>
      </c>
      <c r="C73" s="403"/>
      <c r="D73" s="416" t="s">
        <v>31</v>
      </c>
      <c r="E73" s="416"/>
      <c r="F73" s="417" t="s">
        <v>32</v>
      </c>
      <c r="G73" s="417"/>
      <c r="H73" s="417"/>
      <c r="I73" s="417"/>
      <c r="J73" s="417"/>
      <c r="K73" s="418"/>
    </row>
    <row r="74" spans="1:11" ht="24" customHeight="1">
      <c r="A74" s="416"/>
      <c r="B74" s="403"/>
      <c r="C74" s="403"/>
      <c r="D74" s="94" t="s">
        <v>33</v>
      </c>
      <c r="E74" s="132" t="s">
        <v>34</v>
      </c>
      <c r="F74" s="131" t="s">
        <v>35</v>
      </c>
      <c r="G74" s="132" t="s">
        <v>36</v>
      </c>
      <c r="H74" s="132" t="s">
        <v>37</v>
      </c>
      <c r="I74" s="133" t="s">
        <v>38</v>
      </c>
      <c r="J74" s="419" t="s">
        <v>39</v>
      </c>
      <c r="K74" s="418"/>
    </row>
    <row r="75" spans="1:11" ht="15" customHeight="1">
      <c r="A75" s="131" t="s">
        <v>109</v>
      </c>
      <c r="B75" s="403" t="s">
        <v>649</v>
      </c>
      <c r="C75" s="403"/>
      <c r="D75" s="187" t="s">
        <v>663</v>
      </c>
      <c r="E75" s="188" t="s">
        <v>547</v>
      </c>
      <c r="F75" s="131">
        <v>46</v>
      </c>
      <c r="G75" s="131">
        <v>41</v>
      </c>
      <c r="H75" s="131">
        <v>5</v>
      </c>
      <c r="I75" s="94"/>
      <c r="J75" s="404"/>
      <c r="K75" s="405"/>
    </row>
    <row r="76" spans="1:11">
      <c r="A76" s="181"/>
      <c r="B76" s="184"/>
      <c r="C76" s="171"/>
      <c r="D76" s="181"/>
      <c r="E76" s="181"/>
      <c r="F76" s="171"/>
      <c r="G76" s="161"/>
      <c r="H76" s="81"/>
      <c r="I76" s="81"/>
      <c r="J76" s="81"/>
      <c r="K76" s="82"/>
    </row>
    <row r="77" spans="1:11">
      <c r="A77" s="181"/>
      <c r="B77" s="437" t="s">
        <v>40</v>
      </c>
      <c r="C77" s="438"/>
      <c r="D77" s="438"/>
      <c r="E77" s="439"/>
      <c r="F77" s="81"/>
      <c r="G77" s="437" t="s">
        <v>41</v>
      </c>
      <c r="H77" s="438"/>
      <c r="I77" s="439"/>
      <c r="J77" s="147"/>
      <c r="K77" s="147"/>
    </row>
    <row r="78" spans="1:11">
      <c r="A78" s="181"/>
      <c r="B78" s="208"/>
      <c r="C78" s="206"/>
      <c r="D78" s="170"/>
      <c r="E78" s="186"/>
      <c r="F78" s="81"/>
      <c r="G78" s="185"/>
      <c r="H78" s="147"/>
      <c r="I78" s="153"/>
      <c r="J78" s="147"/>
      <c r="K78" s="142"/>
    </row>
    <row r="79" spans="1:11">
      <c r="A79" s="181"/>
      <c r="B79" s="208"/>
      <c r="C79" s="206"/>
      <c r="D79" s="206"/>
      <c r="E79" s="207"/>
      <c r="F79" s="81"/>
      <c r="G79" s="185"/>
      <c r="H79" s="147"/>
      <c r="I79" s="153"/>
      <c r="J79" s="147"/>
      <c r="K79" s="142"/>
    </row>
    <row r="80" spans="1:11">
      <c r="A80" s="181"/>
      <c r="B80" s="430" t="s">
        <v>42</v>
      </c>
      <c r="C80" s="431"/>
      <c r="D80" s="431"/>
      <c r="E80" s="432"/>
      <c r="F80" s="81"/>
      <c r="G80" s="430" t="s">
        <v>43</v>
      </c>
      <c r="H80" s="431"/>
      <c r="I80" s="432"/>
      <c r="J80" s="147"/>
      <c r="K80" s="147"/>
    </row>
    <row r="81" spans="9:10">
      <c r="I81" s="105"/>
      <c r="J81" s="105"/>
    </row>
  </sheetData>
  <sortState ref="B21:H60">
    <sortCondition ref="H21:H60"/>
  </sortState>
  <mergeCells count="28">
    <mergeCell ref="A62:C62"/>
    <mergeCell ref="A2:K2"/>
    <mergeCell ref="A7:K7"/>
    <mergeCell ref="A8:K8"/>
    <mergeCell ref="A9:K9"/>
    <mergeCell ref="A13:F13"/>
    <mergeCell ref="G13:K13"/>
    <mergeCell ref="A1:K1"/>
    <mergeCell ref="A3:K3"/>
    <mergeCell ref="A4:K4"/>
    <mergeCell ref="A5:K5"/>
    <mergeCell ref="A6:K6"/>
    <mergeCell ref="A68:C68"/>
    <mergeCell ref="A70:C70"/>
    <mergeCell ref="D70:F70"/>
    <mergeCell ref="H70:J70"/>
    <mergeCell ref="A71:K71"/>
    <mergeCell ref="B77:E77"/>
    <mergeCell ref="G77:I77"/>
    <mergeCell ref="B80:E80"/>
    <mergeCell ref="G80:I80"/>
    <mergeCell ref="A73:A74"/>
    <mergeCell ref="B73:C74"/>
    <mergeCell ref="D73:E73"/>
    <mergeCell ref="F73:K73"/>
    <mergeCell ref="J74:K74"/>
    <mergeCell ref="B75:C75"/>
    <mergeCell ref="J75:K75"/>
  </mergeCells>
  <pageMargins left="0.31496062992125984" right="0" top="0.55118110236220474" bottom="0.35433070866141736" header="0.31496062992125984" footer="0.31496062992125984"/>
  <pageSetup paperSize="9" orientation="portrait" r:id="rId1"/>
  <rowBreaks count="1" manualBreakCount="1">
    <brk id="52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A1:XFD96"/>
  <sheetViews>
    <sheetView workbookViewId="0">
      <selection activeCell="L14" sqref="L14:L19"/>
    </sheetView>
  </sheetViews>
  <sheetFormatPr defaultRowHeight="15"/>
  <cols>
    <col min="1" max="1" width="4.140625" style="50" customWidth="1"/>
    <col min="2" max="2" width="4.7109375" style="50" customWidth="1"/>
    <col min="3" max="3" width="14.42578125" style="50" customWidth="1"/>
    <col min="4" max="4" width="5.85546875" style="50" customWidth="1"/>
    <col min="5" max="5" width="4.7109375" style="50" customWidth="1"/>
    <col min="6" max="6" width="21.7109375" style="50" customWidth="1"/>
    <col min="7" max="7" width="18.140625" style="50" customWidth="1"/>
    <col min="8" max="8" width="11.28515625" style="50" hidden="1" customWidth="1"/>
    <col min="9" max="9" width="6" style="50" hidden="1" customWidth="1"/>
    <col min="10" max="10" width="7.28515625" style="50" customWidth="1"/>
    <col min="11" max="11" width="7.42578125" style="50" customWidth="1"/>
    <col min="12" max="13" width="4.7109375" style="50" customWidth="1"/>
    <col min="14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429"/>
      <c r="M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398"/>
      <c r="M7" s="398"/>
    </row>
    <row r="8" spans="1:13" ht="18.75">
      <c r="A8" s="428" t="s">
        <v>114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13" ht="15.75">
      <c r="A9" s="398" t="s">
        <v>585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</row>
    <row r="10" spans="1:13" ht="15.75">
      <c r="A10" s="51" t="s">
        <v>0</v>
      </c>
      <c r="B10" s="124"/>
      <c r="C10" s="124"/>
      <c r="D10" s="124"/>
      <c r="E10" s="124"/>
      <c r="F10" s="124"/>
      <c r="G10" s="124"/>
      <c r="H10" s="124"/>
      <c r="I10" s="124"/>
      <c r="J10" s="9" t="s">
        <v>6</v>
      </c>
      <c r="L10" s="117">
        <v>0.46527777777777773</v>
      </c>
    </row>
    <row r="11" spans="1:13" ht="15.75">
      <c r="A11" s="10" t="s">
        <v>67</v>
      </c>
      <c r="B11" s="5"/>
      <c r="C11" s="124"/>
      <c r="D11" s="124"/>
      <c r="E11" s="124"/>
      <c r="F11" s="124"/>
      <c r="G11" s="124"/>
      <c r="H11" s="124"/>
      <c r="I11" s="124"/>
      <c r="J11" s="15" t="s">
        <v>7</v>
      </c>
      <c r="L11" s="117">
        <v>0.48333333333333334</v>
      </c>
    </row>
    <row r="12" spans="1:13" ht="16.5" thickBot="1">
      <c r="A12" s="10" t="s">
        <v>584</v>
      </c>
      <c r="B12" s="124"/>
      <c r="C12" s="124"/>
      <c r="D12" s="124"/>
      <c r="E12" s="124"/>
      <c r="F12" s="124"/>
      <c r="G12" s="124"/>
      <c r="H12" s="124"/>
      <c r="I12" s="124"/>
      <c r="J12" s="124"/>
      <c r="K12" s="5"/>
      <c r="L12" s="5"/>
      <c r="M12" s="53"/>
    </row>
    <row r="13" spans="1:13" s="109" customFormat="1" ht="11.25">
      <c r="A13" s="420" t="s">
        <v>8</v>
      </c>
      <c r="B13" s="421"/>
      <c r="C13" s="421"/>
      <c r="D13" s="421"/>
      <c r="E13" s="421"/>
      <c r="F13" s="422"/>
      <c r="G13" s="423" t="s">
        <v>9</v>
      </c>
      <c r="H13" s="424"/>
      <c r="I13" s="424"/>
      <c r="J13" s="424"/>
      <c r="K13" s="424"/>
      <c r="L13" s="424"/>
      <c r="M13" s="425"/>
    </row>
    <row r="14" spans="1:13" s="109" customFormat="1" ht="11.25">
      <c r="A14" s="134" t="s">
        <v>10</v>
      </c>
      <c r="B14" s="135"/>
      <c r="C14" s="135"/>
      <c r="E14" s="136" t="s">
        <v>50</v>
      </c>
      <c r="F14" s="137" t="s">
        <v>0</v>
      </c>
      <c r="G14" s="138" t="s">
        <v>11</v>
      </c>
      <c r="H14" s="139"/>
      <c r="I14" s="139"/>
      <c r="J14" s="139"/>
      <c r="K14" s="140"/>
      <c r="L14" s="140" t="s">
        <v>44</v>
      </c>
      <c r="M14" s="141"/>
    </row>
    <row r="15" spans="1:13" s="109" customFormat="1" ht="11.25">
      <c r="A15" s="134" t="s">
        <v>169</v>
      </c>
      <c r="B15" s="142"/>
      <c r="C15" s="142"/>
      <c r="E15" s="136" t="s">
        <v>49</v>
      </c>
      <c r="F15" s="137" t="s">
        <v>48</v>
      </c>
      <c r="G15" s="143" t="s">
        <v>13</v>
      </c>
      <c r="H15" s="142"/>
      <c r="I15" s="142"/>
      <c r="J15" s="142"/>
      <c r="K15" s="136"/>
      <c r="L15" s="136" t="s">
        <v>107</v>
      </c>
      <c r="M15" s="144"/>
    </row>
    <row r="16" spans="1:13" s="109" customFormat="1" ht="11.25">
      <c r="A16" s="134" t="s">
        <v>168</v>
      </c>
      <c r="B16" s="142"/>
      <c r="C16" s="142"/>
      <c r="E16" s="145" t="s">
        <v>665</v>
      </c>
      <c r="F16" s="137" t="s">
        <v>0</v>
      </c>
      <c r="G16" s="143" t="s">
        <v>15</v>
      </c>
      <c r="H16" s="146"/>
      <c r="I16" s="147"/>
      <c r="J16" s="147"/>
      <c r="K16" s="136"/>
      <c r="L16" s="136" t="s">
        <v>87</v>
      </c>
      <c r="M16" s="144"/>
    </row>
    <row r="17" spans="1:13" s="109" customFormat="1" ht="11.25">
      <c r="A17" s="148"/>
      <c r="B17" s="142"/>
      <c r="C17" s="149"/>
      <c r="D17" s="147"/>
      <c r="E17" s="147"/>
      <c r="F17" s="137"/>
      <c r="G17" s="150" t="s">
        <v>17</v>
      </c>
      <c r="H17" s="147"/>
      <c r="I17" s="142"/>
      <c r="J17" s="147"/>
      <c r="K17" s="136"/>
      <c r="L17" s="136" t="s">
        <v>108</v>
      </c>
      <c r="M17" s="151"/>
    </row>
    <row r="18" spans="1:13" s="109" customFormat="1" ht="11.25">
      <c r="A18" s="152"/>
      <c r="B18" s="142"/>
      <c r="C18" s="147"/>
      <c r="D18" s="147"/>
      <c r="E18" s="147"/>
      <c r="F18" s="153"/>
      <c r="G18" s="150" t="s">
        <v>19</v>
      </c>
      <c r="H18" s="147"/>
      <c r="I18" s="142"/>
      <c r="J18" s="147"/>
      <c r="K18" s="136"/>
      <c r="L18" s="136" t="s">
        <v>85</v>
      </c>
      <c r="M18" s="151"/>
    </row>
    <row r="19" spans="1:13" s="109" customFormat="1" ht="12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6"/>
      <c r="J19" s="156"/>
      <c r="K19" s="159"/>
      <c r="L19" s="156">
        <v>1</v>
      </c>
      <c r="M19" s="160"/>
    </row>
    <row r="20" spans="1:13" ht="25.5" customHeight="1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23</v>
      </c>
      <c r="I20" s="112" t="s">
        <v>5</v>
      </c>
      <c r="J20" s="112" t="s">
        <v>24</v>
      </c>
      <c r="K20" s="112" t="s">
        <v>25</v>
      </c>
      <c r="L20" s="112" t="s">
        <v>583</v>
      </c>
      <c r="M20" s="115" t="s">
        <v>26</v>
      </c>
    </row>
    <row r="21" spans="1:13" s="191" customFormat="1">
      <c r="A21" s="210">
        <v>1</v>
      </c>
      <c r="B21" s="131">
        <v>51</v>
      </c>
      <c r="C21" s="217" t="s">
        <v>344</v>
      </c>
      <c r="D21" s="39">
        <v>1999</v>
      </c>
      <c r="E21" s="39">
        <v>1</v>
      </c>
      <c r="F21" s="217" t="s">
        <v>331</v>
      </c>
      <c r="G21" s="44" t="s">
        <v>343</v>
      </c>
      <c r="H21" s="241">
        <v>1.7997685185185186E-2</v>
      </c>
      <c r="I21" s="213">
        <v>6.9444444444444441E-3</v>
      </c>
      <c r="J21" s="241">
        <f t="shared" ref="J21:J52" si="0">H21-I21</f>
        <v>1.1053240740740742E-2</v>
      </c>
      <c r="K21" s="241">
        <f>J21-J21</f>
        <v>0</v>
      </c>
      <c r="L21" s="123">
        <v>33</v>
      </c>
      <c r="M21" s="88">
        <v>2</v>
      </c>
    </row>
    <row r="22" spans="1:13" s="191" customFormat="1">
      <c r="A22" s="204">
        <v>2</v>
      </c>
      <c r="B22" s="234">
        <v>54</v>
      </c>
      <c r="C22" s="217" t="s">
        <v>72</v>
      </c>
      <c r="D22" s="39">
        <v>1999</v>
      </c>
      <c r="E22" s="39">
        <v>1</v>
      </c>
      <c r="F22" s="217" t="s">
        <v>305</v>
      </c>
      <c r="G22" s="44" t="s">
        <v>306</v>
      </c>
      <c r="H22" s="241">
        <v>1.800925925925926E-2</v>
      </c>
      <c r="I22" s="213">
        <v>6.9444444444444441E-3</v>
      </c>
      <c r="J22" s="241">
        <f t="shared" si="0"/>
        <v>1.1064814814814816E-2</v>
      </c>
      <c r="K22" s="241">
        <f>J22-J21</f>
        <v>1.157407407407357E-5</v>
      </c>
      <c r="L22" s="123">
        <v>31</v>
      </c>
      <c r="M22" s="88">
        <v>2</v>
      </c>
    </row>
    <row r="23" spans="1:13" s="191" customFormat="1">
      <c r="A23" s="204">
        <v>3</v>
      </c>
      <c r="B23" s="234">
        <v>52</v>
      </c>
      <c r="C23" s="217" t="s">
        <v>246</v>
      </c>
      <c r="D23" s="39">
        <v>1999</v>
      </c>
      <c r="E23" s="39">
        <v>1</v>
      </c>
      <c r="F23" s="217" t="s">
        <v>272</v>
      </c>
      <c r="G23" s="44" t="s">
        <v>245</v>
      </c>
      <c r="H23" s="241">
        <v>1.8206018518518517E-2</v>
      </c>
      <c r="I23" s="213">
        <v>6.9444444444444441E-3</v>
      </c>
      <c r="J23" s="241">
        <f t="shared" si="0"/>
        <v>1.1261574074074073E-2</v>
      </c>
      <c r="K23" s="241">
        <f>J23-J21</f>
        <v>2.0833333333333121E-4</v>
      </c>
      <c r="L23" s="123">
        <v>29</v>
      </c>
      <c r="M23" s="88">
        <v>2</v>
      </c>
    </row>
    <row r="24" spans="1:13" s="191" customFormat="1">
      <c r="A24" s="218">
        <v>4</v>
      </c>
      <c r="B24" s="131">
        <v>61</v>
      </c>
      <c r="C24" s="217" t="s">
        <v>56</v>
      </c>
      <c r="D24" s="39">
        <v>1999</v>
      </c>
      <c r="E24" s="39">
        <v>1</v>
      </c>
      <c r="F24" s="217" t="s">
        <v>447</v>
      </c>
      <c r="G24" s="44" t="s">
        <v>413</v>
      </c>
      <c r="H24" s="241">
        <v>1.8298611111111113E-2</v>
      </c>
      <c r="I24" s="213">
        <v>6.9444444444444441E-3</v>
      </c>
      <c r="J24" s="241">
        <f t="shared" si="0"/>
        <v>1.1354166666666669E-2</v>
      </c>
      <c r="K24" s="241">
        <f>J24-J21</f>
        <v>3.0092592592592671E-4</v>
      </c>
      <c r="L24" s="123">
        <v>27</v>
      </c>
      <c r="M24" s="88">
        <v>2</v>
      </c>
    </row>
    <row r="25" spans="1:13" s="191" customFormat="1">
      <c r="A25" s="131">
        <v>5</v>
      </c>
      <c r="B25" s="131">
        <v>53</v>
      </c>
      <c r="C25" s="217" t="s">
        <v>196</v>
      </c>
      <c r="D25" s="39">
        <v>1999</v>
      </c>
      <c r="E25" s="39">
        <v>1</v>
      </c>
      <c r="F25" s="217" t="s">
        <v>192</v>
      </c>
      <c r="G25" s="44" t="s">
        <v>209</v>
      </c>
      <c r="H25" s="241">
        <v>1.8379629629629628E-2</v>
      </c>
      <c r="I25" s="213">
        <v>6.9444444444444441E-3</v>
      </c>
      <c r="J25" s="241">
        <f t="shared" si="0"/>
        <v>1.1435185185185184E-2</v>
      </c>
      <c r="K25" s="241">
        <f>J25-J21</f>
        <v>3.819444444444417E-4</v>
      </c>
      <c r="L25" s="123">
        <v>26</v>
      </c>
      <c r="M25" s="88">
        <v>2</v>
      </c>
    </row>
    <row r="26" spans="1:13" s="191" customFormat="1">
      <c r="A26" s="131">
        <v>6</v>
      </c>
      <c r="B26" s="131">
        <v>60</v>
      </c>
      <c r="C26" s="217" t="s">
        <v>303</v>
      </c>
      <c r="D26" s="39">
        <v>1999</v>
      </c>
      <c r="E26" s="39">
        <v>1</v>
      </c>
      <c r="F26" s="217" t="s">
        <v>272</v>
      </c>
      <c r="G26" s="44" t="s">
        <v>581</v>
      </c>
      <c r="H26" s="241">
        <v>1.8425925925925925E-2</v>
      </c>
      <c r="I26" s="213">
        <v>6.9444444444444441E-3</v>
      </c>
      <c r="J26" s="241">
        <f t="shared" si="0"/>
        <v>1.1481481481481481E-2</v>
      </c>
      <c r="K26" s="241">
        <f>J26-J21</f>
        <v>4.2824074074073945E-4</v>
      </c>
      <c r="L26" s="123">
        <v>25</v>
      </c>
      <c r="M26" s="88">
        <v>2</v>
      </c>
    </row>
    <row r="27" spans="1:13" s="191" customFormat="1">
      <c r="A27" s="218">
        <v>7</v>
      </c>
      <c r="B27" s="131">
        <v>57</v>
      </c>
      <c r="C27" s="217" t="s">
        <v>463</v>
      </c>
      <c r="D27" s="39">
        <v>1999</v>
      </c>
      <c r="E27" s="39">
        <v>2</v>
      </c>
      <c r="F27" s="217" t="s">
        <v>225</v>
      </c>
      <c r="G27" s="44" t="s">
        <v>653</v>
      </c>
      <c r="H27" s="241">
        <v>1.8472222222222223E-2</v>
      </c>
      <c r="I27" s="213">
        <v>6.9444444444444441E-3</v>
      </c>
      <c r="J27" s="241">
        <f t="shared" si="0"/>
        <v>1.1527777777777779E-2</v>
      </c>
      <c r="K27" s="241">
        <f>J27-J21</f>
        <v>4.745370370370372E-4</v>
      </c>
      <c r="L27" s="123">
        <v>24</v>
      </c>
      <c r="M27" s="88">
        <v>2</v>
      </c>
    </row>
    <row r="28" spans="1:13" s="191" customFormat="1">
      <c r="A28" s="131">
        <v>8</v>
      </c>
      <c r="B28" s="131">
        <v>59</v>
      </c>
      <c r="C28" s="217" t="s">
        <v>188</v>
      </c>
      <c r="D28" s="39">
        <v>1999</v>
      </c>
      <c r="E28" s="39">
        <v>1</v>
      </c>
      <c r="F28" s="217" t="s">
        <v>186</v>
      </c>
      <c r="G28" s="44" t="s">
        <v>185</v>
      </c>
      <c r="H28" s="241">
        <v>1.8518518518518521E-2</v>
      </c>
      <c r="I28" s="213">
        <v>6.9444444444444441E-3</v>
      </c>
      <c r="J28" s="241">
        <f t="shared" si="0"/>
        <v>1.1574074074074077E-2</v>
      </c>
      <c r="K28" s="241">
        <f>J28-J21</f>
        <v>5.2083333333333495E-4</v>
      </c>
      <c r="L28" s="123">
        <v>23</v>
      </c>
      <c r="M28" s="88">
        <v>2</v>
      </c>
    </row>
    <row r="29" spans="1:13" s="191" customFormat="1">
      <c r="A29" s="131">
        <v>9</v>
      </c>
      <c r="B29" s="131">
        <v>56</v>
      </c>
      <c r="C29" s="217" t="s">
        <v>346</v>
      </c>
      <c r="D29" s="39">
        <v>1999</v>
      </c>
      <c r="E29" s="39">
        <v>1</v>
      </c>
      <c r="F29" s="217" t="s">
        <v>331</v>
      </c>
      <c r="G29" s="44" t="s">
        <v>343</v>
      </c>
      <c r="H29" s="241">
        <v>1.8530092592592595E-2</v>
      </c>
      <c r="I29" s="213">
        <v>6.9444444444444441E-3</v>
      </c>
      <c r="J29" s="241">
        <f t="shared" si="0"/>
        <v>1.158564814814815E-2</v>
      </c>
      <c r="K29" s="241">
        <f>J29-J21</f>
        <v>5.3240740740740852E-4</v>
      </c>
      <c r="L29" s="123">
        <v>22</v>
      </c>
      <c r="M29" s="88">
        <v>2</v>
      </c>
    </row>
    <row r="30" spans="1:13" s="191" customFormat="1">
      <c r="A30" s="218">
        <v>10</v>
      </c>
      <c r="B30" s="131">
        <v>63</v>
      </c>
      <c r="C30" s="217" t="s">
        <v>302</v>
      </c>
      <c r="D30" s="39">
        <v>1999</v>
      </c>
      <c r="E30" s="39">
        <v>1</v>
      </c>
      <c r="F30" s="217" t="s">
        <v>272</v>
      </c>
      <c r="G30" s="44" t="s">
        <v>581</v>
      </c>
      <c r="H30" s="241">
        <v>1.8541666666666668E-2</v>
      </c>
      <c r="I30" s="213">
        <v>6.9444444444444441E-3</v>
      </c>
      <c r="J30" s="241">
        <f t="shared" si="0"/>
        <v>1.1597222222222224E-2</v>
      </c>
      <c r="K30" s="241">
        <f>J30-J21</f>
        <v>5.4398148148148209E-4</v>
      </c>
      <c r="L30" s="123">
        <v>21</v>
      </c>
      <c r="M30" s="88">
        <v>2</v>
      </c>
    </row>
    <row r="31" spans="1:13" s="191" customFormat="1">
      <c r="A31" s="131">
        <v>11</v>
      </c>
      <c r="B31" s="131">
        <v>55</v>
      </c>
      <c r="C31" s="217" t="s">
        <v>521</v>
      </c>
      <c r="D31" s="39">
        <v>2000</v>
      </c>
      <c r="E31" s="39">
        <v>3</v>
      </c>
      <c r="F31" s="217" t="s">
        <v>470</v>
      </c>
      <c r="G31" s="44" t="s">
        <v>209</v>
      </c>
      <c r="H31" s="241">
        <v>1.8553240740740742E-2</v>
      </c>
      <c r="I31" s="213">
        <v>6.9444444444444441E-3</v>
      </c>
      <c r="J31" s="241">
        <f t="shared" si="0"/>
        <v>1.1608796296296298E-2</v>
      </c>
      <c r="K31" s="241">
        <f>J31-J21</f>
        <v>5.5555555555555566E-4</v>
      </c>
      <c r="L31" s="123">
        <v>20</v>
      </c>
      <c r="M31" s="88">
        <v>2</v>
      </c>
    </row>
    <row r="32" spans="1:13" s="191" customFormat="1">
      <c r="A32" s="131">
        <v>12</v>
      </c>
      <c r="B32" s="131">
        <v>76</v>
      </c>
      <c r="C32" s="217" t="s">
        <v>229</v>
      </c>
      <c r="D32" s="39">
        <v>1999</v>
      </c>
      <c r="E32" s="39">
        <v>2</v>
      </c>
      <c r="F32" s="217" t="s">
        <v>459</v>
      </c>
      <c r="G32" s="44" t="s">
        <v>458</v>
      </c>
      <c r="H32" s="241">
        <v>1.8692129629629631E-2</v>
      </c>
      <c r="I32" s="213">
        <v>6.9444444444444441E-3</v>
      </c>
      <c r="J32" s="241">
        <f t="shared" si="0"/>
        <v>1.1747685185185187E-2</v>
      </c>
      <c r="K32" s="241">
        <f>J32-J21</f>
        <v>6.9444444444444545E-4</v>
      </c>
      <c r="L32" s="123">
        <v>19</v>
      </c>
      <c r="M32" s="88">
        <v>2</v>
      </c>
    </row>
    <row r="33" spans="1:13" s="191" customFormat="1">
      <c r="A33" s="218">
        <v>13</v>
      </c>
      <c r="B33" s="234" t="s">
        <v>556</v>
      </c>
      <c r="C33" s="217" t="s">
        <v>345</v>
      </c>
      <c r="D33" s="39">
        <v>1999</v>
      </c>
      <c r="E33" s="39">
        <v>1</v>
      </c>
      <c r="F33" s="217" t="s">
        <v>331</v>
      </c>
      <c r="G33" s="44" t="s">
        <v>343</v>
      </c>
      <c r="H33" s="243">
        <v>1.892361111111111E-2</v>
      </c>
      <c r="I33" s="244">
        <v>6.9444444444444441E-3</v>
      </c>
      <c r="J33" s="241">
        <f t="shared" si="0"/>
        <v>1.1979166666666666E-2</v>
      </c>
      <c r="K33" s="241">
        <f>J33-J21</f>
        <v>9.2592592592592379E-4</v>
      </c>
      <c r="L33" s="242"/>
      <c r="M33" s="88">
        <v>2</v>
      </c>
    </row>
    <row r="34" spans="1:13" s="191" customFormat="1">
      <c r="A34" s="131">
        <v>14</v>
      </c>
      <c r="B34" s="234">
        <v>58</v>
      </c>
      <c r="C34" s="217" t="s">
        <v>386</v>
      </c>
      <c r="D34" s="39">
        <v>2000</v>
      </c>
      <c r="E34" s="39">
        <v>2</v>
      </c>
      <c r="F34" s="217" t="s">
        <v>192</v>
      </c>
      <c r="G34" s="44" t="s">
        <v>209</v>
      </c>
      <c r="H34" s="243">
        <v>1.8958333333333334E-2</v>
      </c>
      <c r="I34" s="244">
        <v>6.9444444444444441E-3</v>
      </c>
      <c r="J34" s="241">
        <f t="shared" si="0"/>
        <v>1.201388888888889E-2</v>
      </c>
      <c r="K34" s="241">
        <f>J34-J21</f>
        <v>9.6064814814814797E-4</v>
      </c>
      <c r="L34" s="123">
        <v>18</v>
      </c>
      <c r="M34" s="39">
        <v>2</v>
      </c>
    </row>
    <row r="35" spans="1:13" s="191" customFormat="1">
      <c r="A35" s="131">
        <v>15</v>
      </c>
      <c r="B35" s="131">
        <v>75</v>
      </c>
      <c r="C35" s="217" t="s">
        <v>431</v>
      </c>
      <c r="D35" s="39">
        <v>1999</v>
      </c>
      <c r="E35" s="39">
        <v>1</v>
      </c>
      <c r="F35" s="217" t="s">
        <v>432</v>
      </c>
      <c r="G35" s="44" t="s">
        <v>413</v>
      </c>
      <c r="H35" s="241">
        <v>1.8964120370370371E-2</v>
      </c>
      <c r="I35" s="213">
        <v>6.9444444444444441E-3</v>
      </c>
      <c r="J35" s="241">
        <f t="shared" si="0"/>
        <v>1.2019675925925927E-2</v>
      </c>
      <c r="K35" s="241">
        <f>J35-J21</f>
        <v>9.6643518518518476E-4</v>
      </c>
      <c r="L35" s="123">
        <v>17</v>
      </c>
      <c r="M35" s="88">
        <v>2</v>
      </c>
    </row>
    <row r="36" spans="1:13" s="191" customFormat="1">
      <c r="A36" s="218">
        <v>16</v>
      </c>
      <c r="B36" s="131">
        <v>69</v>
      </c>
      <c r="C36" s="217" t="s">
        <v>456</v>
      </c>
      <c r="D36" s="39">
        <v>1999</v>
      </c>
      <c r="E36" s="39">
        <v>2</v>
      </c>
      <c r="F36" s="217" t="s">
        <v>445</v>
      </c>
      <c r="G36" s="44" t="s">
        <v>446</v>
      </c>
      <c r="H36" s="241">
        <v>1.8981481481481481E-2</v>
      </c>
      <c r="I36" s="213">
        <v>6.9444444444444441E-3</v>
      </c>
      <c r="J36" s="241">
        <f t="shared" si="0"/>
        <v>1.2037037037037037E-2</v>
      </c>
      <c r="K36" s="241">
        <f>J36-J21</f>
        <v>9.8379629629629511E-4</v>
      </c>
      <c r="L36" s="123">
        <v>16</v>
      </c>
      <c r="M36" s="39">
        <v>2</v>
      </c>
    </row>
    <row r="37" spans="1:13" s="191" customFormat="1">
      <c r="A37" s="131">
        <v>17</v>
      </c>
      <c r="B37" s="131">
        <v>71</v>
      </c>
      <c r="C37" s="217" t="s">
        <v>257</v>
      </c>
      <c r="D37" s="39">
        <v>1999</v>
      </c>
      <c r="E37" s="39">
        <v>2</v>
      </c>
      <c r="F37" s="217" t="s">
        <v>258</v>
      </c>
      <c r="G37" s="44" t="s">
        <v>259</v>
      </c>
      <c r="H37" s="241">
        <v>1.8993055555555558E-2</v>
      </c>
      <c r="I37" s="213">
        <v>6.9444444444444441E-3</v>
      </c>
      <c r="J37" s="241">
        <f t="shared" si="0"/>
        <v>1.2048611111111114E-2</v>
      </c>
      <c r="K37" s="241">
        <f>J37-J21</f>
        <v>9.9537037037037215E-4</v>
      </c>
      <c r="L37" s="123">
        <v>15</v>
      </c>
      <c r="M37" s="88">
        <v>2</v>
      </c>
    </row>
    <row r="38" spans="1:13" s="191" customFormat="1">
      <c r="A38" s="131">
        <v>18</v>
      </c>
      <c r="B38" s="131">
        <v>73</v>
      </c>
      <c r="C38" s="217" t="s">
        <v>474</v>
      </c>
      <c r="D38" s="39">
        <v>2000</v>
      </c>
      <c r="E38" s="39">
        <v>3</v>
      </c>
      <c r="F38" s="217" t="s">
        <v>470</v>
      </c>
      <c r="G38" s="44" t="s">
        <v>209</v>
      </c>
      <c r="H38" s="241">
        <v>1.9027777777777779E-2</v>
      </c>
      <c r="I38" s="213">
        <v>6.9444444444444441E-3</v>
      </c>
      <c r="J38" s="241">
        <f t="shared" si="0"/>
        <v>1.2083333333333335E-2</v>
      </c>
      <c r="K38" s="241">
        <f>J38-J21</f>
        <v>1.0300925925925929E-3</v>
      </c>
      <c r="L38" s="123">
        <v>14</v>
      </c>
      <c r="M38" s="39">
        <v>2</v>
      </c>
    </row>
    <row r="39" spans="1:13" s="191" customFormat="1">
      <c r="A39" s="218">
        <v>19</v>
      </c>
      <c r="B39" s="131">
        <v>83</v>
      </c>
      <c r="C39" s="217" t="s">
        <v>485</v>
      </c>
      <c r="D39" s="39">
        <v>1999</v>
      </c>
      <c r="E39" s="39">
        <v>2</v>
      </c>
      <c r="F39" s="217" t="s">
        <v>478</v>
      </c>
      <c r="G39" s="44" t="s">
        <v>479</v>
      </c>
      <c r="H39" s="241">
        <v>1.9039351851851852E-2</v>
      </c>
      <c r="I39" s="213">
        <v>6.9444444444444441E-3</v>
      </c>
      <c r="J39" s="241">
        <f t="shared" si="0"/>
        <v>1.2094907407407408E-2</v>
      </c>
      <c r="K39" s="241">
        <f>J39-J21</f>
        <v>1.0416666666666664E-3</v>
      </c>
      <c r="L39" s="123">
        <v>13</v>
      </c>
      <c r="M39" s="88">
        <v>2</v>
      </c>
    </row>
    <row r="40" spans="1:13" s="191" customFormat="1">
      <c r="A40" s="131">
        <v>20</v>
      </c>
      <c r="B40" s="131">
        <v>66</v>
      </c>
      <c r="C40" s="217" t="s">
        <v>115</v>
      </c>
      <c r="D40" s="39">
        <v>1999</v>
      </c>
      <c r="E40" s="39">
        <v>2</v>
      </c>
      <c r="F40" s="217" t="s">
        <v>207</v>
      </c>
      <c r="G40" s="44" t="s">
        <v>425</v>
      </c>
      <c r="H40" s="241">
        <v>1.9212962962962963E-2</v>
      </c>
      <c r="I40" s="213">
        <v>6.9444444444444441E-3</v>
      </c>
      <c r="J40" s="241">
        <f t="shared" si="0"/>
        <v>1.2268518518518519E-2</v>
      </c>
      <c r="K40" s="241">
        <f>J40-J21</f>
        <v>1.2152777777777769E-3</v>
      </c>
      <c r="L40" s="123">
        <v>12</v>
      </c>
      <c r="M40" s="39">
        <v>3</v>
      </c>
    </row>
    <row r="41" spans="1:13" s="191" customFormat="1">
      <c r="A41" s="131">
        <v>21</v>
      </c>
      <c r="B41" s="131">
        <v>67</v>
      </c>
      <c r="C41" s="217" t="s">
        <v>271</v>
      </c>
      <c r="D41" s="39">
        <v>1999</v>
      </c>
      <c r="E41" s="39">
        <v>2</v>
      </c>
      <c r="F41" s="217" t="s">
        <v>266</v>
      </c>
      <c r="G41" s="44" t="s">
        <v>426</v>
      </c>
      <c r="H41" s="241">
        <v>1.9224537037037037E-2</v>
      </c>
      <c r="I41" s="213">
        <v>6.9444444444444441E-3</v>
      </c>
      <c r="J41" s="241">
        <f t="shared" si="0"/>
        <v>1.2280092592592592E-2</v>
      </c>
      <c r="K41" s="241">
        <f>J41-J21</f>
        <v>1.2268518518518505E-3</v>
      </c>
      <c r="L41" s="123">
        <v>11</v>
      </c>
      <c r="M41" s="39">
        <v>3</v>
      </c>
    </row>
    <row r="42" spans="1:13" s="191" customFormat="1">
      <c r="A42" s="218">
        <v>22</v>
      </c>
      <c r="B42" s="131">
        <v>64</v>
      </c>
      <c r="C42" s="217" t="s">
        <v>387</v>
      </c>
      <c r="D42" s="39">
        <v>2000</v>
      </c>
      <c r="E42" s="39">
        <v>2</v>
      </c>
      <c r="F42" s="217" t="s">
        <v>192</v>
      </c>
      <c r="G42" s="44" t="s">
        <v>209</v>
      </c>
      <c r="H42" s="241">
        <v>1.9259259259259261E-2</v>
      </c>
      <c r="I42" s="213">
        <v>6.9444444444444441E-3</v>
      </c>
      <c r="J42" s="241">
        <f t="shared" si="0"/>
        <v>1.2314814814814817E-2</v>
      </c>
      <c r="K42" s="241">
        <f>J42-J21</f>
        <v>1.2615740740740747E-3</v>
      </c>
      <c r="L42" s="123">
        <v>10</v>
      </c>
      <c r="M42" s="39">
        <v>3</v>
      </c>
    </row>
    <row r="43" spans="1:13" s="191" customFormat="1">
      <c r="A43" s="131">
        <v>23</v>
      </c>
      <c r="B43" s="131">
        <v>74</v>
      </c>
      <c r="C43" s="217" t="s">
        <v>182</v>
      </c>
      <c r="D43" s="39">
        <v>2000</v>
      </c>
      <c r="E43" s="39">
        <v>1</v>
      </c>
      <c r="F43" s="217" t="s">
        <v>186</v>
      </c>
      <c r="G43" s="44" t="s">
        <v>185</v>
      </c>
      <c r="H43" s="241">
        <v>1.9328703703703702E-2</v>
      </c>
      <c r="I43" s="213">
        <v>6.9444444444444441E-3</v>
      </c>
      <c r="J43" s="241">
        <f t="shared" si="0"/>
        <v>1.2384259259259258E-2</v>
      </c>
      <c r="K43" s="241">
        <f>J43-J21</f>
        <v>1.3310185185185161E-3</v>
      </c>
      <c r="L43" s="123">
        <v>9</v>
      </c>
      <c r="M43" s="39">
        <v>3</v>
      </c>
    </row>
    <row r="44" spans="1:13" s="191" customFormat="1">
      <c r="A44" s="131">
        <v>24</v>
      </c>
      <c r="B44" s="131">
        <v>78</v>
      </c>
      <c r="C44" s="217" t="s">
        <v>243</v>
      </c>
      <c r="D44" s="39">
        <v>1999</v>
      </c>
      <c r="E44" s="39"/>
      <c r="F44" s="217" t="s">
        <v>235</v>
      </c>
      <c r="G44" s="44" t="s">
        <v>236</v>
      </c>
      <c r="H44" s="241">
        <v>1.9351851851851853E-2</v>
      </c>
      <c r="I44" s="213">
        <v>6.9444444444444441E-3</v>
      </c>
      <c r="J44" s="241">
        <f t="shared" si="0"/>
        <v>1.2407407407407409E-2</v>
      </c>
      <c r="K44" s="241">
        <f>J44-J21</f>
        <v>1.3541666666666667E-3</v>
      </c>
      <c r="L44" s="123">
        <v>8</v>
      </c>
      <c r="M44" s="39">
        <v>3</v>
      </c>
    </row>
    <row r="45" spans="1:13" s="191" customFormat="1">
      <c r="A45" s="218">
        <v>25</v>
      </c>
      <c r="B45" s="131">
        <v>84</v>
      </c>
      <c r="C45" s="217" t="s">
        <v>125</v>
      </c>
      <c r="D45" s="39">
        <v>1999</v>
      </c>
      <c r="E45" s="39">
        <v>2</v>
      </c>
      <c r="F45" s="217" t="s">
        <v>48</v>
      </c>
      <c r="G45" s="44" t="s">
        <v>492</v>
      </c>
      <c r="H45" s="241">
        <v>1.9375E-2</v>
      </c>
      <c r="I45" s="213">
        <v>6.9444444444444441E-3</v>
      </c>
      <c r="J45" s="241">
        <f t="shared" si="0"/>
        <v>1.2430555555555556E-2</v>
      </c>
      <c r="K45" s="241">
        <f>J45-J21</f>
        <v>1.3773148148148139E-3</v>
      </c>
      <c r="L45" s="123">
        <v>7</v>
      </c>
      <c r="M45" s="39">
        <v>3</v>
      </c>
    </row>
    <row r="46" spans="1:13" s="191" customFormat="1">
      <c r="A46" s="131">
        <v>26</v>
      </c>
      <c r="B46" s="131">
        <v>68</v>
      </c>
      <c r="C46" s="217" t="s">
        <v>374</v>
      </c>
      <c r="D46" s="39">
        <v>2000</v>
      </c>
      <c r="E46" s="39">
        <v>1</v>
      </c>
      <c r="F46" s="217" t="s">
        <v>186</v>
      </c>
      <c r="G46" s="44" t="s">
        <v>185</v>
      </c>
      <c r="H46" s="241">
        <v>1.9409722222222221E-2</v>
      </c>
      <c r="I46" s="213">
        <v>6.9444444444444441E-3</v>
      </c>
      <c r="J46" s="241">
        <f t="shared" si="0"/>
        <v>1.2465277777777777E-2</v>
      </c>
      <c r="K46" s="241">
        <f>J46-J21</f>
        <v>1.4120370370370346E-3</v>
      </c>
      <c r="L46" s="123">
        <v>6</v>
      </c>
      <c r="M46" s="39">
        <v>3</v>
      </c>
    </row>
    <row r="47" spans="1:13" s="191" customFormat="1">
      <c r="A47" s="131">
        <v>27</v>
      </c>
      <c r="B47" s="131">
        <v>86</v>
      </c>
      <c r="C47" s="217" t="s">
        <v>232</v>
      </c>
      <c r="D47" s="39">
        <v>1999</v>
      </c>
      <c r="E47" s="39">
        <v>2</v>
      </c>
      <c r="F47" s="217" t="s">
        <v>459</v>
      </c>
      <c r="G47" s="44" t="s">
        <v>458</v>
      </c>
      <c r="H47" s="241">
        <v>1.9432870370370371E-2</v>
      </c>
      <c r="I47" s="213">
        <v>6.9444444444444441E-3</v>
      </c>
      <c r="J47" s="241">
        <f t="shared" si="0"/>
        <v>1.2488425925925927E-2</v>
      </c>
      <c r="K47" s="241">
        <f>J47-J21</f>
        <v>1.4351851851851852E-3</v>
      </c>
      <c r="L47" s="123">
        <v>5</v>
      </c>
      <c r="M47" s="39">
        <v>3</v>
      </c>
    </row>
    <row r="48" spans="1:13" s="191" customFormat="1">
      <c r="A48" s="218">
        <v>28</v>
      </c>
      <c r="B48" s="131">
        <v>85</v>
      </c>
      <c r="C48" s="217" t="s">
        <v>228</v>
      </c>
      <c r="D48" s="39">
        <v>1999</v>
      </c>
      <c r="E48" s="39">
        <v>2</v>
      </c>
      <c r="F48" s="217" t="s">
        <v>459</v>
      </c>
      <c r="G48" s="44" t="s">
        <v>458</v>
      </c>
      <c r="H48" s="241">
        <v>1.954861111111111E-2</v>
      </c>
      <c r="I48" s="213">
        <v>6.9444444444444441E-3</v>
      </c>
      <c r="J48" s="241">
        <f t="shared" si="0"/>
        <v>1.2604166666666666E-2</v>
      </c>
      <c r="K48" s="241">
        <f>J48-J21</f>
        <v>1.5509259259259243E-3</v>
      </c>
      <c r="L48" s="123">
        <v>4</v>
      </c>
      <c r="M48" s="39">
        <v>3</v>
      </c>
    </row>
    <row r="49" spans="1:13" s="191" customFormat="1">
      <c r="A49" s="131">
        <v>29</v>
      </c>
      <c r="B49" s="131">
        <v>82</v>
      </c>
      <c r="C49" s="217" t="s">
        <v>487</v>
      </c>
      <c r="D49" s="39">
        <v>1999</v>
      </c>
      <c r="E49" s="39">
        <v>2</v>
      </c>
      <c r="F49" s="217" t="s">
        <v>478</v>
      </c>
      <c r="G49" s="44" t="s">
        <v>479</v>
      </c>
      <c r="H49" s="241">
        <v>1.9554398148148151E-2</v>
      </c>
      <c r="I49" s="213">
        <v>6.9444444444444441E-3</v>
      </c>
      <c r="J49" s="241">
        <f t="shared" si="0"/>
        <v>1.2609953703703707E-2</v>
      </c>
      <c r="K49" s="241">
        <f>J49-J21</f>
        <v>1.5567129629629646E-3</v>
      </c>
      <c r="L49" s="123">
        <v>3</v>
      </c>
      <c r="M49" s="39">
        <v>3</v>
      </c>
    </row>
    <row r="50" spans="1:13" s="191" customFormat="1">
      <c r="A50" s="131">
        <v>30</v>
      </c>
      <c r="B50" s="131">
        <v>70</v>
      </c>
      <c r="C50" s="217" t="s">
        <v>473</v>
      </c>
      <c r="D50" s="39">
        <v>2000</v>
      </c>
      <c r="E50" s="39">
        <v>3</v>
      </c>
      <c r="F50" s="217" t="s">
        <v>470</v>
      </c>
      <c r="G50" s="44" t="s">
        <v>209</v>
      </c>
      <c r="H50" s="241">
        <v>1.9594907407407405E-2</v>
      </c>
      <c r="I50" s="213">
        <v>6.9444444444444441E-3</v>
      </c>
      <c r="J50" s="241">
        <f t="shared" si="0"/>
        <v>1.2650462962962961E-2</v>
      </c>
      <c r="K50" s="241">
        <f>J50-J21</f>
        <v>1.5972222222222186E-3</v>
      </c>
      <c r="L50" s="123">
        <v>2</v>
      </c>
      <c r="M50" s="39">
        <v>3</v>
      </c>
    </row>
    <row r="51" spans="1:13" s="191" customFormat="1">
      <c r="A51" s="218">
        <v>31</v>
      </c>
      <c r="B51" s="131">
        <v>80</v>
      </c>
      <c r="C51" s="217" t="s">
        <v>120</v>
      </c>
      <c r="D51" s="39">
        <v>1999</v>
      </c>
      <c r="E51" s="39">
        <v>1</v>
      </c>
      <c r="F51" s="217" t="s">
        <v>447</v>
      </c>
      <c r="G51" s="44" t="s">
        <v>413</v>
      </c>
      <c r="H51" s="241">
        <v>1.9606481481481482E-2</v>
      </c>
      <c r="I51" s="213">
        <v>6.9444444444444441E-3</v>
      </c>
      <c r="J51" s="241">
        <f t="shared" si="0"/>
        <v>1.2662037037037038E-2</v>
      </c>
      <c r="K51" s="241">
        <f>J51-J21</f>
        <v>1.6087962962962957E-3</v>
      </c>
      <c r="L51" s="123">
        <v>1</v>
      </c>
      <c r="M51" s="39">
        <v>3</v>
      </c>
    </row>
    <row r="52" spans="1:13" s="191" customFormat="1">
      <c r="A52" s="131">
        <v>32</v>
      </c>
      <c r="B52" s="131">
        <v>72</v>
      </c>
      <c r="C52" s="217" t="s">
        <v>311</v>
      </c>
      <c r="D52" s="39">
        <v>1999</v>
      </c>
      <c r="E52" s="39">
        <v>3</v>
      </c>
      <c r="F52" s="217" t="s">
        <v>312</v>
      </c>
      <c r="G52" s="44" t="s">
        <v>209</v>
      </c>
      <c r="H52" s="241">
        <v>1.9768518518518515E-2</v>
      </c>
      <c r="I52" s="213">
        <v>6.9444444444444441E-3</v>
      </c>
      <c r="J52" s="241">
        <f t="shared" si="0"/>
        <v>1.2824074074074071E-2</v>
      </c>
      <c r="K52" s="241">
        <f>J52-J21</f>
        <v>1.7708333333333291E-3</v>
      </c>
      <c r="L52" s="123"/>
      <c r="M52" s="39">
        <v>3</v>
      </c>
    </row>
    <row r="53" spans="1:13" s="191" customFormat="1">
      <c r="A53" s="131">
        <v>33</v>
      </c>
      <c r="B53" s="131">
        <v>88</v>
      </c>
      <c r="C53" s="217" t="s">
        <v>231</v>
      </c>
      <c r="D53" s="39">
        <v>1999</v>
      </c>
      <c r="E53" s="39">
        <v>2</v>
      </c>
      <c r="F53" s="217" t="s">
        <v>459</v>
      </c>
      <c r="G53" s="44" t="s">
        <v>458</v>
      </c>
      <c r="H53" s="241">
        <v>1.9803240740740739E-2</v>
      </c>
      <c r="I53" s="213">
        <v>6.9444444444444441E-3</v>
      </c>
      <c r="J53" s="241">
        <f t="shared" ref="J53:J80" si="1">H53-I53</f>
        <v>1.2858796296296295E-2</v>
      </c>
      <c r="K53" s="241">
        <f>J53-J21</f>
        <v>1.8055555555555533E-3</v>
      </c>
      <c r="L53" s="123"/>
      <c r="M53" s="39">
        <v>3</v>
      </c>
    </row>
    <row r="54" spans="1:13" s="191" customFormat="1">
      <c r="A54" s="218">
        <v>34</v>
      </c>
      <c r="B54" s="131">
        <v>62</v>
      </c>
      <c r="C54" s="217" t="s">
        <v>117</v>
      </c>
      <c r="D54" s="39">
        <v>1999</v>
      </c>
      <c r="E54" s="39">
        <v>1</v>
      </c>
      <c r="F54" s="217" t="s">
        <v>421</v>
      </c>
      <c r="G54" s="44" t="s">
        <v>422</v>
      </c>
      <c r="H54" s="241">
        <v>1.982638888888889E-2</v>
      </c>
      <c r="I54" s="213">
        <v>6.9444444444444441E-3</v>
      </c>
      <c r="J54" s="241">
        <f t="shared" si="1"/>
        <v>1.2881944444444446E-2</v>
      </c>
      <c r="K54" s="241">
        <f>J54-J21</f>
        <v>1.8287037037037039E-3</v>
      </c>
      <c r="L54" s="123"/>
      <c r="M54" s="39">
        <v>3</v>
      </c>
    </row>
    <row r="55" spans="1:13" s="191" customFormat="1">
      <c r="A55" s="131">
        <v>35</v>
      </c>
      <c r="B55" s="131">
        <v>79</v>
      </c>
      <c r="C55" s="217" t="s">
        <v>276</v>
      </c>
      <c r="D55" s="39">
        <v>1999</v>
      </c>
      <c r="E55" s="39">
        <v>2</v>
      </c>
      <c r="F55" s="217" t="s">
        <v>272</v>
      </c>
      <c r="G55" s="44" t="s">
        <v>273</v>
      </c>
      <c r="H55" s="241">
        <v>1.9884259259259258E-2</v>
      </c>
      <c r="I55" s="213">
        <v>6.9444444444444441E-3</v>
      </c>
      <c r="J55" s="241">
        <f t="shared" si="1"/>
        <v>1.2939814814814814E-2</v>
      </c>
      <c r="K55" s="241">
        <f>J55-J21</f>
        <v>1.8865740740740718E-3</v>
      </c>
      <c r="L55" s="123"/>
      <c r="M55" s="39">
        <v>3</v>
      </c>
    </row>
    <row r="56" spans="1:13" s="191" customFormat="1">
      <c r="A56" s="131">
        <v>36</v>
      </c>
      <c r="B56" s="234" t="s">
        <v>158</v>
      </c>
      <c r="C56" s="217" t="s">
        <v>197</v>
      </c>
      <c r="D56" s="39">
        <v>2000</v>
      </c>
      <c r="E56" s="39">
        <v>1</v>
      </c>
      <c r="F56" s="217" t="s">
        <v>192</v>
      </c>
      <c r="G56" s="44" t="s">
        <v>209</v>
      </c>
      <c r="H56" s="243">
        <v>1.9953703703703706E-2</v>
      </c>
      <c r="I56" s="244">
        <v>6.9444444444444441E-3</v>
      </c>
      <c r="J56" s="241">
        <f t="shared" si="1"/>
        <v>1.3009259259259262E-2</v>
      </c>
      <c r="K56" s="241">
        <f>J56-J21</f>
        <v>1.9560185185185201E-3</v>
      </c>
      <c r="L56" s="123"/>
      <c r="M56" s="39">
        <v>3</v>
      </c>
    </row>
    <row r="57" spans="1:13" s="191" customFormat="1">
      <c r="A57" s="218">
        <v>37</v>
      </c>
      <c r="B57" s="234">
        <v>90</v>
      </c>
      <c r="C57" s="217" t="s">
        <v>230</v>
      </c>
      <c r="D57" s="39">
        <v>2000</v>
      </c>
      <c r="E57" s="39">
        <v>2</v>
      </c>
      <c r="F57" s="217" t="s">
        <v>459</v>
      </c>
      <c r="G57" s="44" t="s">
        <v>458</v>
      </c>
      <c r="H57" s="243">
        <v>2.0034722222222221E-2</v>
      </c>
      <c r="I57" s="244">
        <v>6.9444444444444441E-3</v>
      </c>
      <c r="J57" s="241">
        <f t="shared" si="1"/>
        <v>1.3090277777777777E-2</v>
      </c>
      <c r="K57" s="241">
        <f>J57-J21</f>
        <v>2.0370370370370351E-3</v>
      </c>
      <c r="L57" s="123"/>
      <c r="M57" s="39">
        <v>3</v>
      </c>
    </row>
    <row r="58" spans="1:13" s="191" customFormat="1">
      <c r="A58" s="131">
        <v>38</v>
      </c>
      <c r="B58" s="234">
        <v>77</v>
      </c>
      <c r="C58" s="217" t="s">
        <v>314</v>
      </c>
      <c r="D58" s="39">
        <v>1999</v>
      </c>
      <c r="E58" s="39">
        <v>1</v>
      </c>
      <c r="F58" s="217" t="s">
        <v>312</v>
      </c>
      <c r="G58" s="44" t="s">
        <v>209</v>
      </c>
      <c r="H58" s="243">
        <v>2.0173611111111111E-2</v>
      </c>
      <c r="I58" s="244">
        <v>6.9444444444444441E-3</v>
      </c>
      <c r="J58" s="241">
        <f t="shared" si="1"/>
        <v>1.3229166666666667E-2</v>
      </c>
      <c r="K58" s="241">
        <f>J58-J21</f>
        <v>2.1759259259259249E-3</v>
      </c>
      <c r="L58" s="123"/>
      <c r="M58" s="39">
        <v>3</v>
      </c>
    </row>
    <row r="59" spans="1:13" s="191" customFormat="1">
      <c r="A59" s="131">
        <v>39</v>
      </c>
      <c r="B59" s="234">
        <v>89</v>
      </c>
      <c r="C59" s="217" t="s">
        <v>391</v>
      </c>
      <c r="D59" s="39">
        <v>1999</v>
      </c>
      <c r="E59" s="39">
        <v>2</v>
      </c>
      <c r="F59" s="217" t="s">
        <v>272</v>
      </c>
      <c r="G59" s="44" t="s">
        <v>273</v>
      </c>
      <c r="H59" s="243">
        <v>2.0324074074074074E-2</v>
      </c>
      <c r="I59" s="244">
        <v>6.9444444444444441E-3</v>
      </c>
      <c r="J59" s="241">
        <f t="shared" si="1"/>
        <v>1.337962962962963E-2</v>
      </c>
      <c r="K59" s="241">
        <f>J59-J21</f>
        <v>2.3263888888888883E-3</v>
      </c>
      <c r="L59" s="123"/>
      <c r="M59" s="39">
        <v>3</v>
      </c>
    </row>
    <row r="60" spans="1:13" s="191" customFormat="1">
      <c r="A60" s="218">
        <v>40</v>
      </c>
      <c r="B60" s="234">
        <v>81</v>
      </c>
      <c r="C60" s="217" t="s">
        <v>540</v>
      </c>
      <c r="D60" s="39">
        <v>1999</v>
      </c>
      <c r="E60" s="39">
        <v>2</v>
      </c>
      <c r="F60" s="217" t="s">
        <v>580</v>
      </c>
      <c r="G60" s="44" t="s">
        <v>209</v>
      </c>
      <c r="H60" s="243">
        <v>2.0393518518518519E-2</v>
      </c>
      <c r="I60" s="244">
        <v>6.9444444444444441E-3</v>
      </c>
      <c r="J60" s="241">
        <f t="shared" si="1"/>
        <v>1.3449074074074075E-2</v>
      </c>
      <c r="K60" s="241">
        <f>J60-J21</f>
        <v>2.3958333333333331E-3</v>
      </c>
      <c r="L60" s="123"/>
      <c r="M60" s="39">
        <v>3</v>
      </c>
    </row>
    <row r="61" spans="1:13" s="191" customFormat="1">
      <c r="A61" s="131">
        <v>41</v>
      </c>
      <c r="B61" s="234" t="s">
        <v>557</v>
      </c>
      <c r="C61" s="217" t="s">
        <v>392</v>
      </c>
      <c r="D61" s="39">
        <v>2001</v>
      </c>
      <c r="E61" s="39" t="s">
        <v>73</v>
      </c>
      <c r="F61" s="217" t="s">
        <v>272</v>
      </c>
      <c r="G61" s="44" t="s">
        <v>273</v>
      </c>
      <c r="H61" s="243">
        <v>2.0439814814814817E-2</v>
      </c>
      <c r="I61" s="244">
        <v>6.9444444444444441E-3</v>
      </c>
      <c r="J61" s="241">
        <f t="shared" si="1"/>
        <v>1.3495370370370373E-2</v>
      </c>
      <c r="K61" s="241">
        <f>J61-J21</f>
        <v>2.4421296296296309E-3</v>
      </c>
      <c r="L61" s="123"/>
      <c r="M61" s="39">
        <v>3</v>
      </c>
    </row>
    <row r="62" spans="1:13" s="191" customFormat="1">
      <c r="A62" s="131">
        <v>42</v>
      </c>
      <c r="B62" s="234" t="s">
        <v>159</v>
      </c>
      <c r="C62" s="217" t="s">
        <v>124</v>
      </c>
      <c r="D62" s="39">
        <v>1999</v>
      </c>
      <c r="E62" s="39">
        <v>3</v>
      </c>
      <c r="F62" s="217" t="s">
        <v>515</v>
      </c>
      <c r="G62" s="44" t="s">
        <v>209</v>
      </c>
      <c r="H62" s="243">
        <v>2.045138888888889E-2</v>
      </c>
      <c r="I62" s="244">
        <v>6.9444444444444441E-3</v>
      </c>
      <c r="J62" s="241">
        <f t="shared" si="1"/>
        <v>1.3506944444444446E-2</v>
      </c>
      <c r="K62" s="241">
        <f>J62-J21</f>
        <v>2.4537037037037045E-3</v>
      </c>
      <c r="L62" s="123"/>
      <c r="M62" s="39">
        <v>3</v>
      </c>
    </row>
    <row r="63" spans="1:13" s="191" customFormat="1">
      <c r="A63" s="218">
        <v>43</v>
      </c>
      <c r="B63" s="234">
        <v>87</v>
      </c>
      <c r="C63" s="217" t="s">
        <v>414</v>
      </c>
      <c r="D63" s="39">
        <v>2000</v>
      </c>
      <c r="E63" s="39">
        <v>2</v>
      </c>
      <c r="F63" s="217" t="s">
        <v>261</v>
      </c>
      <c r="G63" s="44" t="s">
        <v>413</v>
      </c>
      <c r="H63" s="243">
        <v>2.056712962962963E-2</v>
      </c>
      <c r="I63" s="244">
        <v>6.9444444444444441E-3</v>
      </c>
      <c r="J63" s="241">
        <f t="shared" si="1"/>
        <v>1.3622685185185186E-2</v>
      </c>
      <c r="K63" s="241">
        <f>J63-J21</f>
        <v>2.5694444444444436E-3</v>
      </c>
      <c r="L63" s="123"/>
      <c r="M63" s="39">
        <v>3</v>
      </c>
    </row>
    <row r="64" spans="1:13" s="191" customFormat="1">
      <c r="A64" s="131">
        <v>44</v>
      </c>
      <c r="B64" s="234">
        <v>92</v>
      </c>
      <c r="C64" s="217" t="s">
        <v>496</v>
      </c>
      <c r="D64" s="39">
        <v>1999</v>
      </c>
      <c r="E64" s="39">
        <v>1</v>
      </c>
      <c r="F64" s="217" t="s">
        <v>272</v>
      </c>
      <c r="G64" s="44" t="s">
        <v>650</v>
      </c>
      <c r="H64" s="243">
        <v>2.0995370370370373E-2</v>
      </c>
      <c r="I64" s="244">
        <v>6.9444444444444441E-3</v>
      </c>
      <c r="J64" s="241">
        <f t="shared" si="1"/>
        <v>1.4050925925925929E-2</v>
      </c>
      <c r="K64" s="241">
        <f>J64-J21</f>
        <v>2.9976851851851866E-3</v>
      </c>
      <c r="L64" s="123"/>
      <c r="M64" s="39" t="s">
        <v>329</v>
      </c>
    </row>
    <row r="65" spans="1:13" s="191" customFormat="1">
      <c r="A65" s="131">
        <v>45</v>
      </c>
      <c r="B65" s="234">
        <v>100</v>
      </c>
      <c r="C65" s="217" t="s">
        <v>423</v>
      </c>
      <c r="D65" s="39">
        <v>1999</v>
      </c>
      <c r="E65" s="39" t="s">
        <v>420</v>
      </c>
      <c r="F65" s="217" t="s">
        <v>421</v>
      </c>
      <c r="G65" s="44" t="s">
        <v>422</v>
      </c>
      <c r="H65" s="243">
        <v>2.1030092592592597E-2</v>
      </c>
      <c r="I65" s="244">
        <v>6.9444444444444441E-3</v>
      </c>
      <c r="J65" s="241">
        <f t="shared" si="1"/>
        <v>1.4085648148148153E-2</v>
      </c>
      <c r="K65" s="241">
        <f>J65-J21</f>
        <v>3.0324074074074107E-3</v>
      </c>
      <c r="L65" s="123"/>
      <c r="M65" s="39" t="s">
        <v>329</v>
      </c>
    </row>
    <row r="66" spans="1:13" s="191" customFormat="1">
      <c r="A66" s="218">
        <v>46</v>
      </c>
      <c r="B66" s="234">
        <v>91</v>
      </c>
      <c r="C66" s="217" t="s">
        <v>434</v>
      </c>
      <c r="D66" s="39">
        <v>1999</v>
      </c>
      <c r="E66" s="39">
        <v>3</v>
      </c>
      <c r="F66" s="217" t="s">
        <v>432</v>
      </c>
      <c r="G66" s="44" t="s">
        <v>416</v>
      </c>
      <c r="H66" s="243">
        <v>2.1400462962962965E-2</v>
      </c>
      <c r="I66" s="244">
        <v>6.9444444444444441E-3</v>
      </c>
      <c r="J66" s="241">
        <f t="shared" si="1"/>
        <v>1.4456018518518521E-2</v>
      </c>
      <c r="K66" s="241">
        <f>J66-J21</f>
        <v>3.4027777777777789E-3</v>
      </c>
      <c r="L66" s="123"/>
      <c r="M66" s="39" t="s">
        <v>329</v>
      </c>
    </row>
    <row r="67" spans="1:13" s="191" customFormat="1">
      <c r="A67" s="131">
        <v>47</v>
      </c>
      <c r="B67" s="234">
        <v>95</v>
      </c>
      <c r="C67" s="217" t="s">
        <v>244</v>
      </c>
      <c r="D67" s="39">
        <v>2000</v>
      </c>
      <c r="E67" s="39">
        <v>2</v>
      </c>
      <c r="F67" s="217" t="s">
        <v>235</v>
      </c>
      <c r="G67" s="44" t="s">
        <v>236</v>
      </c>
      <c r="H67" s="243">
        <v>2.1423611111111112E-2</v>
      </c>
      <c r="I67" s="244">
        <v>6.9444444444444441E-3</v>
      </c>
      <c r="J67" s="241">
        <f t="shared" si="1"/>
        <v>1.4479166666666668E-2</v>
      </c>
      <c r="K67" s="241">
        <f>J67-J21</f>
        <v>3.425925925925926E-3</v>
      </c>
      <c r="L67" s="123"/>
      <c r="M67" s="39" t="s">
        <v>329</v>
      </c>
    </row>
    <row r="68" spans="1:13" s="191" customFormat="1">
      <c r="A68" s="131">
        <v>48</v>
      </c>
      <c r="B68" s="234">
        <v>94</v>
      </c>
      <c r="C68" s="217" t="s">
        <v>116</v>
      </c>
      <c r="D68" s="39">
        <v>1999</v>
      </c>
      <c r="E68" s="39">
        <v>2</v>
      </c>
      <c r="F68" s="217" t="s">
        <v>376</v>
      </c>
      <c r="G68" s="44" t="s">
        <v>377</v>
      </c>
      <c r="H68" s="243">
        <v>2.146990740740741E-2</v>
      </c>
      <c r="I68" s="244">
        <v>6.9444444444444441E-3</v>
      </c>
      <c r="J68" s="241">
        <f t="shared" si="1"/>
        <v>1.4525462962962966E-2</v>
      </c>
      <c r="K68" s="241">
        <f>J68-J21</f>
        <v>3.4722222222222238E-3</v>
      </c>
      <c r="L68" s="123"/>
      <c r="M68" s="39" t="s">
        <v>329</v>
      </c>
    </row>
    <row r="69" spans="1:13" s="191" customFormat="1">
      <c r="A69" s="218">
        <v>49</v>
      </c>
      <c r="B69" s="234">
        <v>98</v>
      </c>
      <c r="C69" s="217" t="s">
        <v>304</v>
      </c>
      <c r="D69" s="39">
        <v>2000</v>
      </c>
      <c r="E69" s="39" t="s">
        <v>73</v>
      </c>
      <c r="F69" s="217" t="s">
        <v>272</v>
      </c>
      <c r="G69" s="44" t="s">
        <v>582</v>
      </c>
      <c r="H69" s="243">
        <v>2.1527777777777781E-2</v>
      </c>
      <c r="I69" s="244">
        <v>6.9444444444444441E-3</v>
      </c>
      <c r="J69" s="241">
        <f t="shared" si="1"/>
        <v>1.4583333333333337E-2</v>
      </c>
      <c r="K69" s="241">
        <f>J69-J21</f>
        <v>3.5300925925925951E-3</v>
      </c>
      <c r="L69" s="123"/>
      <c r="M69" s="39" t="s">
        <v>329</v>
      </c>
    </row>
    <row r="70" spans="1:13" s="191" customFormat="1">
      <c r="A70" s="131">
        <v>50</v>
      </c>
      <c r="B70" s="234" t="s">
        <v>559</v>
      </c>
      <c r="C70" s="217" t="s">
        <v>378</v>
      </c>
      <c r="D70" s="39">
        <v>2001</v>
      </c>
      <c r="E70" s="39">
        <v>3</v>
      </c>
      <c r="F70" s="217" t="s">
        <v>376</v>
      </c>
      <c r="G70" s="44" t="s">
        <v>377</v>
      </c>
      <c r="H70" s="243">
        <v>2.1562499999999998E-2</v>
      </c>
      <c r="I70" s="244">
        <v>6.9444444444444441E-3</v>
      </c>
      <c r="J70" s="241">
        <f t="shared" si="1"/>
        <v>1.4618055555555554E-2</v>
      </c>
      <c r="K70" s="241">
        <f>J70-J21</f>
        <v>3.5648148148148123E-3</v>
      </c>
      <c r="L70" s="123"/>
      <c r="M70" s="39" t="s">
        <v>329</v>
      </c>
    </row>
    <row r="71" spans="1:13" s="191" customFormat="1">
      <c r="A71" s="131">
        <v>51</v>
      </c>
      <c r="B71" s="234" t="s">
        <v>561</v>
      </c>
      <c r="C71" s="217" t="s">
        <v>282</v>
      </c>
      <c r="D71" s="39">
        <v>2000</v>
      </c>
      <c r="E71" s="39" t="s">
        <v>73</v>
      </c>
      <c r="F71" s="217" t="s">
        <v>272</v>
      </c>
      <c r="G71" s="44" t="s">
        <v>273</v>
      </c>
      <c r="H71" s="243">
        <v>2.1689814814814815E-2</v>
      </c>
      <c r="I71" s="244">
        <v>6.9444444444444441E-3</v>
      </c>
      <c r="J71" s="241">
        <f t="shared" si="1"/>
        <v>1.474537037037037E-2</v>
      </c>
      <c r="K71" s="241">
        <f>J71-J21</f>
        <v>3.6921296296296285E-3</v>
      </c>
      <c r="L71" s="123"/>
      <c r="M71" s="39" t="s">
        <v>329</v>
      </c>
    </row>
    <row r="72" spans="1:13" s="191" customFormat="1">
      <c r="A72" s="218">
        <v>52</v>
      </c>
      <c r="B72" s="234">
        <v>97</v>
      </c>
      <c r="C72" s="217" t="s">
        <v>274</v>
      </c>
      <c r="D72" s="39">
        <v>2000</v>
      </c>
      <c r="E72" s="39" t="s">
        <v>275</v>
      </c>
      <c r="F72" s="217" t="s">
        <v>272</v>
      </c>
      <c r="G72" s="44" t="s">
        <v>273</v>
      </c>
      <c r="H72" s="243">
        <v>2.1944444444444447E-2</v>
      </c>
      <c r="I72" s="244">
        <v>6.9444444444444441E-3</v>
      </c>
      <c r="J72" s="241">
        <f t="shared" si="1"/>
        <v>1.5000000000000003E-2</v>
      </c>
      <c r="K72" s="241">
        <f>J72-J21</f>
        <v>3.946759259259261E-3</v>
      </c>
      <c r="L72" s="123"/>
      <c r="M72" s="39" t="s">
        <v>329</v>
      </c>
    </row>
    <row r="73" spans="1:13" s="191" customFormat="1">
      <c r="A73" s="131">
        <v>53</v>
      </c>
      <c r="B73" s="234">
        <v>96</v>
      </c>
      <c r="C73" s="217" t="s">
        <v>405</v>
      </c>
      <c r="D73" s="39">
        <v>2000</v>
      </c>
      <c r="E73" s="39">
        <v>2</v>
      </c>
      <c r="F73" s="217" t="s">
        <v>519</v>
      </c>
      <c r="G73" s="44" t="s">
        <v>185</v>
      </c>
      <c r="H73" s="243">
        <v>2.1949074074074076E-2</v>
      </c>
      <c r="I73" s="244">
        <v>6.9444444444444441E-3</v>
      </c>
      <c r="J73" s="241">
        <f t="shared" si="1"/>
        <v>1.5004629629629632E-2</v>
      </c>
      <c r="K73" s="241">
        <f>J73-J21</f>
        <v>3.9513888888888897E-3</v>
      </c>
      <c r="L73" s="123"/>
      <c r="M73" s="39" t="s">
        <v>329</v>
      </c>
    </row>
    <row r="74" spans="1:13" s="191" customFormat="1">
      <c r="A74" s="131">
        <v>54</v>
      </c>
      <c r="B74" s="234" t="s">
        <v>558</v>
      </c>
      <c r="C74" s="217" t="s">
        <v>385</v>
      </c>
      <c r="D74" s="39">
        <v>2001</v>
      </c>
      <c r="E74" s="39">
        <v>3</v>
      </c>
      <c r="F74" s="217" t="s">
        <v>312</v>
      </c>
      <c r="G74" s="44" t="s">
        <v>209</v>
      </c>
      <c r="H74" s="243">
        <v>2.1990740740740741E-2</v>
      </c>
      <c r="I74" s="244">
        <v>6.9444444444444441E-3</v>
      </c>
      <c r="J74" s="241">
        <f t="shared" si="1"/>
        <v>1.5046296296296297E-2</v>
      </c>
      <c r="K74" s="241">
        <f>J74-J21</f>
        <v>3.9930555555555552E-3</v>
      </c>
      <c r="L74" s="123"/>
      <c r="M74" s="39" t="s">
        <v>329</v>
      </c>
    </row>
    <row r="75" spans="1:13" s="191" customFormat="1">
      <c r="A75" s="218">
        <v>55</v>
      </c>
      <c r="B75" s="234" t="s">
        <v>562</v>
      </c>
      <c r="C75" s="217" t="s">
        <v>119</v>
      </c>
      <c r="D75" s="39">
        <v>2002</v>
      </c>
      <c r="E75" s="39" t="s">
        <v>329</v>
      </c>
      <c r="F75" s="217" t="s">
        <v>272</v>
      </c>
      <c r="G75" s="44" t="s">
        <v>500</v>
      </c>
      <c r="H75" s="243">
        <v>2.2002314814814818E-2</v>
      </c>
      <c r="I75" s="244">
        <v>6.9444444444444441E-3</v>
      </c>
      <c r="J75" s="241">
        <f t="shared" si="1"/>
        <v>1.5057870370370374E-2</v>
      </c>
      <c r="K75" s="241">
        <f>J75-J21</f>
        <v>4.0046296296296323E-3</v>
      </c>
      <c r="L75" s="123"/>
      <c r="M75" s="39" t="s">
        <v>329</v>
      </c>
    </row>
    <row r="76" spans="1:13" s="191" customFormat="1">
      <c r="A76" s="131">
        <v>56</v>
      </c>
      <c r="B76" s="234" t="s">
        <v>560</v>
      </c>
      <c r="C76" s="217" t="s">
        <v>393</v>
      </c>
      <c r="D76" s="39">
        <v>2001</v>
      </c>
      <c r="E76" s="39" t="s">
        <v>329</v>
      </c>
      <c r="F76" s="217" t="s">
        <v>272</v>
      </c>
      <c r="G76" s="44" t="s">
        <v>273</v>
      </c>
      <c r="H76" s="243">
        <v>2.2118055555555557E-2</v>
      </c>
      <c r="I76" s="244">
        <v>6.9444444444444441E-3</v>
      </c>
      <c r="J76" s="241">
        <f t="shared" si="1"/>
        <v>1.5173611111111113E-2</v>
      </c>
      <c r="K76" s="241">
        <f>J76-J21</f>
        <v>4.1203703703703715E-3</v>
      </c>
      <c r="L76" s="123"/>
      <c r="M76" s="39" t="s">
        <v>329</v>
      </c>
    </row>
    <row r="77" spans="1:13" s="191" customFormat="1">
      <c r="A77" s="131">
        <v>57</v>
      </c>
      <c r="B77" s="234" t="s">
        <v>563</v>
      </c>
      <c r="C77" s="217" t="s">
        <v>403</v>
      </c>
      <c r="D77" s="39">
        <v>2001</v>
      </c>
      <c r="E77" s="39">
        <v>3</v>
      </c>
      <c r="F77" s="217" t="s">
        <v>519</v>
      </c>
      <c r="G77" s="44" t="s">
        <v>185</v>
      </c>
      <c r="H77" s="243">
        <v>2.327546296296296E-2</v>
      </c>
      <c r="I77" s="244">
        <v>6.9444444444444441E-3</v>
      </c>
      <c r="J77" s="241">
        <f t="shared" si="1"/>
        <v>1.6331018518518516E-2</v>
      </c>
      <c r="K77" s="241">
        <f>J77-J21</f>
        <v>5.2777777777777736E-3</v>
      </c>
      <c r="L77" s="123"/>
      <c r="M77" s="39" t="s">
        <v>508</v>
      </c>
    </row>
    <row r="78" spans="1:13" s="191" customFormat="1">
      <c r="A78" s="218">
        <v>58</v>
      </c>
      <c r="B78" s="234">
        <v>99</v>
      </c>
      <c r="C78" s="217" t="s">
        <v>406</v>
      </c>
      <c r="D78" s="39">
        <v>2000</v>
      </c>
      <c r="E78" s="39">
        <v>3</v>
      </c>
      <c r="F78" s="217" t="s">
        <v>519</v>
      </c>
      <c r="G78" s="44" t="s">
        <v>185</v>
      </c>
      <c r="H78" s="243">
        <v>2.3645833333333335E-2</v>
      </c>
      <c r="I78" s="244">
        <v>6.9444444444444441E-3</v>
      </c>
      <c r="J78" s="241">
        <f t="shared" si="1"/>
        <v>1.6701388888888891E-2</v>
      </c>
      <c r="K78" s="241">
        <f>J78-J21</f>
        <v>5.6481481481481487E-3</v>
      </c>
      <c r="L78" s="123"/>
      <c r="M78" s="39" t="s">
        <v>508</v>
      </c>
    </row>
    <row r="79" spans="1:13" s="191" customFormat="1">
      <c r="A79" s="131">
        <v>59</v>
      </c>
      <c r="B79" s="234">
        <v>101</v>
      </c>
      <c r="C79" s="217" t="s">
        <v>118</v>
      </c>
      <c r="D79" s="39">
        <v>2000</v>
      </c>
      <c r="E79" s="39" t="s">
        <v>420</v>
      </c>
      <c r="F79" s="217" t="s">
        <v>421</v>
      </c>
      <c r="G79" s="44" t="s">
        <v>422</v>
      </c>
      <c r="H79" s="241">
        <v>2.4814814814814817E-2</v>
      </c>
      <c r="I79" s="213">
        <v>6.9444444444444441E-3</v>
      </c>
      <c r="J79" s="241">
        <f t="shared" si="1"/>
        <v>1.7870370370370373E-2</v>
      </c>
      <c r="K79" s="241">
        <f>J79-J21</f>
        <v>6.8171296296296313E-3</v>
      </c>
      <c r="L79" s="123"/>
      <c r="M79" s="39" t="s">
        <v>420</v>
      </c>
    </row>
    <row r="80" spans="1:13" s="191" customFormat="1">
      <c r="A80" s="131">
        <v>60</v>
      </c>
      <c r="B80" s="234">
        <v>102</v>
      </c>
      <c r="C80" s="217" t="s">
        <v>407</v>
      </c>
      <c r="D80" s="39">
        <v>1999</v>
      </c>
      <c r="E80" s="39">
        <v>3</v>
      </c>
      <c r="F80" s="217" t="s">
        <v>519</v>
      </c>
      <c r="G80" s="44" t="s">
        <v>185</v>
      </c>
      <c r="H80" s="241">
        <v>2.5416666666666667E-2</v>
      </c>
      <c r="I80" s="213">
        <v>6.9444444444444441E-3</v>
      </c>
      <c r="J80" s="241">
        <f t="shared" si="1"/>
        <v>1.8472222222222223E-2</v>
      </c>
      <c r="K80" s="241">
        <f>J80-J21</f>
        <v>7.4189814814814813E-3</v>
      </c>
      <c r="L80" s="123"/>
      <c r="M80" s="39" t="s">
        <v>420</v>
      </c>
    </row>
    <row r="81" spans="1:16384">
      <c r="A81" s="426" t="s">
        <v>27</v>
      </c>
      <c r="B81" s="426"/>
      <c r="C81" s="426"/>
      <c r="D81" s="55"/>
      <c r="E81" s="55"/>
      <c r="F81" s="97"/>
      <c r="G81" s="98"/>
      <c r="H81" s="55"/>
      <c r="I81" s="54"/>
      <c r="J81" s="55"/>
      <c r="K81" s="60"/>
      <c r="L81" s="55"/>
      <c r="M81" s="54"/>
    </row>
    <row r="82" spans="1:16384" s="105" customFormat="1">
      <c r="A82" s="131"/>
      <c r="B82" s="131">
        <v>93</v>
      </c>
      <c r="C82" s="217" t="s">
        <v>433</v>
      </c>
      <c r="D82" s="39">
        <v>1999</v>
      </c>
      <c r="E82" s="39">
        <v>2</v>
      </c>
      <c r="F82" s="217" t="s">
        <v>432</v>
      </c>
      <c r="G82" s="44" t="s">
        <v>413</v>
      </c>
      <c r="H82" s="241"/>
      <c r="I82" s="190"/>
      <c r="J82" s="121"/>
      <c r="K82" s="122"/>
      <c r="L82" s="123"/>
      <c r="M82" s="39"/>
      <c r="N82" s="195"/>
      <c r="O82" s="196"/>
      <c r="P82" s="197"/>
      <c r="Q82" s="198"/>
      <c r="R82" s="198"/>
      <c r="S82" s="197"/>
      <c r="T82" s="197"/>
      <c r="U82" s="199"/>
      <c r="V82" s="200"/>
      <c r="W82" s="201"/>
      <c r="X82" s="202"/>
      <c r="Y82" s="203"/>
      <c r="Z82" s="198"/>
      <c r="AA82" s="195"/>
      <c r="AB82" s="196"/>
      <c r="AC82" s="197"/>
      <c r="AD82" s="198"/>
      <c r="AE82" s="198"/>
      <c r="AF82" s="197"/>
      <c r="AG82" s="197"/>
      <c r="AH82" s="199"/>
      <c r="AI82" s="200"/>
      <c r="AJ82" s="201"/>
      <c r="AK82" s="202"/>
      <c r="AL82" s="203"/>
      <c r="AM82" s="198"/>
      <c r="AN82" s="195"/>
      <c r="AO82" s="196"/>
      <c r="AP82" s="197"/>
      <c r="AQ82" s="198"/>
      <c r="AR82" s="198"/>
      <c r="AS82" s="197"/>
      <c r="AT82" s="197"/>
      <c r="AU82" s="199"/>
      <c r="AV82" s="200"/>
      <c r="AW82" s="201"/>
      <c r="AX82" s="202"/>
      <c r="AY82" s="203"/>
      <c r="AZ82" s="198"/>
      <c r="BA82" s="195"/>
      <c r="BB82" s="196"/>
      <c r="BC82" s="197"/>
      <c r="BD82" s="198"/>
      <c r="BE82" s="198"/>
      <c r="BF82" s="197"/>
      <c r="BG82" s="197"/>
      <c r="BH82" s="199"/>
      <c r="BI82" s="200"/>
      <c r="BJ82" s="201"/>
      <c r="BK82" s="202"/>
      <c r="BL82" s="203"/>
      <c r="BM82" s="198"/>
      <c r="BN82" s="195"/>
      <c r="BO82" s="196"/>
      <c r="BP82" s="197"/>
      <c r="BQ82" s="198"/>
      <c r="BR82" s="198"/>
      <c r="BS82" s="197"/>
      <c r="BT82" s="197"/>
      <c r="BU82" s="199"/>
      <c r="BV82" s="200"/>
      <c r="BW82" s="201"/>
      <c r="BX82" s="202"/>
      <c r="BY82" s="203"/>
      <c r="BZ82" s="198"/>
      <c r="CA82" s="195"/>
      <c r="CB82" s="196"/>
      <c r="CC82" s="197"/>
      <c r="CD82" s="198"/>
      <c r="CE82" s="198"/>
      <c r="CF82" s="197"/>
      <c r="CG82" s="197"/>
      <c r="CH82" s="199"/>
      <c r="CI82" s="200"/>
      <c r="CJ82" s="201"/>
      <c r="CK82" s="202"/>
      <c r="CL82" s="203"/>
      <c r="CM82" s="198"/>
      <c r="CN82" s="195"/>
      <c r="CO82" s="196"/>
      <c r="CP82" s="197"/>
      <c r="CQ82" s="198"/>
      <c r="CR82" s="198"/>
      <c r="CS82" s="197"/>
      <c r="CT82" s="197"/>
      <c r="CU82" s="199"/>
      <c r="CV82" s="200"/>
      <c r="CW82" s="201"/>
      <c r="CX82" s="202"/>
      <c r="CY82" s="203"/>
      <c r="CZ82" s="198"/>
      <c r="DA82" s="195"/>
      <c r="DB82" s="196"/>
      <c r="DC82" s="197"/>
      <c r="DD82" s="198"/>
      <c r="DE82" s="198"/>
      <c r="DF82" s="197"/>
      <c r="DG82" s="197"/>
      <c r="DH82" s="199"/>
      <c r="DI82" s="200"/>
      <c r="DJ82" s="201"/>
      <c r="DK82" s="202"/>
      <c r="DL82" s="203"/>
      <c r="DM82" s="198"/>
      <c r="DN82" s="195"/>
      <c r="DO82" s="196"/>
      <c r="DP82" s="197"/>
      <c r="DQ82" s="198"/>
      <c r="DR82" s="198"/>
      <c r="DS82" s="197"/>
      <c r="DT82" s="197"/>
      <c r="DU82" s="199"/>
      <c r="DV82" s="200"/>
      <c r="DW82" s="201"/>
      <c r="DX82" s="202"/>
      <c r="DY82" s="203"/>
      <c r="DZ82" s="198"/>
      <c r="EA82" s="195"/>
      <c r="EB82" s="196"/>
      <c r="EC82" s="197"/>
      <c r="ED82" s="198"/>
      <c r="EE82" s="198"/>
      <c r="EF82" s="197"/>
      <c r="EG82" s="197"/>
      <c r="EH82" s="199"/>
      <c r="EI82" s="200"/>
      <c r="EJ82" s="201"/>
      <c r="EK82" s="202"/>
      <c r="EL82" s="203"/>
      <c r="EM82" s="198"/>
      <c r="EN82" s="195"/>
      <c r="EO82" s="196"/>
      <c r="EP82" s="197"/>
      <c r="EQ82" s="198"/>
      <c r="ER82" s="198"/>
      <c r="ES82" s="197"/>
      <c r="ET82" s="197"/>
      <c r="EU82" s="199"/>
      <c r="EV82" s="200"/>
      <c r="EW82" s="201"/>
      <c r="EX82" s="202"/>
      <c r="EY82" s="203"/>
      <c r="EZ82" s="198"/>
      <c r="FA82" s="195"/>
      <c r="FB82" s="196"/>
      <c r="FC82" s="197"/>
      <c r="FD82" s="198"/>
      <c r="FE82" s="198"/>
      <c r="FF82" s="197"/>
      <c r="FG82" s="197"/>
      <c r="FH82" s="199"/>
      <c r="FI82" s="200"/>
      <c r="FJ82" s="201"/>
      <c r="FK82" s="202"/>
      <c r="FL82" s="203"/>
      <c r="FM82" s="198"/>
      <c r="FN82" s="195"/>
      <c r="FO82" s="196"/>
      <c r="FP82" s="197"/>
      <c r="FQ82" s="198"/>
      <c r="FR82" s="198"/>
      <c r="FS82" s="197"/>
      <c r="FT82" s="197"/>
      <c r="FU82" s="199"/>
      <c r="FV82" s="200"/>
      <c r="FW82" s="201"/>
      <c r="FX82" s="202"/>
      <c r="FY82" s="203"/>
      <c r="FZ82" s="198"/>
      <c r="GA82" s="195"/>
      <c r="GB82" s="196"/>
      <c r="GC82" s="197"/>
      <c r="GD82" s="198"/>
      <c r="GE82" s="198"/>
      <c r="GF82" s="197"/>
      <c r="GG82" s="197"/>
      <c r="GH82" s="199"/>
      <c r="GI82" s="200"/>
      <c r="GJ82" s="201"/>
      <c r="GK82" s="202"/>
      <c r="GL82" s="203"/>
      <c r="GM82" s="198"/>
      <c r="GN82" s="195"/>
      <c r="GO82" s="196"/>
      <c r="GP82" s="197"/>
      <c r="GQ82" s="198"/>
      <c r="GR82" s="198"/>
      <c r="GS82" s="197"/>
      <c r="GT82" s="197"/>
      <c r="GU82" s="199"/>
      <c r="GV82" s="200"/>
      <c r="GW82" s="201"/>
      <c r="GX82" s="202"/>
      <c r="GY82" s="203"/>
      <c r="GZ82" s="198"/>
      <c r="HA82" s="195"/>
      <c r="HB82" s="196"/>
      <c r="HC82" s="197"/>
      <c r="HD82" s="198"/>
      <c r="HE82" s="198"/>
      <c r="HF82" s="197"/>
      <c r="HG82" s="197"/>
      <c r="HH82" s="199"/>
      <c r="HI82" s="200"/>
      <c r="HJ82" s="201"/>
      <c r="HK82" s="202"/>
      <c r="HL82" s="203"/>
      <c r="HM82" s="198"/>
      <c r="HN82" s="195"/>
      <c r="HO82" s="196"/>
      <c r="HP82" s="197"/>
      <c r="HQ82" s="198"/>
      <c r="HR82" s="198"/>
      <c r="HS82" s="197"/>
      <c r="HT82" s="197"/>
      <c r="HU82" s="199"/>
      <c r="HV82" s="200"/>
      <c r="HW82" s="201"/>
      <c r="HX82" s="202"/>
      <c r="HY82" s="203"/>
      <c r="HZ82" s="198"/>
      <c r="IA82" s="195"/>
      <c r="IB82" s="196"/>
      <c r="IC82" s="197"/>
      <c r="ID82" s="198"/>
      <c r="IE82" s="198"/>
      <c r="IF82" s="197"/>
      <c r="IG82" s="197"/>
      <c r="IH82" s="199"/>
      <c r="II82" s="200"/>
      <c r="IJ82" s="201"/>
      <c r="IK82" s="202"/>
      <c r="IL82" s="203"/>
      <c r="IM82" s="198"/>
      <c r="IN82" s="195"/>
      <c r="IO82" s="196"/>
      <c r="IP82" s="197"/>
      <c r="IQ82" s="198"/>
      <c r="IR82" s="198"/>
      <c r="IS82" s="197"/>
      <c r="IT82" s="197"/>
      <c r="IU82" s="199"/>
      <c r="IV82" s="200"/>
      <c r="IW82" s="201"/>
      <c r="IX82" s="202"/>
      <c r="IY82" s="203"/>
      <c r="IZ82" s="198"/>
      <c r="JA82" s="195"/>
      <c r="JB82" s="196"/>
      <c r="JC82" s="197"/>
      <c r="JD82" s="198"/>
      <c r="JE82" s="198"/>
      <c r="JF82" s="197"/>
      <c r="JG82" s="197"/>
      <c r="JH82" s="199"/>
      <c r="JI82" s="200"/>
      <c r="JJ82" s="201"/>
      <c r="JK82" s="202"/>
      <c r="JL82" s="203"/>
      <c r="JM82" s="198"/>
      <c r="JN82" s="195"/>
      <c r="JO82" s="196"/>
      <c r="JP82" s="197"/>
      <c r="JQ82" s="198"/>
      <c r="JR82" s="198"/>
      <c r="JS82" s="197"/>
      <c r="JT82" s="197"/>
      <c r="JU82" s="199"/>
      <c r="JV82" s="200"/>
      <c r="JW82" s="201"/>
      <c r="JX82" s="202"/>
      <c r="JY82" s="203"/>
      <c r="JZ82" s="198"/>
      <c r="KA82" s="195"/>
      <c r="KB82" s="196"/>
      <c r="KC82" s="197"/>
      <c r="KD82" s="198"/>
      <c r="KE82" s="198"/>
      <c r="KF82" s="197"/>
      <c r="KG82" s="197"/>
      <c r="KH82" s="199"/>
      <c r="KI82" s="200"/>
      <c r="KJ82" s="201"/>
      <c r="KK82" s="202"/>
      <c r="KL82" s="203"/>
      <c r="KM82" s="198"/>
      <c r="KN82" s="195"/>
      <c r="KO82" s="196"/>
      <c r="KP82" s="197"/>
      <c r="KQ82" s="198"/>
      <c r="KR82" s="198"/>
      <c r="KS82" s="197"/>
      <c r="KT82" s="197"/>
      <c r="KU82" s="199"/>
      <c r="KV82" s="200"/>
      <c r="KW82" s="201"/>
      <c r="KX82" s="202"/>
      <c r="KY82" s="203"/>
      <c r="KZ82" s="198"/>
      <c r="LA82" s="195"/>
      <c r="LB82" s="196"/>
      <c r="LC82" s="197"/>
      <c r="LD82" s="198"/>
      <c r="LE82" s="198"/>
      <c r="LF82" s="197"/>
      <c r="LG82" s="197"/>
      <c r="LH82" s="199"/>
      <c r="LI82" s="200"/>
      <c r="LJ82" s="201"/>
      <c r="LK82" s="202"/>
      <c r="LL82" s="203"/>
      <c r="LM82" s="198"/>
      <c r="LN82" s="195"/>
      <c r="LO82" s="196"/>
      <c r="LP82" s="197"/>
      <c r="LQ82" s="198"/>
      <c r="LR82" s="198"/>
      <c r="LS82" s="197"/>
      <c r="LT82" s="197"/>
      <c r="LU82" s="199"/>
      <c r="LV82" s="200"/>
      <c r="LW82" s="201"/>
      <c r="LX82" s="202"/>
      <c r="LY82" s="203"/>
      <c r="LZ82" s="198"/>
      <c r="MA82" s="195"/>
      <c r="MB82" s="196"/>
      <c r="MC82" s="197"/>
      <c r="MD82" s="198"/>
      <c r="ME82" s="198"/>
      <c r="MF82" s="197"/>
      <c r="MG82" s="197"/>
      <c r="MH82" s="199"/>
      <c r="MI82" s="200"/>
      <c r="MJ82" s="201"/>
      <c r="MK82" s="202"/>
      <c r="ML82" s="203"/>
      <c r="MM82" s="198"/>
      <c r="MN82" s="195"/>
      <c r="MO82" s="196"/>
      <c r="MP82" s="197"/>
      <c r="MQ82" s="198"/>
      <c r="MR82" s="198"/>
      <c r="MS82" s="197"/>
      <c r="MT82" s="197"/>
      <c r="MU82" s="199"/>
      <c r="MV82" s="200"/>
      <c r="MW82" s="201"/>
      <c r="MX82" s="202"/>
      <c r="MY82" s="203"/>
      <c r="MZ82" s="198"/>
      <c r="NA82" s="195"/>
      <c r="NB82" s="196"/>
      <c r="NC82" s="197"/>
      <c r="ND82" s="198"/>
      <c r="NE82" s="198"/>
      <c r="NF82" s="197"/>
      <c r="NG82" s="197"/>
      <c r="NH82" s="199"/>
      <c r="NI82" s="200"/>
      <c r="NJ82" s="201"/>
      <c r="NK82" s="202"/>
      <c r="NL82" s="203"/>
      <c r="NM82" s="198"/>
      <c r="NN82" s="195"/>
      <c r="NO82" s="196"/>
      <c r="NP82" s="197"/>
      <c r="NQ82" s="198"/>
      <c r="NR82" s="198"/>
      <c r="NS82" s="197"/>
      <c r="NT82" s="197"/>
      <c r="NU82" s="199"/>
      <c r="NV82" s="200"/>
      <c r="NW82" s="201"/>
      <c r="NX82" s="202"/>
      <c r="NY82" s="203"/>
      <c r="NZ82" s="198"/>
      <c r="OA82" s="195"/>
      <c r="OB82" s="196"/>
      <c r="OC82" s="197"/>
      <c r="OD82" s="198"/>
      <c r="OE82" s="198"/>
      <c r="OF82" s="197"/>
      <c r="OG82" s="197"/>
      <c r="OH82" s="199"/>
      <c r="OI82" s="200"/>
      <c r="OJ82" s="201"/>
      <c r="OK82" s="202"/>
      <c r="OL82" s="203"/>
      <c r="OM82" s="198"/>
      <c r="ON82" s="195"/>
      <c r="OO82" s="196"/>
      <c r="OP82" s="197"/>
      <c r="OQ82" s="198"/>
      <c r="OR82" s="198"/>
      <c r="OS82" s="197"/>
      <c r="OT82" s="197"/>
      <c r="OU82" s="199"/>
      <c r="OV82" s="200"/>
      <c r="OW82" s="201"/>
      <c r="OX82" s="202"/>
      <c r="OY82" s="203"/>
      <c r="OZ82" s="198"/>
      <c r="PA82" s="195"/>
      <c r="PB82" s="196"/>
      <c r="PC82" s="197"/>
      <c r="PD82" s="198"/>
      <c r="PE82" s="198"/>
      <c r="PF82" s="197"/>
      <c r="PG82" s="197"/>
      <c r="PH82" s="199"/>
      <c r="PI82" s="200"/>
      <c r="PJ82" s="201"/>
      <c r="PK82" s="202"/>
      <c r="PL82" s="203"/>
      <c r="PM82" s="198"/>
      <c r="PN82" s="195"/>
      <c r="PO82" s="196"/>
      <c r="PP82" s="197"/>
      <c r="PQ82" s="198"/>
      <c r="PR82" s="198"/>
      <c r="PS82" s="197"/>
      <c r="PT82" s="197"/>
      <c r="PU82" s="199"/>
      <c r="PV82" s="200"/>
      <c r="PW82" s="201"/>
      <c r="PX82" s="202"/>
      <c r="PY82" s="203"/>
      <c r="PZ82" s="198"/>
      <c r="QA82" s="195"/>
      <c r="QB82" s="196"/>
      <c r="QC82" s="197"/>
      <c r="QD82" s="198"/>
      <c r="QE82" s="198"/>
      <c r="QF82" s="197"/>
      <c r="QG82" s="197"/>
      <c r="QH82" s="199"/>
      <c r="QI82" s="200"/>
      <c r="QJ82" s="201"/>
      <c r="QK82" s="202"/>
      <c r="QL82" s="203"/>
      <c r="QM82" s="198"/>
      <c r="QN82" s="195"/>
      <c r="QO82" s="196"/>
      <c r="QP82" s="197"/>
      <c r="QQ82" s="198"/>
      <c r="QR82" s="198"/>
      <c r="QS82" s="197"/>
      <c r="QT82" s="197"/>
      <c r="QU82" s="199"/>
      <c r="QV82" s="200"/>
      <c r="QW82" s="201"/>
      <c r="QX82" s="202"/>
      <c r="QY82" s="203"/>
      <c r="QZ82" s="198"/>
      <c r="RA82" s="195"/>
      <c r="RB82" s="196"/>
      <c r="RC82" s="197"/>
      <c r="RD82" s="198"/>
      <c r="RE82" s="198"/>
      <c r="RF82" s="197"/>
      <c r="RG82" s="197"/>
      <c r="RH82" s="199"/>
      <c r="RI82" s="200"/>
      <c r="RJ82" s="201"/>
      <c r="RK82" s="202"/>
      <c r="RL82" s="203"/>
      <c r="RM82" s="198"/>
      <c r="RN82" s="195"/>
      <c r="RO82" s="196"/>
      <c r="RP82" s="197"/>
      <c r="RQ82" s="198"/>
      <c r="RR82" s="198"/>
      <c r="RS82" s="197"/>
      <c r="RT82" s="197"/>
      <c r="RU82" s="199"/>
      <c r="RV82" s="200"/>
      <c r="RW82" s="201"/>
      <c r="RX82" s="202"/>
      <c r="RY82" s="203"/>
      <c r="RZ82" s="198"/>
      <c r="SA82" s="195"/>
      <c r="SB82" s="196"/>
      <c r="SC82" s="197"/>
      <c r="SD82" s="198"/>
      <c r="SE82" s="198"/>
      <c r="SF82" s="197"/>
      <c r="SG82" s="197"/>
      <c r="SH82" s="199"/>
      <c r="SI82" s="200"/>
      <c r="SJ82" s="201"/>
      <c r="SK82" s="202"/>
      <c r="SL82" s="203"/>
      <c r="SM82" s="198"/>
      <c r="SN82" s="195"/>
      <c r="SO82" s="196"/>
      <c r="SP82" s="197"/>
      <c r="SQ82" s="198"/>
      <c r="SR82" s="198"/>
      <c r="SS82" s="197"/>
      <c r="ST82" s="197"/>
      <c r="SU82" s="199"/>
      <c r="SV82" s="200"/>
      <c r="SW82" s="201"/>
      <c r="SX82" s="202"/>
      <c r="SY82" s="203"/>
      <c r="SZ82" s="198"/>
      <c r="TA82" s="195"/>
      <c r="TB82" s="196"/>
      <c r="TC82" s="197"/>
      <c r="TD82" s="198"/>
      <c r="TE82" s="198"/>
      <c r="TF82" s="197"/>
      <c r="TG82" s="197"/>
      <c r="TH82" s="199"/>
      <c r="TI82" s="200"/>
      <c r="TJ82" s="201"/>
      <c r="TK82" s="202"/>
      <c r="TL82" s="203"/>
      <c r="TM82" s="198"/>
      <c r="TN82" s="195"/>
      <c r="TO82" s="196"/>
      <c r="TP82" s="197"/>
      <c r="TQ82" s="198"/>
      <c r="TR82" s="198"/>
      <c r="TS82" s="197"/>
      <c r="TT82" s="197"/>
      <c r="TU82" s="199"/>
      <c r="TV82" s="200"/>
      <c r="TW82" s="201"/>
      <c r="TX82" s="202"/>
      <c r="TY82" s="203"/>
      <c r="TZ82" s="198"/>
      <c r="UA82" s="195"/>
      <c r="UB82" s="196"/>
      <c r="UC82" s="197"/>
      <c r="UD82" s="198"/>
      <c r="UE82" s="198"/>
      <c r="UF82" s="197"/>
      <c r="UG82" s="197"/>
      <c r="UH82" s="199"/>
      <c r="UI82" s="200"/>
      <c r="UJ82" s="201"/>
      <c r="UK82" s="202"/>
      <c r="UL82" s="203"/>
      <c r="UM82" s="198"/>
      <c r="UN82" s="195"/>
      <c r="UO82" s="196"/>
      <c r="UP82" s="197"/>
      <c r="UQ82" s="198"/>
      <c r="UR82" s="198"/>
      <c r="US82" s="197"/>
      <c r="UT82" s="197"/>
      <c r="UU82" s="199"/>
      <c r="UV82" s="200"/>
      <c r="UW82" s="201"/>
      <c r="UX82" s="202"/>
      <c r="UY82" s="203"/>
      <c r="UZ82" s="198"/>
      <c r="VA82" s="195"/>
      <c r="VB82" s="196"/>
      <c r="VC82" s="197"/>
      <c r="VD82" s="198"/>
      <c r="VE82" s="198"/>
      <c r="VF82" s="197"/>
      <c r="VG82" s="197"/>
      <c r="VH82" s="199"/>
      <c r="VI82" s="200"/>
      <c r="VJ82" s="201"/>
      <c r="VK82" s="202"/>
      <c r="VL82" s="203"/>
      <c r="VM82" s="198"/>
      <c r="VN82" s="195"/>
      <c r="VO82" s="196"/>
      <c r="VP82" s="197"/>
      <c r="VQ82" s="198"/>
      <c r="VR82" s="198"/>
      <c r="VS82" s="197"/>
      <c r="VT82" s="197"/>
      <c r="VU82" s="199"/>
      <c r="VV82" s="200"/>
      <c r="VW82" s="201"/>
      <c r="VX82" s="202"/>
      <c r="VY82" s="203"/>
      <c r="VZ82" s="198"/>
      <c r="WA82" s="195"/>
      <c r="WB82" s="196"/>
      <c r="WC82" s="197"/>
      <c r="WD82" s="198"/>
      <c r="WE82" s="198"/>
      <c r="WF82" s="197"/>
      <c r="WG82" s="197"/>
      <c r="WH82" s="199"/>
      <c r="WI82" s="200"/>
      <c r="WJ82" s="201"/>
      <c r="WK82" s="202"/>
      <c r="WL82" s="203"/>
      <c r="WM82" s="198"/>
      <c r="WN82" s="195"/>
      <c r="WO82" s="196"/>
      <c r="WP82" s="197"/>
      <c r="WQ82" s="198"/>
      <c r="WR82" s="198"/>
      <c r="WS82" s="197"/>
      <c r="WT82" s="197"/>
      <c r="WU82" s="199"/>
      <c r="WV82" s="200"/>
      <c r="WW82" s="201"/>
      <c r="WX82" s="202"/>
      <c r="WY82" s="203"/>
      <c r="WZ82" s="198"/>
      <c r="XA82" s="195"/>
      <c r="XB82" s="196"/>
      <c r="XC82" s="197"/>
      <c r="XD82" s="198"/>
      <c r="XE82" s="198"/>
      <c r="XF82" s="197"/>
      <c r="XG82" s="197"/>
      <c r="XH82" s="199"/>
      <c r="XI82" s="200"/>
      <c r="XJ82" s="201"/>
      <c r="XK82" s="202"/>
      <c r="XL82" s="203"/>
      <c r="XM82" s="198"/>
      <c r="XN82" s="195"/>
      <c r="XO82" s="196"/>
      <c r="XP82" s="197"/>
      <c r="XQ82" s="198"/>
      <c r="XR82" s="198"/>
      <c r="XS82" s="197"/>
      <c r="XT82" s="197"/>
      <c r="XU82" s="199"/>
      <c r="XV82" s="200"/>
      <c r="XW82" s="201"/>
      <c r="XX82" s="202"/>
      <c r="XY82" s="203"/>
      <c r="XZ82" s="198"/>
      <c r="YA82" s="195"/>
      <c r="YB82" s="196"/>
      <c r="YC82" s="197"/>
      <c r="YD82" s="198"/>
      <c r="YE82" s="198"/>
      <c r="YF82" s="197"/>
      <c r="YG82" s="197"/>
      <c r="YH82" s="199"/>
      <c r="YI82" s="200"/>
      <c r="YJ82" s="201"/>
      <c r="YK82" s="202"/>
      <c r="YL82" s="203"/>
      <c r="YM82" s="198"/>
      <c r="YN82" s="195"/>
      <c r="YO82" s="196"/>
      <c r="YP82" s="197"/>
      <c r="YQ82" s="198"/>
      <c r="YR82" s="198"/>
      <c r="YS82" s="197"/>
      <c r="YT82" s="197"/>
      <c r="YU82" s="199"/>
      <c r="YV82" s="200"/>
      <c r="YW82" s="201"/>
      <c r="YX82" s="202"/>
      <c r="YY82" s="203"/>
      <c r="YZ82" s="198"/>
      <c r="ZA82" s="195"/>
      <c r="ZB82" s="196"/>
      <c r="ZC82" s="197"/>
      <c r="ZD82" s="198"/>
      <c r="ZE82" s="198"/>
      <c r="ZF82" s="197"/>
      <c r="ZG82" s="197"/>
      <c r="ZH82" s="199"/>
      <c r="ZI82" s="200"/>
      <c r="ZJ82" s="201"/>
      <c r="ZK82" s="202"/>
      <c r="ZL82" s="203"/>
      <c r="ZM82" s="198"/>
      <c r="ZN82" s="195"/>
      <c r="ZO82" s="196"/>
      <c r="ZP82" s="197"/>
      <c r="ZQ82" s="198"/>
      <c r="ZR82" s="198"/>
      <c r="ZS82" s="197"/>
      <c r="ZT82" s="197"/>
      <c r="ZU82" s="199"/>
      <c r="ZV82" s="200"/>
      <c r="ZW82" s="201"/>
      <c r="ZX82" s="202"/>
      <c r="ZY82" s="203"/>
      <c r="ZZ82" s="198"/>
      <c r="AAA82" s="195"/>
      <c r="AAB82" s="196"/>
      <c r="AAC82" s="197"/>
      <c r="AAD82" s="198"/>
      <c r="AAE82" s="198"/>
      <c r="AAF82" s="197"/>
      <c r="AAG82" s="197"/>
      <c r="AAH82" s="199"/>
      <c r="AAI82" s="200"/>
      <c r="AAJ82" s="201"/>
      <c r="AAK82" s="202"/>
      <c r="AAL82" s="203"/>
      <c r="AAM82" s="198"/>
      <c r="AAN82" s="195"/>
      <c r="AAO82" s="196"/>
      <c r="AAP82" s="197"/>
      <c r="AAQ82" s="198"/>
      <c r="AAR82" s="198"/>
      <c r="AAS82" s="197"/>
      <c r="AAT82" s="197"/>
      <c r="AAU82" s="199"/>
      <c r="AAV82" s="200"/>
      <c r="AAW82" s="201"/>
      <c r="AAX82" s="202"/>
      <c r="AAY82" s="203"/>
      <c r="AAZ82" s="198"/>
      <c r="ABA82" s="195"/>
      <c r="ABB82" s="196"/>
      <c r="ABC82" s="197"/>
      <c r="ABD82" s="198"/>
      <c r="ABE82" s="198"/>
      <c r="ABF82" s="197"/>
      <c r="ABG82" s="197"/>
      <c r="ABH82" s="199"/>
      <c r="ABI82" s="200"/>
      <c r="ABJ82" s="201"/>
      <c r="ABK82" s="202"/>
      <c r="ABL82" s="203"/>
      <c r="ABM82" s="198"/>
      <c r="ABN82" s="195"/>
      <c r="ABO82" s="196"/>
      <c r="ABP82" s="197"/>
      <c r="ABQ82" s="198"/>
      <c r="ABR82" s="198"/>
      <c r="ABS82" s="197"/>
      <c r="ABT82" s="197"/>
      <c r="ABU82" s="199"/>
      <c r="ABV82" s="200"/>
      <c r="ABW82" s="201"/>
      <c r="ABX82" s="202"/>
      <c r="ABY82" s="203"/>
      <c r="ABZ82" s="198"/>
      <c r="ACA82" s="195"/>
      <c r="ACB82" s="196"/>
      <c r="ACC82" s="197"/>
      <c r="ACD82" s="198"/>
      <c r="ACE82" s="198"/>
      <c r="ACF82" s="197"/>
      <c r="ACG82" s="197"/>
      <c r="ACH82" s="199"/>
      <c r="ACI82" s="200"/>
      <c r="ACJ82" s="201"/>
      <c r="ACK82" s="202"/>
      <c r="ACL82" s="203"/>
      <c r="ACM82" s="198"/>
      <c r="ACN82" s="195"/>
      <c r="ACO82" s="196"/>
      <c r="ACP82" s="197"/>
      <c r="ACQ82" s="198"/>
      <c r="ACR82" s="198"/>
      <c r="ACS82" s="197"/>
      <c r="ACT82" s="197"/>
      <c r="ACU82" s="199"/>
      <c r="ACV82" s="200"/>
      <c r="ACW82" s="201"/>
      <c r="ACX82" s="202"/>
      <c r="ACY82" s="203"/>
      <c r="ACZ82" s="198"/>
      <c r="ADA82" s="195"/>
      <c r="ADB82" s="196"/>
      <c r="ADC82" s="197"/>
      <c r="ADD82" s="198"/>
      <c r="ADE82" s="198"/>
      <c r="ADF82" s="197"/>
      <c r="ADG82" s="197"/>
      <c r="ADH82" s="199"/>
      <c r="ADI82" s="200"/>
      <c r="ADJ82" s="201"/>
      <c r="ADK82" s="202"/>
      <c r="ADL82" s="203"/>
      <c r="ADM82" s="198"/>
      <c r="ADN82" s="195"/>
      <c r="ADO82" s="196"/>
      <c r="ADP82" s="197"/>
      <c r="ADQ82" s="198"/>
      <c r="ADR82" s="198"/>
      <c r="ADS82" s="197"/>
      <c r="ADT82" s="197"/>
      <c r="ADU82" s="199"/>
      <c r="ADV82" s="200"/>
      <c r="ADW82" s="201"/>
      <c r="ADX82" s="202"/>
      <c r="ADY82" s="203"/>
      <c r="ADZ82" s="198"/>
      <c r="AEA82" s="195"/>
      <c r="AEB82" s="196"/>
      <c r="AEC82" s="197"/>
      <c r="AED82" s="198"/>
      <c r="AEE82" s="198"/>
      <c r="AEF82" s="197"/>
      <c r="AEG82" s="197"/>
      <c r="AEH82" s="199"/>
      <c r="AEI82" s="200"/>
      <c r="AEJ82" s="201"/>
      <c r="AEK82" s="202"/>
      <c r="AEL82" s="203"/>
      <c r="AEM82" s="198"/>
      <c r="AEN82" s="195"/>
      <c r="AEO82" s="196"/>
      <c r="AEP82" s="197"/>
      <c r="AEQ82" s="198"/>
      <c r="AER82" s="198"/>
      <c r="AES82" s="197"/>
      <c r="AET82" s="197"/>
      <c r="AEU82" s="199"/>
      <c r="AEV82" s="200"/>
      <c r="AEW82" s="201"/>
      <c r="AEX82" s="202"/>
      <c r="AEY82" s="203"/>
      <c r="AEZ82" s="198"/>
      <c r="AFA82" s="195"/>
      <c r="AFB82" s="196"/>
      <c r="AFC82" s="197"/>
      <c r="AFD82" s="198"/>
      <c r="AFE82" s="198"/>
      <c r="AFF82" s="197"/>
      <c r="AFG82" s="197"/>
      <c r="AFH82" s="199"/>
      <c r="AFI82" s="200"/>
      <c r="AFJ82" s="201"/>
      <c r="AFK82" s="202"/>
      <c r="AFL82" s="203"/>
      <c r="AFM82" s="198"/>
      <c r="AFN82" s="195"/>
      <c r="AFO82" s="196"/>
      <c r="AFP82" s="197"/>
      <c r="AFQ82" s="198"/>
      <c r="AFR82" s="198"/>
      <c r="AFS82" s="197"/>
      <c r="AFT82" s="197"/>
      <c r="AFU82" s="199"/>
      <c r="AFV82" s="200"/>
      <c r="AFW82" s="201"/>
      <c r="AFX82" s="202"/>
      <c r="AFY82" s="203"/>
      <c r="AFZ82" s="198"/>
      <c r="AGA82" s="195"/>
      <c r="AGB82" s="196"/>
      <c r="AGC82" s="197"/>
      <c r="AGD82" s="198"/>
      <c r="AGE82" s="198"/>
      <c r="AGF82" s="197"/>
      <c r="AGG82" s="197"/>
      <c r="AGH82" s="199"/>
      <c r="AGI82" s="200"/>
      <c r="AGJ82" s="201"/>
      <c r="AGK82" s="202"/>
      <c r="AGL82" s="203"/>
      <c r="AGM82" s="198"/>
      <c r="AGN82" s="195"/>
      <c r="AGO82" s="196"/>
      <c r="AGP82" s="197"/>
      <c r="AGQ82" s="198"/>
      <c r="AGR82" s="198"/>
      <c r="AGS82" s="197"/>
      <c r="AGT82" s="197"/>
      <c r="AGU82" s="199"/>
      <c r="AGV82" s="200"/>
      <c r="AGW82" s="201"/>
      <c r="AGX82" s="202"/>
      <c r="AGY82" s="203"/>
      <c r="AGZ82" s="198"/>
      <c r="AHA82" s="195"/>
      <c r="AHB82" s="196"/>
      <c r="AHC82" s="197"/>
      <c r="AHD82" s="198"/>
      <c r="AHE82" s="198"/>
      <c r="AHF82" s="197"/>
      <c r="AHG82" s="197"/>
      <c r="AHH82" s="199"/>
      <c r="AHI82" s="200"/>
      <c r="AHJ82" s="201"/>
      <c r="AHK82" s="202"/>
      <c r="AHL82" s="203"/>
      <c r="AHM82" s="198"/>
      <c r="AHN82" s="195"/>
      <c r="AHO82" s="196"/>
      <c r="AHP82" s="197"/>
      <c r="AHQ82" s="198"/>
      <c r="AHR82" s="198"/>
      <c r="AHS82" s="197"/>
      <c r="AHT82" s="197"/>
      <c r="AHU82" s="199"/>
      <c r="AHV82" s="200"/>
      <c r="AHW82" s="201"/>
      <c r="AHX82" s="202"/>
      <c r="AHY82" s="203"/>
      <c r="AHZ82" s="198"/>
      <c r="AIA82" s="195"/>
      <c r="AIB82" s="196"/>
      <c r="AIC82" s="197"/>
      <c r="AID82" s="198"/>
      <c r="AIE82" s="198"/>
      <c r="AIF82" s="197"/>
      <c r="AIG82" s="197"/>
      <c r="AIH82" s="199"/>
      <c r="AII82" s="200"/>
      <c r="AIJ82" s="201"/>
      <c r="AIK82" s="202"/>
      <c r="AIL82" s="203"/>
      <c r="AIM82" s="198"/>
      <c r="AIN82" s="195"/>
      <c r="AIO82" s="196"/>
      <c r="AIP82" s="197"/>
      <c r="AIQ82" s="198"/>
      <c r="AIR82" s="198"/>
      <c r="AIS82" s="197"/>
      <c r="AIT82" s="197"/>
      <c r="AIU82" s="199"/>
      <c r="AIV82" s="200"/>
      <c r="AIW82" s="201"/>
      <c r="AIX82" s="202"/>
      <c r="AIY82" s="203"/>
      <c r="AIZ82" s="198"/>
      <c r="AJA82" s="195"/>
      <c r="AJB82" s="196"/>
      <c r="AJC82" s="197"/>
      <c r="AJD82" s="198"/>
      <c r="AJE82" s="198"/>
      <c r="AJF82" s="197"/>
      <c r="AJG82" s="197"/>
      <c r="AJH82" s="199"/>
      <c r="AJI82" s="200"/>
      <c r="AJJ82" s="201"/>
      <c r="AJK82" s="202"/>
      <c r="AJL82" s="203"/>
      <c r="AJM82" s="198"/>
      <c r="AJN82" s="195"/>
      <c r="AJO82" s="196"/>
      <c r="AJP82" s="197"/>
      <c r="AJQ82" s="198"/>
      <c r="AJR82" s="198"/>
      <c r="AJS82" s="197"/>
      <c r="AJT82" s="197"/>
      <c r="AJU82" s="199"/>
      <c r="AJV82" s="200"/>
      <c r="AJW82" s="201"/>
      <c r="AJX82" s="202"/>
      <c r="AJY82" s="203"/>
      <c r="AJZ82" s="198"/>
      <c r="AKA82" s="195"/>
      <c r="AKB82" s="196"/>
      <c r="AKC82" s="197"/>
      <c r="AKD82" s="198"/>
      <c r="AKE82" s="198"/>
      <c r="AKF82" s="197"/>
      <c r="AKG82" s="197"/>
      <c r="AKH82" s="199"/>
      <c r="AKI82" s="200"/>
      <c r="AKJ82" s="201"/>
      <c r="AKK82" s="202"/>
      <c r="AKL82" s="203"/>
      <c r="AKM82" s="198"/>
      <c r="AKN82" s="195"/>
      <c r="AKO82" s="196"/>
      <c r="AKP82" s="197"/>
      <c r="AKQ82" s="198"/>
      <c r="AKR82" s="198"/>
      <c r="AKS82" s="197"/>
      <c r="AKT82" s="197"/>
      <c r="AKU82" s="199"/>
      <c r="AKV82" s="200"/>
      <c r="AKW82" s="201"/>
      <c r="AKX82" s="202"/>
      <c r="AKY82" s="203"/>
      <c r="AKZ82" s="198"/>
      <c r="ALA82" s="195"/>
      <c r="ALB82" s="196"/>
      <c r="ALC82" s="197"/>
      <c r="ALD82" s="198"/>
      <c r="ALE82" s="198"/>
      <c r="ALF82" s="197"/>
      <c r="ALG82" s="197"/>
      <c r="ALH82" s="199"/>
      <c r="ALI82" s="200"/>
      <c r="ALJ82" s="201"/>
      <c r="ALK82" s="202"/>
      <c r="ALL82" s="203"/>
      <c r="ALM82" s="198"/>
      <c r="ALN82" s="195"/>
      <c r="ALO82" s="196"/>
      <c r="ALP82" s="197"/>
      <c r="ALQ82" s="198"/>
      <c r="ALR82" s="198"/>
      <c r="ALS82" s="197"/>
      <c r="ALT82" s="197"/>
      <c r="ALU82" s="199"/>
      <c r="ALV82" s="200"/>
      <c r="ALW82" s="201"/>
      <c r="ALX82" s="202"/>
      <c r="ALY82" s="203"/>
      <c r="ALZ82" s="198"/>
      <c r="AMA82" s="195"/>
      <c r="AMB82" s="196"/>
      <c r="AMC82" s="197"/>
      <c r="AMD82" s="198"/>
      <c r="AME82" s="198"/>
      <c r="AMF82" s="197"/>
      <c r="AMG82" s="197"/>
      <c r="AMH82" s="199"/>
      <c r="AMI82" s="200"/>
      <c r="AMJ82" s="201"/>
      <c r="AMK82" s="202"/>
      <c r="AML82" s="203"/>
      <c r="AMM82" s="198"/>
      <c r="AMN82" s="195"/>
      <c r="AMO82" s="196"/>
      <c r="AMP82" s="197"/>
      <c r="AMQ82" s="198"/>
      <c r="AMR82" s="198"/>
      <c r="AMS82" s="197"/>
      <c r="AMT82" s="197"/>
      <c r="AMU82" s="199"/>
      <c r="AMV82" s="200"/>
      <c r="AMW82" s="201"/>
      <c r="AMX82" s="202"/>
      <c r="AMY82" s="203"/>
      <c r="AMZ82" s="198"/>
      <c r="ANA82" s="195"/>
      <c r="ANB82" s="196"/>
      <c r="ANC82" s="197"/>
      <c r="AND82" s="198"/>
      <c r="ANE82" s="198"/>
      <c r="ANF82" s="197"/>
      <c r="ANG82" s="197"/>
      <c r="ANH82" s="199"/>
      <c r="ANI82" s="200"/>
      <c r="ANJ82" s="201"/>
      <c r="ANK82" s="202"/>
      <c r="ANL82" s="203"/>
      <c r="ANM82" s="198"/>
      <c r="ANN82" s="195"/>
      <c r="ANO82" s="196"/>
      <c r="ANP82" s="197"/>
      <c r="ANQ82" s="198"/>
      <c r="ANR82" s="198"/>
      <c r="ANS82" s="197"/>
      <c r="ANT82" s="197"/>
      <c r="ANU82" s="199"/>
      <c r="ANV82" s="200"/>
      <c r="ANW82" s="201"/>
      <c r="ANX82" s="202"/>
      <c r="ANY82" s="203"/>
      <c r="ANZ82" s="198"/>
      <c r="AOA82" s="195"/>
      <c r="AOB82" s="196"/>
      <c r="AOC82" s="197"/>
      <c r="AOD82" s="198"/>
      <c r="AOE82" s="198"/>
      <c r="AOF82" s="197"/>
      <c r="AOG82" s="197"/>
      <c r="AOH82" s="199"/>
      <c r="AOI82" s="200"/>
      <c r="AOJ82" s="201"/>
      <c r="AOK82" s="202"/>
      <c r="AOL82" s="203"/>
      <c r="AOM82" s="198"/>
      <c r="AON82" s="195"/>
      <c r="AOO82" s="196"/>
      <c r="AOP82" s="197"/>
      <c r="AOQ82" s="198"/>
      <c r="AOR82" s="198"/>
      <c r="AOS82" s="197"/>
      <c r="AOT82" s="197"/>
      <c r="AOU82" s="199"/>
      <c r="AOV82" s="200"/>
      <c r="AOW82" s="201"/>
      <c r="AOX82" s="202"/>
      <c r="AOY82" s="203"/>
      <c r="AOZ82" s="198"/>
      <c r="APA82" s="195"/>
      <c r="APB82" s="196"/>
      <c r="APC82" s="197"/>
      <c r="APD82" s="198"/>
      <c r="APE82" s="198"/>
      <c r="APF82" s="197"/>
      <c r="APG82" s="197"/>
      <c r="APH82" s="199"/>
      <c r="API82" s="200"/>
      <c r="APJ82" s="201"/>
      <c r="APK82" s="202"/>
      <c r="APL82" s="203"/>
      <c r="APM82" s="198"/>
      <c r="APN82" s="195"/>
      <c r="APO82" s="196"/>
      <c r="APP82" s="197"/>
      <c r="APQ82" s="198"/>
      <c r="APR82" s="198"/>
      <c r="APS82" s="197"/>
      <c r="APT82" s="197"/>
      <c r="APU82" s="199"/>
      <c r="APV82" s="200"/>
      <c r="APW82" s="201"/>
      <c r="APX82" s="202"/>
      <c r="APY82" s="203"/>
      <c r="APZ82" s="198"/>
      <c r="AQA82" s="195"/>
      <c r="AQB82" s="196"/>
      <c r="AQC82" s="197"/>
      <c r="AQD82" s="198"/>
      <c r="AQE82" s="198"/>
      <c r="AQF82" s="197"/>
      <c r="AQG82" s="197"/>
      <c r="AQH82" s="199"/>
      <c r="AQI82" s="200"/>
      <c r="AQJ82" s="201"/>
      <c r="AQK82" s="202"/>
      <c r="AQL82" s="203"/>
      <c r="AQM82" s="198"/>
      <c r="AQN82" s="195"/>
      <c r="AQO82" s="196"/>
      <c r="AQP82" s="197"/>
      <c r="AQQ82" s="198"/>
      <c r="AQR82" s="198"/>
      <c r="AQS82" s="197"/>
      <c r="AQT82" s="197"/>
      <c r="AQU82" s="199"/>
      <c r="AQV82" s="200"/>
      <c r="AQW82" s="201"/>
      <c r="AQX82" s="202"/>
      <c r="AQY82" s="203"/>
      <c r="AQZ82" s="198"/>
      <c r="ARA82" s="195"/>
      <c r="ARB82" s="196"/>
      <c r="ARC82" s="197"/>
      <c r="ARD82" s="198"/>
      <c r="ARE82" s="198"/>
      <c r="ARF82" s="197"/>
      <c r="ARG82" s="197"/>
      <c r="ARH82" s="199"/>
      <c r="ARI82" s="200"/>
      <c r="ARJ82" s="201"/>
      <c r="ARK82" s="202"/>
      <c r="ARL82" s="203"/>
      <c r="ARM82" s="198"/>
      <c r="ARN82" s="195"/>
      <c r="ARO82" s="196"/>
      <c r="ARP82" s="197"/>
      <c r="ARQ82" s="198"/>
      <c r="ARR82" s="198"/>
      <c r="ARS82" s="197"/>
      <c r="ART82" s="197"/>
      <c r="ARU82" s="199"/>
      <c r="ARV82" s="200"/>
      <c r="ARW82" s="201"/>
      <c r="ARX82" s="202"/>
      <c r="ARY82" s="203"/>
      <c r="ARZ82" s="198"/>
      <c r="ASA82" s="195"/>
      <c r="ASB82" s="196"/>
      <c r="ASC82" s="197"/>
      <c r="ASD82" s="198"/>
      <c r="ASE82" s="198"/>
      <c r="ASF82" s="197"/>
      <c r="ASG82" s="197"/>
      <c r="ASH82" s="199"/>
      <c r="ASI82" s="200"/>
      <c r="ASJ82" s="201"/>
      <c r="ASK82" s="202"/>
      <c r="ASL82" s="203"/>
      <c r="ASM82" s="198"/>
      <c r="ASN82" s="195"/>
      <c r="ASO82" s="196"/>
      <c r="ASP82" s="197"/>
      <c r="ASQ82" s="198"/>
      <c r="ASR82" s="198"/>
      <c r="ASS82" s="197"/>
      <c r="AST82" s="197"/>
      <c r="ASU82" s="199"/>
      <c r="ASV82" s="200"/>
      <c r="ASW82" s="201"/>
      <c r="ASX82" s="202"/>
      <c r="ASY82" s="203"/>
      <c r="ASZ82" s="198"/>
      <c r="ATA82" s="195"/>
      <c r="ATB82" s="196"/>
      <c r="ATC82" s="197"/>
      <c r="ATD82" s="198"/>
      <c r="ATE82" s="198"/>
      <c r="ATF82" s="197"/>
      <c r="ATG82" s="197"/>
      <c r="ATH82" s="199"/>
      <c r="ATI82" s="200"/>
      <c r="ATJ82" s="201"/>
      <c r="ATK82" s="202"/>
      <c r="ATL82" s="203"/>
      <c r="ATM82" s="198"/>
      <c r="ATN82" s="195"/>
      <c r="ATO82" s="196"/>
      <c r="ATP82" s="197"/>
      <c r="ATQ82" s="198"/>
      <c r="ATR82" s="198"/>
      <c r="ATS82" s="197"/>
      <c r="ATT82" s="197"/>
      <c r="ATU82" s="199"/>
      <c r="ATV82" s="200"/>
      <c r="ATW82" s="201"/>
      <c r="ATX82" s="202"/>
      <c r="ATY82" s="203"/>
      <c r="ATZ82" s="198"/>
      <c r="AUA82" s="195"/>
      <c r="AUB82" s="196"/>
      <c r="AUC82" s="197"/>
      <c r="AUD82" s="198"/>
      <c r="AUE82" s="198"/>
      <c r="AUF82" s="197"/>
      <c r="AUG82" s="197"/>
      <c r="AUH82" s="199"/>
      <c r="AUI82" s="200"/>
      <c r="AUJ82" s="201"/>
      <c r="AUK82" s="202"/>
      <c r="AUL82" s="203"/>
      <c r="AUM82" s="198"/>
      <c r="AUN82" s="195"/>
      <c r="AUO82" s="196"/>
      <c r="AUP82" s="197"/>
      <c r="AUQ82" s="198"/>
      <c r="AUR82" s="198"/>
      <c r="AUS82" s="197"/>
      <c r="AUT82" s="197"/>
      <c r="AUU82" s="199"/>
      <c r="AUV82" s="200"/>
      <c r="AUW82" s="201"/>
      <c r="AUX82" s="202"/>
      <c r="AUY82" s="203"/>
      <c r="AUZ82" s="198"/>
      <c r="AVA82" s="195"/>
      <c r="AVB82" s="196"/>
      <c r="AVC82" s="197"/>
      <c r="AVD82" s="198"/>
      <c r="AVE82" s="198"/>
      <c r="AVF82" s="197"/>
      <c r="AVG82" s="197"/>
      <c r="AVH82" s="199"/>
      <c r="AVI82" s="200"/>
      <c r="AVJ82" s="201"/>
      <c r="AVK82" s="202"/>
      <c r="AVL82" s="203"/>
      <c r="AVM82" s="198"/>
      <c r="AVN82" s="195"/>
      <c r="AVO82" s="196"/>
      <c r="AVP82" s="197"/>
      <c r="AVQ82" s="198"/>
      <c r="AVR82" s="198"/>
      <c r="AVS82" s="197"/>
      <c r="AVT82" s="197"/>
      <c r="AVU82" s="199"/>
      <c r="AVV82" s="200"/>
      <c r="AVW82" s="201"/>
      <c r="AVX82" s="202"/>
      <c r="AVY82" s="203"/>
      <c r="AVZ82" s="198"/>
      <c r="AWA82" s="195"/>
      <c r="AWB82" s="196"/>
      <c r="AWC82" s="197"/>
      <c r="AWD82" s="198"/>
      <c r="AWE82" s="198"/>
      <c r="AWF82" s="197"/>
      <c r="AWG82" s="197"/>
      <c r="AWH82" s="199"/>
      <c r="AWI82" s="200"/>
      <c r="AWJ82" s="201"/>
      <c r="AWK82" s="202"/>
      <c r="AWL82" s="203"/>
      <c r="AWM82" s="198"/>
      <c r="AWN82" s="195"/>
      <c r="AWO82" s="196"/>
      <c r="AWP82" s="197"/>
      <c r="AWQ82" s="198"/>
      <c r="AWR82" s="198"/>
      <c r="AWS82" s="197"/>
      <c r="AWT82" s="197"/>
      <c r="AWU82" s="199"/>
      <c r="AWV82" s="200"/>
      <c r="AWW82" s="201"/>
      <c r="AWX82" s="202"/>
      <c r="AWY82" s="203"/>
      <c r="AWZ82" s="198"/>
      <c r="AXA82" s="195"/>
      <c r="AXB82" s="196"/>
      <c r="AXC82" s="197"/>
      <c r="AXD82" s="198"/>
      <c r="AXE82" s="198"/>
      <c r="AXF82" s="197"/>
      <c r="AXG82" s="197"/>
      <c r="AXH82" s="199"/>
      <c r="AXI82" s="200"/>
      <c r="AXJ82" s="201"/>
      <c r="AXK82" s="202"/>
      <c r="AXL82" s="203"/>
      <c r="AXM82" s="198"/>
      <c r="AXN82" s="195"/>
      <c r="AXO82" s="196"/>
      <c r="AXP82" s="197"/>
      <c r="AXQ82" s="198"/>
      <c r="AXR82" s="198"/>
      <c r="AXS82" s="197"/>
      <c r="AXT82" s="197"/>
      <c r="AXU82" s="199"/>
      <c r="AXV82" s="200"/>
      <c r="AXW82" s="201"/>
      <c r="AXX82" s="202"/>
      <c r="AXY82" s="203"/>
      <c r="AXZ82" s="198"/>
      <c r="AYA82" s="195"/>
      <c r="AYB82" s="196"/>
      <c r="AYC82" s="197"/>
      <c r="AYD82" s="198"/>
      <c r="AYE82" s="198"/>
      <c r="AYF82" s="197"/>
      <c r="AYG82" s="197"/>
      <c r="AYH82" s="199"/>
      <c r="AYI82" s="200"/>
      <c r="AYJ82" s="201"/>
      <c r="AYK82" s="202"/>
      <c r="AYL82" s="203"/>
      <c r="AYM82" s="198"/>
      <c r="AYN82" s="195"/>
      <c r="AYO82" s="196"/>
      <c r="AYP82" s="197"/>
      <c r="AYQ82" s="198"/>
      <c r="AYR82" s="198"/>
      <c r="AYS82" s="197"/>
      <c r="AYT82" s="197"/>
      <c r="AYU82" s="199"/>
      <c r="AYV82" s="200"/>
      <c r="AYW82" s="201"/>
      <c r="AYX82" s="202"/>
      <c r="AYY82" s="203"/>
      <c r="AYZ82" s="198"/>
      <c r="AZA82" s="195"/>
      <c r="AZB82" s="196"/>
      <c r="AZC82" s="197"/>
      <c r="AZD82" s="198"/>
      <c r="AZE82" s="198"/>
      <c r="AZF82" s="197"/>
      <c r="AZG82" s="197"/>
      <c r="AZH82" s="199"/>
      <c r="AZI82" s="200"/>
      <c r="AZJ82" s="201"/>
      <c r="AZK82" s="202"/>
      <c r="AZL82" s="203"/>
      <c r="AZM82" s="198"/>
      <c r="AZN82" s="195"/>
      <c r="AZO82" s="196"/>
      <c r="AZP82" s="197"/>
      <c r="AZQ82" s="198"/>
      <c r="AZR82" s="198"/>
      <c r="AZS82" s="197"/>
      <c r="AZT82" s="197"/>
      <c r="AZU82" s="199"/>
      <c r="AZV82" s="200"/>
      <c r="AZW82" s="201"/>
      <c r="AZX82" s="202"/>
      <c r="AZY82" s="203"/>
      <c r="AZZ82" s="198"/>
      <c r="BAA82" s="195"/>
      <c r="BAB82" s="196"/>
      <c r="BAC82" s="197"/>
      <c r="BAD82" s="198"/>
      <c r="BAE82" s="198"/>
      <c r="BAF82" s="197"/>
      <c r="BAG82" s="197"/>
      <c r="BAH82" s="199"/>
      <c r="BAI82" s="200"/>
      <c r="BAJ82" s="201"/>
      <c r="BAK82" s="202"/>
      <c r="BAL82" s="203"/>
      <c r="BAM82" s="198"/>
      <c r="BAN82" s="195"/>
      <c r="BAO82" s="196"/>
      <c r="BAP82" s="197"/>
      <c r="BAQ82" s="198"/>
      <c r="BAR82" s="198"/>
      <c r="BAS82" s="197"/>
      <c r="BAT82" s="197"/>
      <c r="BAU82" s="199"/>
      <c r="BAV82" s="200"/>
      <c r="BAW82" s="201"/>
      <c r="BAX82" s="202"/>
      <c r="BAY82" s="203"/>
      <c r="BAZ82" s="198"/>
      <c r="BBA82" s="195"/>
      <c r="BBB82" s="196"/>
      <c r="BBC82" s="197"/>
      <c r="BBD82" s="198"/>
      <c r="BBE82" s="198"/>
      <c r="BBF82" s="197"/>
      <c r="BBG82" s="197"/>
      <c r="BBH82" s="199"/>
      <c r="BBI82" s="200"/>
      <c r="BBJ82" s="201"/>
      <c r="BBK82" s="202"/>
      <c r="BBL82" s="203"/>
      <c r="BBM82" s="198"/>
      <c r="BBN82" s="195"/>
      <c r="BBO82" s="196"/>
      <c r="BBP82" s="197"/>
      <c r="BBQ82" s="198"/>
      <c r="BBR82" s="198"/>
      <c r="BBS82" s="197"/>
      <c r="BBT82" s="197"/>
      <c r="BBU82" s="199"/>
      <c r="BBV82" s="200"/>
      <c r="BBW82" s="201"/>
      <c r="BBX82" s="202"/>
      <c r="BBY82" s="203"/>
      <c r="BBZ82" s="198"/>
      <c r="BCA82" s="195"/>
      <c r="BCB82" s="196"/>
      <c r="BCC82" s="197"/>
      <c r="BCD82" s="198"/>
      <c r="BCE82" s="198"/>
      <c r="BCF82" s="197"/>
      <c r="BCG82" s="197"/>
      <c r="BCH82" s="199"/>
      <c r="BCI82" s="200"/>
      <c r="BCJ82" s="201"/>
      <c r="BCK82" s="202"/>
      <c r="BCL82" s="203"/>
      <c r="BCM82" s="198"/>
      <c r="BCN82" s="195"/>
      <c r="BCO82" s="196"/>
      <c r="BCP82" s="197"/>
      <c r="BCQ82" s="198"/>
      <c r="BCR82" s="198"/>
      <c r="BCS82" s="197"/>
      <c r="BCT82" s="197"/>
      <c r="BCU82" s="199"/>
      <c r="BCV82" s="200"/>
      <c r="BCW82" s="201"/>
      <c r="BCX82" s="202"/>
      <c r="BCY82" s="203"/>
      <c r="BCZ82" s="198"/>
      <c r="BDA82" s="195"/>
      <c r="BDB82" s="196"/>
      <c r="BDC82" s="197"/>
      <c r="BDD82" s="198"/>
      <c r="BDE82" s="198"/>
      <c r="BDF82" s="197"/>
      <c r="BDG82" s="197"/>
      <c r="BDH82" s="199"/>
      <c r="BDI82" s="200"/>
      <c r="BDJ82" s="201"/>
      <c r="BDK82" s="202"/>
      <c r="BDL82" s="203"/>
      <c r="BDM82" s="198"/>
      <c r="BDN82" s="195"/>
      <c r="BDO82" s="196"/>
      <c r="BDP82" s="197"/>
      <c r="BDQ82" s="198"/>
      <c r="BDR82" s="198"/>
      <c r="BDS82" s="197"/>
      <c r="BDT82" s="197"/>
      <c r="BDU82" s="199"/>
      <c r="BDV82" s="200"/>
      <c r="BDW82" s="201"/>
      <c r="BDX82" s="202"/>
      <c r="BDY82" s="203"/>
      <c r="BDZ82" s="198"/>
      <c r="BEA82" s="195"/>
      <c r="BEB82" s="196"/>
      <c r="BEC82" s="197"/>
      <c r="BED82" s="198"/>
      <c r="BEE82" s="198"/>
      <c r="BEF82" s="197"/>
      <c r="BEG82" s="197"/>
      <c r="BEH82" s="199"/>
      <c r="BEI82" s="200"/>
      <c r="BEJ82" s="201"/>
      <c r="BEK82" s="202"/>
      <c r="BEL82" s="203"/>
      <c r="BEM82" s="198"/>
      <c r="BEN82" s="195"/>
      <c r="BEO82" s="196"/>
      <c r="BEP82" s="197"/>
      <c r="BEQ82" s="198"/>
      <c r="BER82" s="198"/>
      <c r="BES82" s="197"/>
      <c r="BET82" s="197"/>
      <c r="BEU82" s="199"/>
      <c r="BEV82" s="200"/>
      <c r="BEW82" s="201"/>
      <c r="BEX82" s="202"/>
      <c r="BEY82" s="203"/>
      <c r="BEZ82" s="198"/>
      <c r="BFA82" s="195"/>
      <c r="BFB82" s="196"/>
      <c r="BFC82" s="197"/>
      <c r="BFD82" s="198"/>
      <c r="BFE82" s="198"/>
      <c r="BFF82" s="197"/>
      <c r="BFG82" s="197"/>
      <c r="BFH82" s="199"/>
      <c r="BFI82" s="200"/>
      <c r="BFJ82" s="201"/>
      <c r="BFK82" s="202"/>
      <c r="BFL82" s="203"/>
      <c r="BFM82" s="198"/>
      <c r="BFN82" s="195"/>
      <c r="BFO82" s="196"/>
      <c r="BFP82" s="197"/>
      <c r="BFQ82" s="198"/>
      <c r="BFR82" s="198"/>
      <c r="BFS82" s="197"/>
      <c r="BFT82" s="197"/>
      <c r="BFU82" s="199"/>
      <c r="BFV82" s="200"/>
      <c r="BFW82" s="201"/>
      <c r="BFX82" s="202"/>
      <c r="BFY82" s="203"/>
      <c r="BFZ82" s="198"/>
      <c r="BGA82" s="195"/>
      <c r="BGB82" s="196"/>
      <c r="BGC82" s="197"/>
      <c r="BGD82" s="198"/>
      <c r="BGE82" s="198"/>
      <c r="BGF82" s="197"/>
      <c r="BGG82" s="197"/>
      <c r="BGH82" s="199"/>
      <c r="BGI82" s="200"/>
      <c r="BGJ82" s="201"/>
      <c r="BGK82" s="202"/>
      <c r="BGL82" s="203"/>
      <c r="BGM82" s="198"/>
      <c r="BGN82" s="195"/>
      <c r="BGO82" s="196"/>
      <c r="BGP82" s="197"/>
      <c r="BGQ82" s="198"/>
      <c r="BGR82" s="198"/>
      <c r="BGS82" s="197"/>
      <c r="BGT82" s="197"/>
      <c r="BGU82" s="199"/>
      <c r="BGV82" s="200"/>
      <c r="BGW82" s="201"/>
      <c r="BGX82" s="202"/>
      <c r="BGY82" s="203"/>
      <c r="BGZ82" s="198"/>
      <c r="BHA82" s="195"/>
      <c r="BHB82" s="196"/>
      <c r="BHC82" s="197"/>
      <c r="BHD82" s="198"/>
      <c r="BHE82" s="198"/>
      <c r="BHF82" s="197"/>
      <c r="BHG82" s="197"/>
      <c r="BHH82" s="199"/>
      <c r="BHI82" s="200"/>
      <c r="BHJ82" s="201"/>
      <c r="BHK82" s="202"/>
      <c r="BHL82" s="203"/>
      <c r="BHM82" s="198"/>
      <c r="BHN82" s="195"/>
      <c r="BHO82" s="196"/>
      <c r="BHP82" s="197"/>
      <c r="BHQ82" s="198"/>
      <c r="BHR82" s="198"/>
      <c r="BHS82" s="197"/>
      <c r="BHT82" s="197"/>
      <c r="BHU82" s="199"/>
      <c r="BHV82" s="200"/>
      <c r="BHW82" s="201"/>
      <c r="BHX82" s="202"/>
      <c r="BHY82" s="203"/>
      <c r="BHZ82" s="198"/>
      <c r="BIA82" s="195"/>
      <c r="BIB82" s="196"/>
      <c r="BIC82" s="197"/>
      <c r="BID82" s="198"/>
      <c r="BIE82" s="198"/>
      <c r="BIF82" s="197"/>
      <c r="BIG82" s="197"/>
      <c r="BIH82" s="199"/>
      <c r="BII82" s="200"/>
      <c r="BIJ82" s="201"/>
      <c r="BIK82" s="202"/>
      <c r="BIL82" s="203"/>
      <c r="BIM82" s="198"/>
      <c r="BIN82" s="195"/>
      <c r="BIO82" s="196"/>
      <c r="BIP82" s="197"/>
      <c r="BIQ82" s="198"/>
      <c r="BIR82" s="198"/>
      <c r="BIS82" s="197"/>
      <c r="BIT82" s="197"/>
      <c r="BIU82" s="199"/>
      <c r="BIV82" s="200"/>
      <c r="BIW82" s="201"/>
      <c r="BIX82" s="202"/>
      <c r="BIY82" s="203"/>
      <c r="BIZ82" s="198"/>
      <c r="BJA82" s="195"/>
      <c r="BJB82" s="196"/>
      <c r="BJC82" s="197"/>
      <c r="BJD82" s="198"/>
      <c r="BJE82" s="198"/>
      <c r="BJF82" s="197"/>
      <c r="BJG82" s="197"/>
      <c r="BJH82" s="199"/>
      <c r="BJI82" s="200"/>
      <c r="BJJ82" s="201"/>
      <c r="BJK82" s="202"/>
      <c r="BJL82" s="203"/>
      <c r="BJM82" s="198"/>
      <c r="BJN82" s="195"/>
      <c r="BJO82" s="196"/>
      <c r="BJP82" s="197"/>
      <c r="BJQ82" s="198"/>
      <c r="BJR82" s="198"/>
      <c r="BJS82" s="197"/>
      <c r="BJT82" s="197"/>
      <c r="BJU82" s="199"/>
      <c r="BJV82" s="200"/>
      <c r="BJW82" s="201"/>
      <c r="BJX82" s="202"/>
      <c r="BJY82" s="203"/>
      <c r="BJZ82" s="198"/>
      <c r="BKA82" s="195"/>
      <c r="BKB82" s="196"/>
      <c r="BKC82" s="197"/>
      <c r="BKD82" s="198"/>
      <c r="BKE82" s="198"/>
      <c r="BKF82" s="197"/>
      <c r="BKG82" s="197"/>
      <c r="BKH82" s="199"/>
      <c r="BKI82" s="200"/>
      <c r="BKJ82" s="201"/>
      <c r="BKK82" s="202"/>
      <c r="BKL82" s="203"/>
      <c r="BKM82" s="198"/>
      <c r="BKN82" s="195"/>
      <c r="BKO82" s="196"/>
      <c r="BKP82" s="197"/>
      <c r="BKQ82" s="198"/>
      <c r="BKR82" s="198"/>
      <c r="BKS82" s="197"/>
      <c r="BKT82" s="197"/>
      <c r="BKU82" s="199"/>
      <c r="BKV82" s="200"/>
      <c r="BKW82" s="201"/>
      <c r="BKX82" s="202"/>
      <c r="BKY82" s="203"/>
      <c r="BKZ82" s="198"/>
      <c r="BLA82" s="195"/>
      <c r="BLB82" s="196"/>
      <c r="BLC82" s="197"/>
      <c r="BLD82" s="198"/>
      <c r="BLE82" s="198"/>
      <c r="BLF82" s="197"/>
      <c r="BLG82" s="197"/>
      <c r="BLH82" s="199"/>
      <c r="BLI82" s="200"/>
      <c r="BLJ82" s="201"/>
      <c r="BLK82" s="202"/>
      <c r="BLL82" s="203"/>
      <c r="BLM82" s="198"/>
      <c r="BLN82" s="195"/>
      <c r="BLO82" s="196"/>
      <c r="BLP82" s="197"/>
      <c r="BLQ82" s="198"/>
      <c r="BLR82" s="198"/>
      <c r="BLS82" s="197"/>
      <c r="BLT82" s="197"/>
      <c r="BLU82" s="199"/>
      <c r="BLV82" s="200"/>
      <c r="BLW82" s="201"/>
      <c r="BLX82" s="202"/>
      <c r="BLY82" s="203"/>
      <c r="BLZ82" s="198"/>
      <c r="BMA82" s="195"/>
      <c r="BMB82" s="196"/>
      <c r="BMC82" s="197"/>
      <c r="BMD82" s="198"/>
      <c r="BME82" s="198"/>
      <c r="BMF82" s="197"/>
      <c r="BMG82" s="197"/>
      <c r="BMH82" s="199"/>
      <c r="BMI82" s="200"/>
      <c r="BMJ82" s="201"/>
      <c r="BMK82" s="202"/>
      <c r="BML82" s="203"/>
      <c r="BMM82" s="198"/>
      <c r="BMN82" s="195"/>
      <c r="BMO82" s="196"/>
      <c r="BMP82" s="197"/>
      <c r="BMQ82" s="198"/>
      <c r="BMR82" s="198"/>
      <c r="BMS82" s="197"/>
      <c r="BMT82" s="197"/>
      <c r="BMU82" s="199"/>
      <c r="BMV82" s="200"/>
      <c r="BMW82" s="201"/>
      <c r="BMX82" s="202"/>
      <c r="BMY82" s="203"/>
      <c r="BMZ82" s="198"/>
      <c r="BNA82" s="195"/>
      <c r="BNB82" s="196"/>
      <c r="BNC82" s="197"/>
      <c r="BND82" s="198"/>
      <c r="BNE82" s="198"/>
      <c r="BNF82" s="197"/>
      <c r="BNG82" s="197"/>
      <c r="BNH82" s="199"/>
      <c r="BNI82" s="200"/>
      <c r="BNJ82" s="201"/>
      <c r="BNK82" s="202"/>
      <c r="BNL82" s="203"/>
      <c r="BNM82" s="198"/>
      <c r="BNN82" s="195"/>
      <c r="BNO82" s="196"/>
      <c r="BNP82" s="197"/>
      <c r="BNQ82" s="198"/>
      <c r="BNR82" s="198"/>
      <c r="BNS82" s="197"/>
      <c r="BNT82" s="197"/>
      <c r="BNU82" s="199"/>
      <c r="BNV82" s="200"/>
      <c r="BNW82" s="201"/>
      <c r="BNX82" s="202"/>
      <c r="BNY82" s="203"/>
      <c r="BNZ82" s="198"/>
      <c r="BOA82" s="195"/>
      <c r="BOB82" s="196"/>
      <c r="BOC82" s="197"/>
      <c r="BOD82" s="198"/>
      <c r="BOE82" s="198"/>
      <c r="BOF82" s="197"/>
      <c r="BOG82" s="197"/>
      <c r="BOH82" s="199"/>
      <c r="BOI82" s="200"/>
      <c r="BOJ82" s="201"/>
      <c r="BOK82" s="202"/>
      <c r="BOL82" s="203"/>
      <c r="BOM82" s="198"/>
      <c r="BON82" s="195"/>
      <c r="BOO82" s="196"/>
      <c r="BOP82" s="197"/>
      <c r="BOQ82" s="198"/>
      <c r="BOR82" s="198"/>
      <c r="BOS82" s="197"/>
      <c r="BOT82" s="197"/>
      <c r="BOU82" s="199"/>
      <c r="BOV82" s="200"/>
      <c r="BOW82" s="201"/>
      <c r="BOX82" s="202"/>
      <c r="BOY82" s="203"/>
      <c r="BOZ82" s="198"/>
      <c r="BPA82" s="195"/>
      <c r="BPB82" s="196"/>
      <c r="BPC82" s="197"/>
      <c r="BPD82" s="198"/>
      <c r="BPE82" s="198"/>
      <c r="BPF82" s="197"/>
      <c r="BPG82" s="197"/>
      <c r="BPH82" s="199"/>
      <c r="BPI82" s="200"/>
      <c r="BPJ82" s="201"/>
      <c r="BPK82" s="202"/>
      <c r="BPL82" s="203"/>
      <c r="BPM82" s="198"/>
      <c r="BPN82" s="195"/>
      <c r="BPO82" s="196"/>
      <c r="BPP82" s="197"/>
      <c r="BPQ82" s="198"/>
      <c r="BPR82" s="198"/>
      <c r="BPS82" s="197"/>
      <c r="BPT82" s="197"/>
      <c r="BPU82" s="199"/>
      <c r="BPV82" s="200"/>
      <c r="BPW82" s="201"/>
      <c r="BPX82" s="202"/>
      <c r="BPY82" s="203"/>
      <c r="BPZ82" s="198"/>
      <c r="BQA82" s="195"/>
      <c r="BQB82" s="196"/>
      <c r="BQC82" s="197"/>
      <c r="BQD82" s="198"/>
      <c r="BQE82" s="198"/>
      <c r="BQF82" s="197"/>
      <c r="BQG82" s="197"/>
      <c r="BQH82" s="199"/>
      <c r="BQI82" s="200"/>
      <c r="BQJ82" s="201"/>
      <c r="BQK82" s="202"/>
      <c r="BQL82" s="203"/>
      <c r="BQM82" s="198"/>
      <c r="BQN82" s="195"/>
      <c r="BQO82" s="196"/>
      <c r="BQP82" s="197"/>
      <c r="BQQ82" s="198"/>
      <c r="BQR82" s="198"/>
      <c r="BQS82" s="197"/>
      <c r="BQT82" s="197"/>
      <c r="BQU82" s="199"/>
      <c r="BQV82" s="200"/>
      <c r="BQW82" s="201"/>
      <c r="BQX82" s="202"/>
      <c r="BQY82" s="203"/>
      <c r="BQZ82" s="198"/>
      <c r="BRA82" s="195"/>
      <c r="BRB82" s="196"/>
      <c r="BRC82" s="197"/>
      <c r="BRD82" s="198"/>
      <c r="BRE82" s="198"/>
      <c r="BRF82" s="197"/>
      <c r="BRG82" s="197"/>
      <c r="BRH82" s="199"/>
      <c r="BRI82" s="200"/>
      <c r="BRJ82" s="201"/>
      <c r="BRK82" s="202"/>
      <c r="BRL82" s="203"/>
      <c r="BRM82" s="198"/>
      <c r="BRN82" s="195"/>
      <c r="BRO82" s="196"/>
      <c r="BRP82" s="197"/>
      <c r="BRQ82" s="198"/>
      <c r="BRR82" s="198"/>
      <c r="BRS82" s="197"/>
      <c r="BRT82" s="197"/>
      <c r="BRU82" s="199"/>
      <c r="BRV82" s="200"/>
      <c r="BRW82" s="201"/>
      <c r="BRX82" s="202"/>
      <c r="BRY82" s="203"/>
      <c r="BRZ82" s="198"/>
      <c r="BSA82" s="195"/>
      <c r="BSB82" s="196"/>
      <c r="BSC82" s="197"/>
      <c r="BSD82" s="198"/>
      <c r="BSE82" s="198"/>
      <c r="BSF82" s="197"/>
      <c r="BSG82" s="197"/>
      <c r="BSH82" s="199"/>
      <c r="BSI82" s="200"/>
      <c r="BSJ82" s="201"/>
      <c r="BSK82" s="202"/>
      <c r="BSL82" s="203"/>
      <c r="BSM82" s="198"/>
      <c r="BSN82" s="195"/>
      <c r="BSO82" s="196"/>
      <c r="BSP82" s="197"/>
      <c r="BSQ82" s="198"/>
      <c r="BSR82" s="198"/>
      <c r="BSS82" s="197"/>
      <c r="BST82" s="197"/>
      <c r="BSU82" s="199"/>
      <c r="BSV82" s="200"/>
      <c r="BSW82" s="201"/>
      <c r="BSX82" s="202"/>
      <c r="BSY82" s="203"/>
      <c r="BSZ82" s="198"/>
      <c r="BTA82" s="195"/>
      <c r="BTB82" s="196"/>
      <c r="BTC82" s="197"/>
      <c r="BTD82" s="198"/>
      <c r="BTE82" s="198"/>
      <c r="BTF82" s="197"/>
      <c r="BTG82" s="197"/>
      <c r="BTH82" s="199"/>
      <c r="BTI82" s="200"/>
      <c r="BTJ82" s="201"/>
      <c r="BTK82" s="202"/>
      <c r="BTL82" s="203"/>
      <c r="BTM82" s="198"/>
      <c r="BTN82" s="195"/>
      <c r="BTO82" s="196"/>
      <c r="BTP82" s="197"/>
      <c r="BTQ82" s="198"/>
      <c r="BTR82" s="198"/>
      <c r="BTS82" s="197"/>
      <c r="BTT82" s="197"/>
      <c r="BTU82" s="199"/>
      <c r="BTV82" s="200"/>
      <c r="BTW82" s="201"/>
      <c r="BTX82" s="202"/>
      <c r="BTY82" s="203"/>
      <c r="BTZ82" s="198"/>
      <c r="BUA82" s="195"/>
      <c r="BUB82" s="196"/>
      <c r="BUC82" s="197"/>
      <c r="BUD82" s="198"/>
      <c r="BUE82" s="198"/>
      <c r="BUF82" s="197"/>
      <c r="BUG82" s="197"/>
      <c r="BUH82" s="199"/>
      <c r="BUI82" s="200"/>
      <c r="BUJ82" s="201"/>
      <c r="BUK82" s="202"/>
      <c r="BUL82" s="203"/>
      <c r="BUM82" s="198"/>
      <c r="BUN82" s="195"/>
      <c r="BUO82" s="196"/>
      <c r="BUP82" s="197"/>
      <c r="BUQ82" s="198"/>
      <c r="BUR82" s="198"/>
      <c r="BUS82" s="197"/>
      <c r="BUT82" s="197"/>
      <c r="BUU82" s="199"/>
      <c r="BUV82" s="200"/>
      <c r="BUW82" s="201"/>
      <c r="BUX82" s="202"/>
      <c r="BUY82" s="203"/>
      <c r="BUZ82" s="198"/>
      <c r="BVA82" s="195"/>
      <c r="BVB82" s="196"/>
      <c r="BVC82" s="197"/>
      <c r="BVD82" s="198"/>
      <c r="BVE82" s="198"/>
      <c r="BVF82" s="197"/>
      <c r="BVG82" s="197"/>
      <c r="BVH82" s="199"/>
      <c r="BVI82" s="200"/>
      <c r="BVJ82" s="201"/>
      <c r="BVK82" s="202"/>
      <c r="BVL82" s="203"/>
      <c r="BVM82" s="198"/>
      <c r="BVN82" s="195"/>
      <c r="BVO82" s="196"/>
      <c r="BVP82" s="197"/>
      <c r="BVQ82" s="198"/>
      <c r="BVR82" s="198"/>
      <c r="BVS82" s="197"/>
      <c r="BVT82" s="197"/>
      <c r="BVU82" s="199"/>
      <c r="BVV82" s="200"/>
      <c r="BVW82" s="201"/>
      <c r="BVX82" s="202"/>
      <c r="BVY82" s="203"/>
      <c r="BVZ82" s="198"/>
      <c r="BWA82" s="195"/>
      <c r="BWB82" s="196"/>
      <c r="BWC82" s="197"/>
      <c r="BWD82" s="198"/>
      <c r="BWE82" s="198"/>
      <c r="BWF82" s="197"/>
      <c r="BWG82" s="197"/>
      <c r="BWH82" s="199"/>
      <c r="BWI82" s="200"/>
      <c r="BWJ82" s="201"/>
      <c r="BWK82" s="202"/>
      <c r="BWL82" s="203"/>
      <c r="BWM82" s="198"/>
      <c r="BWN82" s="195"/>
      <c r="BWO82" s="196"/>
      <c r="BWP82" s="197"/>
      <c r="BWQ82" s="198"/>
      <c r="BWR82" s="198"/>
      <c r="BWS82" s="197"/>
      <c r="BWT82" s="197"/>
      <c r="BWU82" s="199"/>
      <c r="BWV82" s="200"/>
      <c r="BWW82" s="201"/>
      <c r="BWX82" s="202"/>
      <c r="BWY82" s="203"/>
      <c r="BWZ82" s="198"/>
      <c r="BXA82" s="195"/>
      <c r="BXB82" s="196"/>
      <c r="BXC82" s="197"/>
      <c r="BXD82" s="198"/>
      <c r="BXE82" s="198"/>
      <c r="BXF82" s="197"/>
      <c r="BXG82" s="197"/>
      <c r="BXH82" s="199"/>
      <c r="BXI82" s="200"/>
      <c r="BXJ82" s="201"/>
      <c r="BXK82" s="202"/>
      <c r="BXL82" s="203"/>
      <c r="BXM82" s="198"/>
      <c r="BXN82" s="195"/>
      <c r="BXO82" s="196"/>
      <c r="BXP82" s="197"/>
      <c r="BXQ82" s="198"/>
      <c r="BXR82" s="198"/>
      <c r="BXS82" s="197"/>
      <c r="BXT82" s="197"/>
      <c r="BXU82" s="199"/>
      <c r="BXV82" s="200"/>
      <c r="BXW82" s="201"/>
      <c r="BXX82" s="202"/>
      <c r="BXY82" s="203"/>
      <c r="BXZ82" s="198"/>
      <c r="BYA82" s="195"/>
      <c r="BYB82" s="196"/>
      <c r="BYC82" s="197"/>
      <c r="BYD82" s="198"/>
      <c r="BYE82" s="198"/>
      <c r="BYF82" s="197"/>
      <c r="BYG82" s="197"/>
      <c r="BYH82" s="199"/>
      <c r="BYI82" s="200"/>
      <c r="BYJ82" s="201"/>
      <c r="BYK82" s="202"/>
      <c r="BYL82" s="203"/>
      <c r="BYM82" s="198"/>
      <c r="BYN82" s="195"/>
      <c r="BYO82" s="196"/>
      <c r="BYP82" s="197"/>
      <c r="BYQ82" s="198"/>
      <c r="BYR82" s="198"/>
      <c r="BYS82" s="197"/>
      <c r="BYT82" s="197"/>
      <c r="BYU82" s="199"/>
      <c r="BYV82" s="200"/>
      <c r="BYW82" s="201"/>
      <c r="BYX82" s="202"/>
      <c r="BYY82" s="203"/>
      <c r="BYZ82" s="198"/>
      <c r="BZA82" s="195"/>
      <c r="BZB82" s="196"/>
      <c r="BZC82" s="197"/>
      <c r="BZD82" s="198"/>
      <c r="BZE82" s="198"/>
      <c r="BZF82" s="197"/>
      <c r="BZG82" s="197"/>
      <c r="BZH82" s="199"/>
      <c r="BZI82" s="200"/>
      <c r="BZJ82" s="201"/>
      <c r="BZK82" s="202"/>
      <c r="BZL82" s="203"/>
      <c r="BZM82" s="198"/>
      <c r="BZN82" s="195"/>
      <c r="BZO82" s="196"/>
      <c r="BZP82" s="197"/>
      <c r="BZQ82" s="198"/>
      <c r="BZR82" s="198"/>
      <c r="BZS82" s="197"/>
      <c r="BZT82" s="197"/>
      <c r="BZU82" s="199"/>
      <c r="BZV82" s="200"/>
      <c r="BZW82" s="201"/>
      <c r="BZX82" s="202"/>
      <c r="BZY82" s="203"/>
      <c r="BZZ82" s="198"/>
      <c r="CAA82" s="195"/>
      <c r="CAB82" s="196"/>
      <c r="CAC82" s="197"/>
      <c r="CAD82" s="198"/>
      <c r="CAE82" s="198"/>
      <c r="CAF82" s="197"/>
      <c r="CAG82" s="197"/>
      <c r="CAH82" s="199"/>
      <c r="CAI82" s="200"/>
      <c r="CAJ82" s="201"/>
      <c r="CAK82" s="202"/>
      <c r="CAL82" s="203"/>
      <c r="CAM82" s="198"/>
      <c r="CAN82" s="195"/>
      <c r="CAO82" s="196"/>
      <c r="CAP82" s="197"/>
      <c r="CAQ82" s="198"/>
      <c r="CAR82" s="198"/>
      <c r="CAS82" s="197"/>
      <c r="CAT82" s="197"/>
      <c r="CAU82" s="199"/>
      <c r="CAV82" s="200"/>
      <c r="CAW82" s="201"/>
      <c r="CAX82" s="202"/>
      <c r="CAY82" s="203"/>
      <c r="CAZ82" s="198"/>
      <c r="CBA82" s="195"/>
      <c r="CBB82" s="196"/>
      <c r="CBC82" s="197"/>
      <c r="CBD82" s="198"/>
      <c r="CBE82" s="198"/>
      <c r="CBF82" s="197"/>
      <c r="CBG82" s="197"/>
      <c r="CBH82" s="199"/>
      <c r="CBI82" s="200"/>
      <c r="CBJ82" s="201"/>
      <c r="CBK82" s="202"/>
      <c r="CBL82" s="203"/>
      <c r="CBM82" s="198"/>
      <c r="CBN82" s="195"/>
      <c r="CBO82" s="196"/>
      <c r="CBP82" s="197"/>
      <c r="CBQ82" s="198"/>
      <c r="CBR82" s="198"/>
      <c r="CBS82" s="197"/>
      <c r="CBT82" s="197"/>
      <c r="CBU82" s="199"/>
      <c r="CBV82" s="200"/>
      <c r="CBW82" s="201"/>
      <c r="CBX82" s="202"/>
      <c r="CBY82" s="203"/>
      <c r="CBZ82" s="198"/>
      <c r="CCA82" s="195"/>
      <c r="CCB82" s="196"/>
      <c r="CCC82" s="197"/>
      <c r="CCD82" s="198"/>
      <c r="CCE82" s="198"/>
      <c r="CCF82" s="197"/>
      <c r="CCG82" s="197"/>
      <c r="CCH82" s="199"/>
      <c r="CCI82" s="200"/>
      <c r="CCJ82" s="201"/>
      <c r="CCK82" s="202"/>
      <c r="CCL82" s="203"/>
      <c r="CCM82" s="198"/>
      <c r="CCN82" s="195"/>
      <c r="CCO82" s="196"/>
      <c r="CCP82" s="197"/>
      <c r="CCQ82" s="198"/>
      <c r="CCR82" s="198"/>
      <c r="CCS82" s="197"/>
      <c r="CCT82" s="197"/>
      <c r="CCU82" s="199"/>
      <c r="CCV82" s="200"/>
      <c r="CCW82" s="201"/>
      <c r="CCX82" s="202"/>
      <c r="CCY82" s="203"/>
      <c r="CCZ82" s="198"/>
      <c r="CDA82" s="195"/>
      <c r="CDB82" s="196"/>
      <c r="CDC82" s="197"/>
      <c r="CDD82" s="198"/>
      <c r="CDE82" s="198"/>
      <c r="CDF82" s="197"/>
      <c r="CDG82" s="197"/>
      <c r="CDH82" s="199"/>
      <c r="CDI82" s="200"/>
      <c r="CDJ82" s="201"/>
      <c r="CDK82" s="202"/>
      <c r="CDL82" s="203"/>
      <c r="CDM82" s="198"/>
      <c r="CDN82" s="195"/>
      <c r="CDO82" s="196"/>
      <c r="CDP82" s="197"/>
      <c r="CDQ82" s="198"/>
      <c r="CDR82" s="198"/>
      <c r="CDS82" s="197"/>
      <c r="CDT82" s="197"/>
      <c r="CDU82" s="199"/>
      <c r="CDV82" s="200"/>
      <c r="CDW82" s="201"/>
      <c r="CDX82" s="202"/>
      <c r="CDY82" s="203"/>
      <c r="CDZ82" s="198"/>
      <c r="CEA82" s="195"/>
      <c r="CEB82" s="196"/>
      <c r="CEC82" s="197"/>
      <c r="CED82" s="198"/>
      <c r="CEE82" s="198"/>
      <c r="CEF82" s="197"/>
      <c r="CEG82" s="197"/>
      <c r="CEH82" s="199"/>
      <c r="CEI82" s="200"/>
      <c r="CEJ82" s="201"/>
      <c r="CEK82" s="202"/>
      <c r="CEL82" s="203"/>
      <c r="CEM82" s="198"/>
      <c r="CEN82" s="195"/>
      <c r="CEO82" s="196"/>
      <c r="CEP82" s="197"/>
      <c r="CEQ82" s="198"/>
      <c r="CER82" s="198"/>
      <c r="CES82" s="197"/>
      <c r="CET82" s="197"/>
      <c r="CEU82" s="199"/>
      <c r="CEV82" s="200"/>
      <c r="CEW82" s="201"/>
      <c r="CEX82" s="202"/>
      <c r="CEY82" s="203"/>
      <c r="CEZ82" s="198"/>
      <c r="CFA82" s="195"/>
      <c r="CFB82" s="196"/>
      <c r="CFC82" s="197"/>
      <c r="CFD82" s="198"/>
      <c r="CFE82" s="198"/>
      <c r="CFF82" s="197"/>
      <c r="CFG82" s="197"/>
      <c r="CFH82" s="199"/>
      <c r="CFI82" s="200"/>
      <c r="CFJ82" s="201"/>
      <c r="CFK82" s="202"/>
      <c r="CFL82" s="203"/>
      <c r="CFM82" s="198"/>
      <c r="CFN82" s="195"/>
      <c r="CFO82" s="196"/>
      <c r="CFP82" s="197"/>
      <c r="CFQ82" s="198"/>
      <c r="CFR82" s="198"/>
      <c r="CFS82" s="197"/>
      <c r="CFT82" s="197"/>
      <c r="CFU82" s="199"/>
      <c r="CFV82" s="200"/>
      <c r="CFW82" s="201"/>
      <c r="CFX82" s="202"/>
      <c r="CFY82" s="203"/>
      <c r="CFZ82" s="198"/>
      <c r="CGA82" s="195"/>
      <c r="CGB82" s="196"/>
      <c r="CGC82" s="197"/>
      <c r="CGD82" s="198"/>
      <c r="CGE82" s="198"/>
      <c r="CGF82" s="197"/>
      <c r="CGG82" s="197"/>
      <c r="CGH82" s="199"/>
      <c r="CGI82" s="200"/>
      <c r="CGJ82" s="201"/>
      <c r="CGK82" s="202"/>
      <c r="CGL82" s="203"/>
      <c r="CGM82" s="198"/>
      <c r="CGN82" s="195"/>
      <c r="CGO82" s="196"/>
      <c r="CGP82" s="197"/>
      <c r="CGQ82" s="198"/>
      <c r="CGR82" s="198"/>
      <c r="CGS82" s="197"/>
      <c r="CGT82" s="197"/>
      <c r="CGU82" s="199"/>
      <c r="CGV82" s="200"/>
      <c r="CGW82" s="201"/>
      <c r="CGX82" s="202"/>
      <c r="CGY82" s="203"/>
      <c r="CGZ82" s="198"/>
      <c r="CHA82" s="195"/>
      <c r="CHB82" s="196"/>
      <c r="CHC82" s="197"/>
      <c r="CHD82" s="198"/>
      <c r="CHE82" s="198"/>
      <c r="CHF82" s="197"/>
      <c r="CHG82" s="197"/>
      <c r="CHH82" s="199"/>
      <c r="CHI82" s="200"/>
      <c r="CHJ82" s="201"/>
      <c r="CHK82" s="202"/>
      <c r="CHL82" s="203"/>
      <c r="CHM82" s="198"/>
      <c r="CHN82" s="195"/>
      <c r="CHO82" s="196"/>
      <c r="CHP82" s="197"/>
      <c r="CHQ82" s="198"/>
      <c r="CHR82" s="198"/>
      <c r="CHS82" s="197"/>
      <c r="CHT82" s="197"/>
      <c r="CHU82" s="199"/>
      <c r="CHV82" s="200"/>
      <c r="CHW82" s="201"/>
      <c r="CHX82" s="202"/>
      <c r="CHY82" s="203"/>
      <c r="CHZ82" s="198"/>
      <c r="CIA82" s="195"/>
      <c r="CIB82" s="196"/>
      <c r="CIC82" s="197"/>
      <c r="CID82" s="198"/>
      <c r="CIE82" s="198"/>
      <c r="CIF82" s="197"/>
      <c r="CIG82" s="197"/>
      <c r="CIH82" s="199"/>
      <c r="CII82" s="200"/>
      <c r="CIJ82" s="201"/>
      <c r="CIK82" s="202"/>
      <c r="CIL82" s="203"/>
      <c r="CIM82" s="198"/>
      <c r="CIN82" s="195"/>
      <c r="CIO82" s="196"/>
      <c r="CIP82" s="197"/>
      <c r="CIQ82" s="198"/>
      <c r="CIR82" s="198"/>
      <c r="CIS82" s="197"/>
      <c r="CIT82" s="197"/>
      <c r="CIU82" s="199"/>
      <c r="CIV82" s="200"/>
      <c r="CIW82" s="201"/>
      <c r="CIX82" s="202"/>
      <c r="CIY82" s="203"/>
      <c r="CIZ82" s="198"/>
      <c r="CJA82" s="195"/>
      <c r="CJB82" s="196"/>
      <c r="CJC82" s="197"/>
      <c r="CJD82" s="198"/>
      <c r="CJE82" s="198"/>
      <c r="CJF82" s="197"/>
      <c r="CJG82" s="197"/>
      <c r="CJH82" s="199"/>
      <c r="CJI82" s="200"/>
      <c r="CJJ82" s="201"/>
      <c r="CJK82" s="202"/>
      <c r="CJL82" s="203"/>
      <c r="CJM82" s="198"/>
      <c r="CJN82" s="195"/>
      <c r="CJO82" s="196"/>
      <c r="CJP82" s="197"/>
      <c r="CJQ82" s="198"/>
      <c r="CJR82" s="198"/>
      <c r="CJS82" s="197"/>
      <c r="CJT82" s="197"/>
      <c r="CJU82" s="199"/>
      <c r="CJV82" s="200"/>
      <c r="CJW82" s="201"/>
      <c r="CJX82" s="202"/>
      <c r="CJY82" s="203"/>
      <c r="CJZ82" s="198"/>
      <c r="CKA82" s="195"/>
      <c r="CKB82" s="196"/>
      <c r="CKC82" s="197"/>
      <c r="CKD82" s="198"/>
      <c r="CKE82" s="198"/>
      <c r="CKF82" s="197"/>
      <c r="CKG82" s="197"/>
      <c r="CKH82" s="199"/>
      <c r="CKI82" s="200"/>
      <c r="CKJ82" s="201"/>
      <c r="CKK82" s="202"/>
      <c r="CKL82" s="203"/>
      <c r="CKM82" s="198"/>
      <c r="CKN82" s="195"/>
      <c r="CKO82" s="196"/>
      <c r="CKP82" s="197"/>
      <c r="CKQ82" s="198"/>
      <c r="CKR82" s="198"/>
      <c r="CKS82" s="197"/>
      <c r="CKT82" s="197"/>
      <c r="CKU82" s="199"/>
      <c r="CKV82" s="200"/>
      <c r="CKW82" s="201"/>
      <c r="CKX82" s="202"/>
      <c r="CKY82" s="203"/>
      <c r="CKZ82" s="198"/>
      <c r="CLA82" s="195"/>
      <c r="CLB82" s="196"/>
      <c r="CLC82" s="197"/>
      <c r="CLD82" s="198"/>
      <c r="CLE82" s="198"/>
      <c r="CLF82" s="197"/>
      <c r="CLG82" s="197"/>
      <c r="CLH82" s="199"/>
      <c r="CLI82" s="200"/>
      <c r="CLJ82" s="201"/>
      <c r="CLK82" s="202"/>
      <c r="CLL82" s="203"/>
      <c r="CLM82" s="198"/>
      <c r="CLN82" s="195"/>
      <c r="CLO82" s="196"/>
      <c r="CLP82" s="197"/>
      <c r="CLQ82" s="198"/>
      <c r="CLR82" s="198"/>
      <c r="CLS82" s="197"/>
      <c r="CLT82" s="197"/>
      <c r="CLU82" s="199"/>
      <c r="CLV82" s="200"/>
      <c r="CLW82" s="201"/>
      <c r="CLX82" s="202"/>
      <c r="CLY82" s="203"/>
      <c r="CLZ82" s="198"/>
      <c r="CMA82" s="195"/>
      <c r="CMB82" s="196"/>
      <c r="CMC82" s="197"/>
      <c r="CMD82" s="198"/>
      <c r="CME82" s="198"/>
      <c r="CMF82" s="197"/>
      <c r="CMG82" s="197"/>
      <c r="CMH82" s="199"/>
      <c r="CMI82" s="200"/>
      <c r="CMJ82" s="201"/>
      <c r="CMK82" s="202"/>
      <c r="CML82" s="203"/>
      <c r="CMM82" s="198"/>
      <c r="CMN82" s="195"/>
      <c r="CMO82" s="196"/>
      <c r="CMP82" s="197"/>
      <c r="CMQ82" s="198"/>
      <c r="CMR82" s="198"/>
      <c r="CMS82" s="197"/>
      <c r="CMT82" s="197"/>
      <c r="CMU82" s="199"/>
      <c r="CMV82" s="200"/>
      <c r="CMW82" s="201"/>
      <c r="CMX82" s="202"/>
      <c r="CMY82" s="203"/>
      <c r="CMZ82" s="198"/>
      <c r="CNA82" s="195"/>
      <c r="CNB82" s="196"/>
      <c r="CNC82" s="197"/>
      <c r="CND82" s="198"/>
      <c r="CNE82" s="198"/>
      <c r="CNF82" s="197"/>
      <c r="CNG82" s="197"/>
      <c r="CNH82" s="199"/>
      <c r="CNI82" s="200"/>
      <c r="CNJ82" s="201"/>
      <c r="CNK82" s="202"/>
      <c r="CNL82" s="203"/>
      <c r="CNM82" s="198"/>
      <c r="CNN82" s="195"/>
      <c r="CNO82" s="196"/>
      <c r="CNP82" s="197"/>
      <c r="CNQ82" s="198"/>
      <c r="CNR82" s="198"/>
      <c r="CNS82" s="197"/>
      <c r="CNT82" s="197"/>
      <c r="CNU82" s="199"/>
      <c r="CNV82" s="200"/>
      <c r="CNW82" s="201"/>
      <c r="CNX82" s="202"/>
      <c r="CNY82" s="203"/>
      <c r="CNZ82" s="198"/>
      <c r="COA82" s="195"/>
      <c r="COB82" s="196"/>
      <c r="COC82" s="197"/>
      <c r="COD82" s="198"/>
      <c r="COE82" s="198"/>
      <c r="COF82" s="197"/>
      <c r="COG82" s="197"/>
      <c r="COH82" s="199"/>
      <c r="COI82" s="200"/>
      <c r="COJ82" s="201"/>
      <c r="COK82" s="202"/>
      <c r="COL82" s="203"/>
      <c r="COM82" s="198"/>
      <c r="CON82" s="195"/>
      <c r="COO82" s="196"/>
      <c r="COP82" s="197"/>
      <c r="COQ82" s="198"/>
      <c r="COR82" s="198"/>
      <c r="COS82" s="197"/>
      <c r="COT82" s="197"/>
      <c r="COU82" s="199"/>
      <c r="COV82" s="200"/>
      <c r="COW82" s="201"/>
      <c r="COX82" s="202"/>
      <c r="COY82" s="203"/>
      <c r="COZ82" s="198"/>
      <c r="CPA82" s="195"/>
      <c r="CPB82" s="196"/>
      <c r="CPC82" s="197"/>
      <c r="CPD82" s="198"/>
      <c r="CPE82" s="198"/>
      <c r="CPF82" s="197"/>
      <c r="CPG82" s="197"/>
      <c r="CPH82" s="199"/>
      <c r="CPI82" s="200"/>
      <c r="CPJ82" s="201"/>
      <c r="CPK82" s="202"/>
      <c r="CPL82" s="203"/>
      <c r="CPM82" s="198"/>
      <c r="CPN82" s="195"/>
      <c r="CPO82" s="196"/>
      <c r="CPP82" s="197"/>
      <c r="CPQ82" s="198"/>
      <c r="CPR82" s="198"/>
      <c r="CPS82" s="197"/>
      <c r="CPT82" s="197"/>
      <c r="CPU82" s="199"/>
      <c r="CPV82" s="200"/>
      <c r="CPW82" s="201"/>
      <c r="CPX82" s="202"/>
      <c r="CPY82" s="203"/>
      <c r="CPZ82" s="198"/>
      <c r="CQA82" s="195"/>
      <c r="CQB82" s="196"/>
      <c r="CQC82" s="197"/>
      <c r="CQD82" s="198"/>
      <c r="CQE82" s="198"/>
      <c r="CQF82" s="197"/>
      <c r="CQG82" s="197"/>
      <c r="CQH82" s="199"/>
      <c r="CQI82" s="200"/>
      <c r="CQJ82" s="201"/>
      <c r="CQK82" s="202"/>
      <c r="CQL82" s="203"/>
      <c r="CQM82" s="198"/>
      <c r="CQN82" s="195"/>
      <c r="CQO82" s="196"/>
      <c r="CQP82" s="197"/>
      <c r="CQQ82" s="198"/>
      <c r="CQR82" s="198"/>
      <c r="CQS82" s="197"/>
      <c r="CQT82" s="197"/>
      <c r="CQU82" s="199"/>
      <c r="CQV82" s="200"/>
      <c r="CQW82" s="201"/>
      <c r="CQX82" s="202"/>
      <c r="CQY82" s="203"/>
      <c r="CQZ82" s="198"/>
      <c r="CRA82" s="195"/>
      <c r="CRB82" s="196"/>
      <c r="CRC82" s="197"/>
      <c r="CRD82" s="198"/>
      <c r="CRE82" s="198"/>
      <c r="CRF82" s="197"/>
      <c r="CRG82" s="197"/>
      <c r="CRH82" s="199"/>
      <c r="CRI82" s="200"/>
      <c r="CRJ82" s="201"/>
      <c r="CRK82" s="202"/>
      <c r="CRL82" s="203"/>
      <c r="CRM82" s="198"/>
      <c r="CRN82" s="195"/>
      <c r="CRO82" s="196"/>
      <c r="CRP82" s="197"/>
      <c r="CRQ82" s="198"/>
      <c r="CRR82" s="198"/>
      <c r="CRS82" s="197"/>
      <c r="CRT82" s="197"/>
      <c r="CRU82" s="199"/>
      <c r="CRV82" s="200"/>
      <c r="CRW82" s="201"/>
      <c r="CRX82" s="202"/>
      <c r="CRY82" s="203"/>
      <c r="CRZ82" s="198"/>
      <c r="CSA82" s="195"/>
      <c r="CSB82" s="196"/>
      <c r="CSC82" s="197"/>
      <c r="CSD82" s="198"/>
      <c r="CSE82" s="198"/>
      <c r="CSF82" s="197"/>
      <c r="CSG82" s="197"/>
      <c r="CSH82" s="199"/>
      <c r="CSI82" s="200"/>
      <c r="CSJ82" s="201"/>
      <c r="CSK82" s="202"/>
      <c r="CSL82" s="203"/>
      <c r="CSM82" s="198"/>
      <c r="CSN82" s="195"/>
      <c r="CSO82" s="196"/>
      <c r="CSP82" s="197"/>
      <c r="CSQ82" s="198"/>
      <c r="CSR82" s="198"/>
      <c r="CSS82" s="197"/>
      <c r="CST82" s="197"/>
      <c r="CSU82" s="199"/>
      <c r="CSV82" s="200"/>
      <c r="CSW82" s="201"/>
      <c r="CSX82" s="202"/>
      <c r="CSY82" s="203"/>
      <c r="CSZ82" s="198"/>
      <c r="CTA82" s="195"/>
      <c r="CTB82" s="196"/>
      <c r="CTC82" s="197"/>
      <c r="CTD82" s="198"/>
      <c r="CTE82" s="198"/>
      <c r="CTF82" s="197"/>
      <c r="CTG82" s="197"/>
      <c r="CTH82" s="199"/>
      <c r="CTI82" s="200"/>
      <c r="CTJ82" s="201"/>
      <c r="CTK82" s="202"/>
      <c r="CTL82" s="203"/>
      <c r="CTM82" s="198"/>
      <c r="CTN82" s="195"/>
      <c r="CTO82" s="196"/>
      <c r="CTP82" s="197"/>
      <c r="CTQ82" s="198"/>
      <c r="CTR82" s="198"/>
      <c r="CTS82" s="197"/>
      <c r="CTT82" s="197"/>
      <c r="CTU82" s="199"/>
      <c r="CTV82" s="200"/>
      <c r="CTW82" s="201"/>
      <c r="CTX82" s="202"/>
      <c r="CTY82" s="203"/>
      <c r="CTZ82" s="198"/>
      <c r="CUA82" s="195"/>
      <c r="CUB82" s="196"/>
      <c r="CUC82" s="197"/>
      <c r="CUD82" s="198"/>
      <c r="CUE82" s="198"/>
      <c r="CUF82" s="197"/>
      <c r="CUG82" s="197"/>
      <c r="CUH82" s="199"/>
      <c r="CUI82" s="200"/>
      <c r="CUJ82" s="201"/>
      <c r="CUK82" s="202"/>
      <c r="CUL82" s="203"/>
      <c r="CUM82" s="198"/>
      <c r="CUN82" s="195"/>
      <c r="CUO82" s="196"/>
      <c r="CUP82" s="197"/>
      <c r="CUQ82" s="198"/>
      <c r="CUR82" s="198"/>
      <c r="CUS82" s="197"/>
      <c r="CUT82" s="197"/>
      <c r="CUU82" s="199"/>
      <c r="CUV82" s="200"/>
      <c r="CUW82" s="201"/>
      <c r="CUX82" s="202"/>
      <c r="CUY82" s="203"/>
      <c r="CUZ82" s="198"/>
      <c r="CVA82" s="195"/>
      <c r="CVB82" s="196"/>
      <c r="CVC82" s="197"/>
      <c r="CVD82" s="198"/>
      <c r="CVE82" s="198"/>
      <c r="CVF82" s="197"/>
      <c r="CVG82" s="197"/>
      <c r="CVH82" s="199"/>
      <c r="CVI82" s="200"/>
      <c r="CVJ82" s="201"/>
      <c r="CVK82" s="202"/>
      <c r="CVL82" s="203"/>
      <c r="CVM82" s="198"/>
      <c r="CVN82" s="195"/>
      <c r="CVO82" s="196"/>
      <c r="CVP82" s="197"/>
      <c r="CVQ82" s="198"/>
      <c r="CVR82" s="198"/>
      <c r="CVS82" s="197"/>
      <c r="CVT82" s="197"/>
      <c r="CVU82" s="199"/>
      <c r="CVV82" s="200"/>
      <c r="CVW82" s="201"/>
      <c r="CVX82" s="202"/>
      <c r="CVY82" s="203"/>
      <c r="CVZ82" s="198"/>
      <c r="CWA82" s="195"/>
      <c r="CWB82" s="196"/>
      <c r="CWC82" s="197"/>
      <c r="CWD82" s="198"/>
      <c r="CWE82" s="198"/>
      <c r="CWF82" s="197"/>
      <c r="CWG82" s="197"/>
      <c r="CWH82" s="199"/>
      <c r="CWI82" s="200"/>
      <c r="CWJ82" s="201"/>
      <c r="CWK82" s="202"/>
      <c r="CWL82" s="203"/>
      <c r="CWM82" s="198"/>
      <c r="CWN82" s="195"/>
      <c r="CWO82" s="196"/>
      <c r="CWP82" s="197"/>
      <c r="CWQ82" s="198"/>
      <c r="CWR82" s="198"/>
      <c r="CWS82" s="197"/>
      <c r="CWT82" s="197"/>
      <c r="CWU82" s="199"/>
      <c r="CWV82" s="200"/>
      <c r="CWW82" s="201"/>
      <c r="CWX82" s="202"/>
      <c r="CWY82" s="203"/>
      <c r="CWZ82" s="198"/>
      <c r="CXA82" s="195"/>
      <c r="CXB82" s="196"/>
      <c r="CXC82" s="197"/>
      <c r="CXD82" s="198"/>
      <c r="CXE82" s="198"/>
      <c r="CXF82" s="197"/>
      <c r="CXG82" s="197"/>
      <c r="CXH82" s="199"/>
      <c r="CXI82" s="200"/>
      <c r="CXJ82" s="201"/>
      <c r="CXK82" s="202"/>
      <c r="CXL82" s="203"/>
      <c r="CXM82" s="198"/>
      <c r="CXN82" s="195"/>
      <c r="CXO82" s="196"/>
      <c r="CXP82" s="197"/>
      <c r="CXQ82" s="198"/>
      <c r="CXR82" s="198"/>
      <c r="CXS82" s="197"/>
      <c r="CXT82" s="197"/>
      <c r="CXU82" s="199"/>
      <c r="CXV82" s="200"/>
      <c r="CXW82" s="201"/>
      <c r="CXX82" s="202"/>
      <c r="CXY82" s="203"/>
      <c r="CXZ82" s="198"/>
      <c r="CYA82" s="195"/>
      <c r="CYB82" s="196"/>
      <c r="CYC82" s="197"/>
      <c r="CYD82" s="198"/>
      <c r="CYE82" s="198"/>
      <c r="CYF82" s="197"/>
      <c r="CYG82" s="197"/>
      <c r="CYH82" s="199"/>
      <c r="CYI82" s="200"/>
      <c r="CYJ82" s="201"/>
      <c r="CYK82" s="202"/>
      <c r="CYL82" s="203"/>
      <c r="CYM82" s="198"/>
      <c r="CYN82" s="195"/>
      <c r="CYO82" s="196"/>
      <c r="CYP82" s="197"/>
      <c r="CYQ82" s="198"/>
      <c r="CYR82" s="198"/>
      <c r="CYS82" s="197"/>
      <c r="CYT82" s="197"/>
      <c r="CYU82" s="199"/>
      <c r="CYV82" s="200"/>
      <c r="CYW82" s="201"/>
      <c r="CYX82" s="202"/>
      <c r="CYY82" s="203"/>
      <c r="CYZ82" s="198"/>
      <c r="CZA82" s="195"/>
      <c r="CZB82" s="196"/>
      <c r="CZC82" s="197"/>
      <c r="CZD82" s="198"/>
      <c r="CZE82" s="198"/>
      <c r="CZF82" s="197"/>
      <c r="CZG82" s="197"/>
      <c r="CZH82" s="199"/>
      <c r="CZI82" s="200"/>
      <c r="CZJ82" s="201"/>
      <c r="CZK82" s="202"/>
      <c r="CZL82" s="203"/>
      <c r="CZM82" s="198"/>
      <c r="CZN82" s="195"/>
      <c r="CZO82" s="196"/>
      <c r="CZP82" s="197"/>
      <c r="CZQ82" s="198"/>
      <c r="CZR82" s="198"/>
      <c r="CZS82" s="197"/>
      <c r="CZT82" s="197"/>
      <c r="CZU82" s="199"/>
      <c r="CZV82" s="200"/>
      <c r="CZW82" s="201"/>
      <c r="CZX82" s="202"/>
      <c r="CZY82" s="203"/>
      <c r="CZZ82" s="198"/>
      <c r="DAA82" s="195"/>
      <c r="DAB82" s="196"/>
      <c r="DAC82" s="197"/>
      <c r="DAD82" s="198"/>
      <c r="DAE82" s="198"/>
      <c r="DAF82" s="197"/>
      <c r="DAG82" s="197"/>
      <c r="DAH82" s="199"/>
      <c r="DAI82" s="200"/>
      <c r="DAJ82" s="201"/>
      <c r="DAK82" s="202"/>
      <c r="DAL82" s="203"/>
      <c r="DAM82" s="198"/>
      <c r="DAN82" s="195"/>
      <c r="DAO82" s="196"/>
      <c r="DAP82" s="197"/>
      <c r="DAQ82" s="198"/>
      <c r="DAR82" s="198"/>
      <c r="DAS82" s="197"/>
      <c r="DAT82" s="197"/>
      <c r="DAU82" s="199"/>
      <c r="DAV82" s="200"/>
      <c r="DAW82" s="201"/>
      <c r="DAX82" s="202"/>
      <c r="DAY82" s="203"/>
      <c r="DAZ82" s="198"/>
      <c r="DBA82" s="195"/>
      <c r="DBB82" s="196"/>
      <c r="DBC82" s="197"/>
      <c r="DBD82" s="198"/>
      <c r="DBE82" s="198"/>
      <c r="DBF82" s="197"/>
      <c r="DBG82" s="197"/>
      <c r="DBH82" s="199"/>
      <c r="DBI82" s="200"/>
      <c r="DBJ82" s="201"/>
      <c r="DBK82" s="202"/>
      <c r="DBL82" s="203"/>
      <c r="DBM82" s="198"/>
      <c r="DBN82" s="195"/>
      <c r="DBO82" s="196"/>
      <c r="DBP82" s="197"/>
      <c r="DBQ82" s="198"/>
      <c r="DBR82" s="198"/>
      <c r="DBS82" s="197"/>
      <c r="DBT82" s="197"/>
      <c r="DBU82" s="199"/>
      <c r="DBV82" s="200"/>
      <c r="DBW82" s="201"/>
      <c r="DBX82" s="202"/>
      <c r="DBY82" s="203"/>
      <c r="DBZ82" s="198"/>
      <c r="DCA82" s="195"/>
      <c r="DCB82" s="196"/>
      <c r="DCC82" s="197"/>
      <c r="DCD82" s="198"/>
      <c r="DCE82" s="198"/>
      <c r="DCF82" s="197"/>
      <c r="DCG82" s="197"/>
      <c r="DCH82" s="199"/>
      <c r="DCI82" s="200"/>
      <c r="DCJ82" s="201"/>
      <c r="DCK82" s="202"/>
      <c r="DCL82" s="203"/>
      <c r="DCM82" s="198"/>
      <c r="DCN82" s="195"/>
      <c r="DCO82" s="196"/>
      <c r="DCP82" s="197"/>
      <c r="DCQ82" s="198"/>
      <c r="DCR82" s="198"/>
      <c r="DCS82" s="197"/>
      <c r="DCT82" s="197"/>
      <c r="DCU82" s="199"/>
      <c r="DCV82" s="200"/>
      <c r="DCW82" s="201"/>
      <c r="DCX82" s="202"/>
      <c r="DCY82" s="203"/>
      <c r="DCZ82" s="198"/>
      <c r="DDA82" s="195"/>
      <c r="DDB82" s="196"/>
      <c r="DDC82" s="197"/>
      <c r="DDD82" s="198"/>
      <c r="DDE82" s="198"/>
      <c r="DDF82" s="197"/>
      <c r="DDG82" s="197"/>
      <c r="DDH82" s="199"/>
      <c r="DDI82" s="200"/>
      <c r="DDJ82" s="201"/>
      <c r="DDK82" s="202"/>
      <c r="DDL82" s="203"/>
      <c r="DDM82" s="198"/>
      <c r="DDN82" s="195"/>
      <c r="DDO82" s="196"/>
      <c r="DDP82" s="197"/>
      <c r="DDQ82" s="198"/>
      <c r="DDR82" s="198"/>
      <c r="DDS82" s="197"/>
      <c r="DDT82" s="197"/>
      <c r="DDU82" s="199"/>
      <c r="DDV82" s="200"/>
      <c r="DDW82" s="201"/>
      <c r="DDX82" s="202"/>
      <c r="DDY82" s="203"/>
      <c r="DDZ82" s="198"/>
      <c r="DEA82" s="195"/>
      <c r="DEB82" s="196"/>
      <c r="DEC82" s="197"/>
      <c r="DED82" s="198"/>
      <c r="DEE82" s="198"/>
      <c r="DEF82" s="197"/>
      <c r="DEG82" s="197"/>
      <c r="DEH82" s="199"/>
      <c r="DEI82" s="200"/>
      <c r="DEJ82" s="201"/>
      <c r="DEK82" s="202"/>
      <c r="DEL82" s="203"/>
      <c r="DEM82" s="198"/>
      <c r="DEN82" s="195"/>
      <c r="DEO82" s="196"/>
      <c r="DEP82" s="197"/>
      <c r="DEQ82" s="198"/>
      <c r="DER82" s="198"/>
      <c r="DES82" s="197"/>
      <c r="DET82" s="197"/>
      <c r="DEU82" s="199"/>
      <c r="DEV82" s="200"/>
      <c r="DEW82" s="201"/>
      <c r="DEX82" s="202"/>
      <c r="DEY82" s="203"/>
      <c r="DEZ82" s="198"/>
      <c r="DFA82" s="195"/>
      <c r="DFB82" s="196"/>
      <c r="DFC82" s="197"/>
      <c r="DFD82" s="198"/>
      <c r="DFE82" s="198"/>
      <c r="DFF82" s="197"/>
      <c r="DFG82" s="197"/>
      <c r="DFH82" s="199"/>
      <c r="DFI82" s="200"/>
      <c r="DFJ82" s="201"/>
      <c r="DFK82" s="202"/>
      <c r="DFL82" s="203"/>
      <c r="DFM82" s="198"/>
      <c r="DFN82" s="195"/>
      <c r="DFO82" s="196"/>
      <c r="DFP82" s="197"/>
      <c r="DFQ82" s="198"/>
      <c r="DFR82" s="198"/>
      <c r="DFS82" s="197"/>
      <c r="DFT82" s="197"/>
      <c r="DFU82" s="199"/>
      <c r="DFV82" s="200"/>
      <c r="DFW82" s="201"/>
      <c r="DFX82" s="202"/>
      <c r="DFY82" s="203"/>
      <c r="DFZ82" s="198"/>
      <c r="DGA82" s="195"/>
      <c r="DGB82" s="196"/>
      <c r="DGC82" s="197"/>
      <c r="DGD82" s="198"/>
      <c r="DGE82" s="198"/>
      <c r="DGF82" s="197"/>
      <c r="DGG82" s="197"/>
      <c r="DGH82" s="199"/>
      <c r="DGI82" s="200"/>
      <c r="DGJ82" s="201"/>
      <c r="DGK82" s="202"/>
      <c r="DGL82" s="203"/>
      <c r="DGM82" s="198"/>
      <c r="DGN82" s="195"/>
      <c r="DGO82" s="196"/>
      <c r="DGP82" s="197"/>
      <c r="DGQ82" s="198"/>
      <c r="DGR82" s="198"/>
      <c r="DGS82" s="197"/>
      <c r="DGT82" s="197"/>
      <c r="DGU82" s="199"/>
      <c r="DGV82" s="200"/>
      <c r="DGW82" s="201"/>
      <c r="DGX82" s="202"/>
      <c r="DGY82" s="203"/>
      <c r="DGZ82" s="198"/>
      <c r="DHA82" s="195"/>
      <c r="DHB82" s="196"/>
      <c r="DHC82" s="197"/>
      <c r="DHD82" s="198"/>
      <c r="DHE82" s="198"/>
      <c r="DHF82" s="197"/>
      <c r="DHG82" s="197"/>
      <c r="DHH82" s="199"/>
      <c r="DHI82" s="200"/>
      <c r="DHJ82" s="201"/>
      <c r="DHK82" s="202"/>
      <c r="DHL82" s="203"/>
      <c r="DHM82" s="198"/>
      <c r="DHN82" s="195"/>
      <c r="DHO82" s="196"/>
      <c r="DHP82" s="197"/>
      <c r="DHQ82" s="198"/>
      <c r="DHR82" s="198"/>
      <c r="DHS82" s="197"/>
      <c r="DHT82" s="197"/>
      <c r="DHU82" s="199"/>
      <c r="DHV82" s="200"/>
      <c r="DHW82" s="201"/>
      <c r="DHX82" s="202"/>
      <c r="DHY82" s="203"/>
      <c r="DHZ82" s="198"/>
      <c r="DIA82" s="195"/>
      <c r="DIB82" s="196"/>
      <c r="DIC82" s="197"/>
      <c r="DID82" s="198"/>
      <c r="DIE82" s="198"/>
      <c r="DIF82" s="197"/>
      <c r="DIG82" s="197"/>
      <c r="DIH82" s="199"/>
      <c r="DII82" s="200"/>
      <c r="DIJ82" s="201"/>
      <c r="DIK82" s="202"/>
      <c r="DIL82" s="203"/>
      <c r="DIM82" s="198"/>
      <c r="DIN82" s="195"/>
      <c r="DIO82" s="196"/>
      <c r="DIP82" s="197"/>
      <c r="DIQ82" s="198"/>
      <c r="DIR82" s="198"/>
      <c r="DIS82" s="197"/>
      <c r="DIT82" s="197"/>
      <c r="DIU82" s="199"/>
      <c r="DIV82" s="200"/>
      <c r="DIW82" s="201"/>
      <c r="DIX82" s="202"/>
      <c r="DIY82" s="203"/>
      <c r="DIZ82" s="198"/>
      <c r="DJA82" s="195"/>
      <c r="DJB82" s="196"/>
      <c r="DJC82" s="197"/>
      <c r="DJD82" s="198"/>
      <c r="DJE82" s="198"/>
      <c r="DJF82" s="197"/>
      <c r="DJG82" s="197"/>
      <c r="DJH82" s="199"/>
      <c r="DJI82" s="200"/>
      <c r="DJJ82" s="201"/>
      <c r="DJK82" s="202"/>
      <c r="DJL82" s="203"/>
      <c r="DJM82" s="198"/>
      <c r="DJN82" s="195"/>
      <c r="DJO82" s="196"/>
      <c r="DJP82" s="197"/>
      <c r="DJQ82" s="198"/>
      <c r="DJR82" s="198"/>
      <c r="DJS82" s="197"/>
      <c r="DJT82" s="197"/>
      <c r="DJU82" s="199"/>
      <c r="DJV82" s="200"/>
      <c r="DJW82" s="201"/>
      <c r="DJX82" s="202"/>
      <c r="DJY82" s="203"/>
      <c r="DJZ82" s="198"/>
      <c r="DKA82" s="195"/>
      <c r="DKB82" s="196"/>
      <c r="DKC82" s="197"/>
      <c r="DKD82" s="198"/>
      <c r="DKE82" s="198"/>
      <c r="DKF82" s="197"/>
      <c r="DKG82" s="197"/>
      <c r="DKH82" s="199"/>
      <c r="DKI82" s="200"/>
      <c r="DKJ82" s="201"/>
      <c r="DKK82" s="202"/>
      <c r="DKL82" s="203"/>
      <c r="DKM82" s="198"/>
      <c r="DKN82" s="195"/>
      <c r="DKO82" s="196"/>
      <c r="DKP82" s="197"/>
      <c r="DKQ82" s="198"/>
      <c r="DKR82" s="198"/>
      <c r="DKS82" s="197"/>
      <c r="DKT82" s="197"/>
      <c r="DKU82" s="199"/>
      <c r="DKV82" s="200"/>
      <c r="DKW82" s="201"/>
      <c r="DKX82" s="202"/>
      <c r="DKY82" s="203"/>
      <c r="DKZ82" s="198"/>
      <c r="DLA82" s="195"/>
      <c r="DLB82" s="196"/>
      <c r="DLC82" s="197"/>
      <c r="DLD82" s="198"/>
      <c r="DLE82" s="198"/>
      <c r="DLF82" s="197"/>
      <c r="DLG82" s="197"/>
      <c r="DLH82" s="199"/>
      <c r="DLI82" s="200"/>
      <c r="DLJ82" s="201"/>
      <c r="DLK82" s="202"/>
      <c r="DLL82" s="203"/>
      <c r="DLM82" s="198"/>
      <c r="DLN82" s="195"/>
      <c r="DLO82" s="196"/>
      <c r="DLP82" s="197"/>
      <c r="DLQ82" s="198"/>
      <c r="DLR82" s="198"/>
      <c r="DLS82" s="197"/>
      <c r="DLT82" s="197"/>
      <c r="DLU82" s="199"/>
      <c r="DLV82" s="200"/>
      <c r="DLW82" s="201"/>
      <c r="DLX82" s="202"/>
      <c r="DLY82" s="203"/>
      <c r="DLZ82" s="198"/>
      <c r="DMA82" s="195"/>
      <c r="DMB82" s="196"/>
      <c r="DMC82" s="197"/>
      <c r="DMD82" s="198"/>
      <c r="DME82" s="198"/>
      <c r="DMF82" s="197"/>
      <c r="DMG82" s="197"/>
      <c r="DMH82" s="199"/>
      <c r="DMI82" s="200"/>
      <c r="DMJ82" s="201"/>
      <c r="DMK82" s="202"/>
      <c r="DML82" s="203"/>
      <c r="DMM82" s="198"/>
      <c r="DMN82" s="195"/>
      <c r="DMO82" s="196"/>
      <c r="DMP82" s="197"/>
      <c r="DMQ82" s="198"/>
      <c r="DMR82" s="198"/>
      <c r="DMS82" s="197"/>
      <c r="DMT82" s="197"/>
      <c r="DMU82" s="199"/>
      <c r="DMV82" s="200"/>
      <c r="DMW82" s="201"/>
      <c r="DMX82" s="202"/>
      <c r="DMY82" s="203"/>
      <c r="DMZ82" s="198"/>
      <c r="DNA82" s="195"/>
      <c r="DNB82" s="196"/>
      <c r="DNC82" s="197"/>
      <c r="DND82" s="198"/>
      <c r="DNE82" s="198"/>
      <c r="DNF82" s="197"/>
      <c r="DNG82" s="197"/>
      <c r="DNH82" s="199"/>
      <c r="DNI82" s="200"/>
      <c r="DNJ82" s="201"/>
      <c r="DNK82" s="202"/>
      <c r="DNL82" s="203"/>
      <c r="DNM82" s="198"/>
      <c r="DNN82" s="195"/>
      <c r="DNO82" s="196"/>
      <c r="DNP82" s="197"/>
      <c r="DNQ82" s="198"/>
      <c r="DNR82" s="198"/>
      <c r="DNS82" s="197"/>
      <c r="DNT82" s="197"/>
      <c r="DNU82" s="199"/>
      <c r="DNV82" s="200"/>
      <c r="DNW82" s="201"/>
      <c r="DNX82" s="202"/>
      <c r="DNY82" s="203"/>
      <c r="DNZ82" s="198"/>
      <c r="DOA82" s="195"/>
      <c r="DOB82" s="196"/>
      <c r="DOC82" s="197"/>
      <c r="DOD82" s="198"/>
      <c r="DOE82" s="198"/>
      <c r="DOF82" s="197"/>
      <c r="DOG82" s="197"/>
      <c r="DOH82" s="199"/>
      <c r="DOI82" s="200"/>
      <c r="DOJ82" s="201"/>
      <c r="DOK82" s="202"/>
      <c r="DOL82" s="203"/>
      <c r="DOM82" s="198"/>
      <c r="DON82" s="195"/>
      <c r="DOO82" s="196"/>
      <c r="DOP82" s="197"/>
      <c r="DOQ82" s="198"/>
      <c r="DOR82" s="198"/>
      <c r="DOS82" s="197"/>
      <c r="DOT82" s="197"/>
      <c r="DOU82" s="199"/>
      <c r="DOV82" s="200"/>
      <c r="DOW82" s="201"/>
      <c r="DOX82" s="202"/>
      <c r="DOY82" s="203"/>
      <c r="DOZ82" s="198"/>
      <c r="DPA82" s="195"/>
      <c r="DPB82" s="196"/>
      <c r="DPC82" s="197"/>
      <c r="DPD82" s="198"/>
      <c r="DPE82" s="198"/>
      <c r="DPF82" s="197"/>
      <c r="DPG82" s="197"/>
      <c r="DPH82" s="199"/>
      <c r="DPI82" s="200"/>
      <c r="DPJ82" s="201"/>
      <c r="DPK82" s="202"/>
      <c r="DPL82" s="203"/>
      <c r="DPM82" s="198"/>
      <c r="DPN82" s="195"/>
      <c r="DPO82" s="196"/>
      <c r="DPP82" s="197"/>
      <c r="DPQ82" s="198"/>
      <c r="DPR82" s="198"/>
      <c r="DPS82" s="197"/>
      <c r="DPT82" s="197"/>
      <c r="DPU82" s="199"/>
      <c r="DPV82" s="200"/>
      <c r="DPW82" s="201"/>
      <c r="DPX82" s="202"/>
      <c r="DPY82" s="203"/>
      <c r="DPZ82" s="198"/>
      <c r="DQA82" s="195"/>
      <c r="DQB82" s="196"/>
      <c r="DQC82" s="197"/>
      <c r="DQD82" s="198"/>
      <c r="DQE82" s="198"/>
      <c r="DQF82" s="197"/>
      <c r="DQG82" s="197"/>
      <c r="DQH82" s="199"/>
      <c r="DQI82" s="200"/>
      <c r="DQJ82" s="201"/>
      <c r="DQK82" s="202"/>
      <c r="DQL82" s="203"/>
      <c r="DQM82" s="198"/>
      <c r="DQN82" s="195"/>
      <c r="DQO82" s="196"/>
      <c r="DQP82" s="197"/>
      <c r="DQQ82" s="198"/>
      <c r="DQR82" s="198"/>
      <c r="DQS82" s="197"/>
      <c r="DQT82" s="197"/>
      <c r="DQU82" s="199"/>
      <c r="DQV82" s="200"/>
      <c r="DQW82" s="201"/>
      <c r="DQX82" s="202"/>
      <c r="DQY82" s="203"/>
      <c r="DQZ82" s="198"/>
      <c r="DRA82" s="195"/>
      <c r="DRB82" s="196"/>
      <c r="DRC82" s="197"/>
      <c r="DRD82" s="198"/>
      <c r="DRE82" s="198"/>
      <c r="DRF82" s="197"/>
      <c r="DRG82" s="197"/>
      <c r="DRH82" s="199"/>
      <c r="DRI82" s="200"/>
      <c r="DRJ82" s="201"/>
      <c r="DRK82" s="202"/>
      <c r="DRL82" s="203"/>
      <c r="DRM82" s="198"/>
      <c r="DRN82" s="195"/>
      <c r="DRO82" s="196"/>
      <c r="DRP82" s="197"/>
      <c r="DRQ82" s="198"/>
      <c r="DRR82" s="198"/>
      <c r="DRS82" s="197"/>
      <c r="DRT82" s="197"/>
      <c r="DRU82" s="199"/>
      <c r="DRV82" s="200"/>
      <c r="DRW82" s="201"/>
      <c r="DRX82" s="202"/>
      <c r="DRY82" s="203"/>
      <c r="DRZ82" s="198"/>
      <c r="DSA82" s="195"/>
      <c r="DSB82" s="196"/>
      <c r="DSC82" s="197"/>
      <c r="DSD82" s="198"/>
      <c r="DSE82" s="198"/>
      <c r="DSF82" s="197"/>
      <c r="DSG82" s="197"/>
      <c r="DSH82" s="199"/>
      <c r="DSI82" s="200"/>
      <c r="DSJ82" s="201"/>
      <c r="DSK82" s="202"/>
      <c r="DSL82" s="203"/>
      <c r="DSM82" s="198"/>
      <c r="DSN82" s="195"/>
      <c r="DSO82" s="196"/>
      <c r="DSP82" s="197"/>
      <c r="DSQ82" s="198"/>
      <c r="DSR82" s="198"/>
      <c r="DSS82" s="197"/>
      <c r="DST82" s="197"/>
      <c r="DSU82" s="199"/>
      <c r="DSV82" s="200"/>
      <c r="DSW82" s="201"/>
      <c r="DSX82" s="202"/>
      <c r="DSY82" s="203"/>
      <c r="DSZ82" s="198"/>
      <c r="DTA82" s="195"/>
      <c r="DTB82" s="196"/>
      <c r="DTC82" s="197"/>
      <c r="DTD82" s="198"/>
      <c r="DTE82" s="198"/>
      <c r="DTF82" s="197"/>
      <c r="DTG82" s="197"/>
      <c r="DTH82" s="199"/>
      <c r="DTI82" s="200"/>
      <c r="DTJ82" s="201"/>
      <c r="DTK82" s="202"/>
      <c r="DTL82" s="203"/>
      <c r="DTM82" s="198"/>
      <c r="DTN82" s="195"/>
      <c r="DTO82" s="196"/>
      <c r="DTP82" s="197"/>
      <c r="DTQ82" s="198"/>
      <c r="DTR82" s="198"/>
      <c r="DTS82" s="197"/>
      <c r="DTT82" s="197"/>
      <c r="DTU82" s="199"/>
      <c r="DTV82" s="200"/>
      <c r="DTW82" s="201"/>
      <c r="DTX82" s="202"/>
      <c r="DTY82" s="203"/>
      <c r="DTZ82" s="198"/>
      <c r="DUA82" s="195"/>
      <c r="DUB82" s="196"/>
      <c r="DUC82" s="197"/>
      <c r="DUD82" s="198"/>
      <c r="DUE82" s="198"/>
      <c r="DUF82" s="197"/>
      <c r="DUG82" s="197"/>
      <c r="DUH82" s="199"/>
      <c r="DUI82" s="200"/>
      <c r="DUJ82" s="201"/>
      <c r="DUK82" s="202"/>
      <c r="DUL82" s="203"/>
      <c r="DUM82" s="198"/>
      <c r="DUN82" s="195"/>
      <c r="DUO82" s="196"/>
      <c r="DUP82" s="197"/>
      <c r="DUQ82" s="198"/>
      <c r="DUR82" s="198"/>
      <c r="DUS82" s="197"/>
      <c r="DUT82" s="197"/>
      <c r="DUU82" s="199"/>
      <c r="DUV82" s="200"/>
      <c r="DUW82" s="201"/>
      <c r="DUX82" s="202"/>
      <c r="DUY82" s="203"/>
      <c r="DUZ82" s="198"/>
      <c r="DVA82" s="195"/>
      <c r="DVB82" s="196"/>
      <c r="DVC82" s="197"/>
      <c r="DVD82" s="198"/>
      <c r="DVE82" s="198"/>
      <c r="DVF82" s="197"/>
      <c r="DVG82" s="197"/>
      <c r="DVH82" s="199"/>
      <c r="DVI82" s="200"/>
      <c r="DVJ82" s="201"/>
      <c r="DVK82" s="202"/>
      <c r="DVL82" s="203"/>
      <c r="DVM82" s="198"/>
      <c r="DVN82" s="195"/>
      <c r="DVO82" s="196"/>
      <c r="DVP82" s="197"/>
      <c r="DVQ82" s="198"/>
      <c r="DVR82" s="198"/>
      <c r="DVS82" s="197"/>
      <c r="DVT82" s="197"/>
      <c r="DVU82" s="199"/>
      <c r="DVV82" s="200"/>
      <c r="DVW82" s="201"/>
      <c r="DVX82" s="202"/>
      <c r="DVY82" s="203"/>
      <c r="DVZ82" s="198"/>
      <c r="DWA82" s="195"/>
      <c r="DWB82" s="196"/>
      <c r="DWC82" s="197"/>
      <c r="DWD82" s="198"/>
      <c r="DWE82" s="198"/>
      <c r="DWF82" s="197"/>
      <c r="DWG82" s="197"/>
      <c r="DWH82" s="199"/>
      <c r="DWI82" s="200"/>
      <c r="DWJ82" s="201"/>
      <c r="DWK82" s="202"/>
      <c r="DWL82" s="203"/>
      <c r="DWM82" s="198"/>
      <c r="DWN82" s="195"/>
      <c r="DWO82" s="196"/>
      <c r="DWP82" s="197"/>
      <c r="DWQ82" s="198"/>
      <c r="DWR82" s="198"/>
      <c r="DWS82" s="197"/>
      <c r="DWT82" s="197"/>
      <c r="DWU82" s="199"/>
      <c r="DWV82" s="200"/>
      <c r="DWW82" s="201"/>
      <c r="DWX82" s="202"/>
      <c r="DWY82" s="203"/>
      <c r="DWZ82" s="198"/>
      <c r="DXA82" s="195"/>
      <c r="DXB82" s="196"/>
      <c r="DXC82" s="197"/>
      <c r="DXD82" s="198"/>
      <c r="DXE82" s="198"/>
      <c r="DXF82" s="197"/>
      <c r="DXG82" s="197"/>
      <c r="DXH82" s="199"/>
      <c r="DXI82" s="200"/>
      <c r="DXJ82" s="201"/>
      <c r="DXK82" s="202"/>
      <c r="DXL82" s="203"/>
      <c r="DXM82" s="198"/>
      <c r="DXN82" s="195"/>
      <c r="DXO82" s="196"/>
      <c r="DXP82" s="197"/>
      <c r="DXQ82" s="198"/>
      <c r="DXR82" s="198"/>
      <c r="DXS82" s="197"/>
      <c r="DXT82" s="197"/>
      <c r="DXU82" s="199"/>
      <c r="DXV82" s="200"/>
      <c r="DXW82" s="201"/>
      <c r="DXX82" s="202"/>
      <c r="DXY82" s="203"/>
      <c r="DXZ82" s="198"/>
      <c r="DYA82" s="195"/>
      <c r="DYB82" s="196"/>
      <c r="DYC82" s="197"/>
      <c r="DYD82" s="198"/>
      <c r="DYE82" s="198"/>
      <c r="DYF82" s="197"/>
      <c r="DYG82" s="197"/>
      <c r="DYH82" s="199"/>
      <c r="DYI82" s="200"/>
      <c r="DYJ82" s="201"/>
      <c r="DYK82" s="202"/>
      <c r="DYL82" s="203"/>
      <c r="DYM82" s="198"/>
      <c r="DYN82" s="195"/>
      <c r="DYO82" s="196"/>
      <c r="DYP82" s="197"/>
      <c r="DYQ82" s="198"/>
      <c r="DYR82" s="198"/>
      <c r="DYS82" s="197"/>
      <c r="DYT82" s="197"/>
      <c r="DYU82" s="199"/>
      <c r="DYV82" s="200"/>
      <c r="DYW82" s="201"/>
      <c r="DYX82" s="202"/>
      <c r="DYY82" s="203"/>
      <c r="DYZ82" s="198"/>
      <c r="DZA82" s="195"/>
      <c r="DZB82" s="196"/>
      <c r="DZC82" s="197"/>
      <c r="DZD82" s="198"/>
      <c r="DZE82" s="198"/>
      <c r="DZF82" s="197"/>
      <c r="DZG82" s="197"/>
      <c r="DZH82" s="199"/>
      <c r="DZI82" s="200"/>
      <c r="DZJ82" s="201"/>
      <c r="DZK82" s="202"/>
      <c r="DZL82" s="203"/>
      <c r="DZM82" s="198"/>
      <c r="DZN82" s="195"/>
      <c r="DZO82" s="196"/>
      <c r="DZP82" s="197"/>
      <c r="DZQ82" s="198"/>
      <c r="DZR82" s="198"/>
      <c r="DZS82" s="197"/>
      <c r="DZT82" s="197"/>
      <c r="DZU82" s="199"/>
      <c r="DZV82" s="200"/>
      <c r="DZW82" s="201"/>
      <c r="DZX82" s="202"/>
      <c r="DZY82" s="203"/>
      <c r="DZZ82" s="198"/>
      <c r="EAA82" s="195"/>
      <c r="EAB82" s="196"/>
      <c r="EAC82" s="197"/>
      <c r="EAD82" s="198"/>
      <c r="EAE82" s="198"/>
      <c r="EAF82" s="197"/>
      <c r="EAG82" s="197"/>
      <c r="EAH82" s="199"/>
      <c r="EAI82" s="200"/>
      <c r="EAJ82" s="201"/>
      <c r="EAK82" s="202"/>
      <c r="EAL82" s="203"/>
      <c r="EAM82" s="198"/>
      <c r="EAN82" s="195"/>
      <c r="EAO82" s="196"/>
      <c r="EAP82" s="197"/>
      <c r="EAQ82" s="198"/>
      <c r="EAR82" s="198"/>
      <c r="EAS82" s="197"/>
      <c r="EAT82" s="197"/>
      <c r="EAU82" s="199"/>
      <c r="EAV82" s="200"/>
      <c r="EAW82" s="201"/>
      <c r="EAX82" s="202"/>
      <c r="EAY82" s="203"/>
      <c r="EAZ82" s="198"/>
      <c r="EBA82" s="195"/>
      <c r="EBB82" s="196"/>
      <c r="EBC82" s="197"/>
      <c r="EBD82" s="198"/>
      <c r="EBE82" s="198"/>
      <c r="EBF82" s="197"/>
      <c r="EBG82" s="197"/>
      <c r="EBH82" s="199"/>
      <c r="EBI82" s="200"/>
      <c r="EBJ82" s="201"/>
      <c r="EBK82" s="202"/>
      <c r="EBL82" s="203"/>
      <c r="EBM82" s="198"/>
      <c r="EBN82" s="195"/>
      <c r="EBO82" s="196"/>
      <c r="EBP82" s="197"/>
      <c r="EBQ82" s="198"/>
      <c r="EBR82" s="198"/>
      <c r="EBS82" s="197"/>
      <c r="EBT82" s="197"/>
      <c r="EBU82" s="199"/>
      <c r="EBV82" s="200"/>
      <c r="EBW82" s="201"/>
      <c r="EBX82" s="202"/>
      <c r="EBY82" s="203"/>
      <c r="EBZ82" s="198"/>
      <c r="ECA82" s="195"/>
      <c r="ECB82" s="196"/>
      <c r="ECC82" s="197"/>
      <c r="ECD82" s="198"/>
      <c r="ECE82" s="198"/>
      <c r="ECF82" s="197"/>
      <c r="ECG82" s="197"/>
      <c r="ECH82" s="199"/>
      <c r="ECI82" s="200"/>
      <c r="ECJ82" s="201"/>
      <c r="ECK82" s="202"/>
      <c r="ECL82" s="203"/>
      <c r="ECM82" s="198"/>
      <c r="ECN82" s="195"/>
      <c r="ECO82" s="196"/>
      <c r="ECP82" s="197"/>
      <c r="ECQ82" s="198"/>
      <c r="ECR82" s="198"/>
      <c r="ECS82" s="197"/>
      <c r="ECT82" s="197"/>
      <c r="ECU82" s="199"/>
      <c r="ECV82" s="200"/>
      <c r="ECW82" s="201"/>
      <c r="ECX82" s="202"/>
      <c r="ECY82" s="203"/>
      <c r="ECZ82" s="198"/>
      <c r="EDA82" s="195"/>
      <c r="EDB82" s="196"/>
      <c r="EDC82" s="197"/>
      <c r="EDD82" s="198"/>
      <c r="EDE82" s="198"/>
      <c r="EDF82" s="197"/>
      <c r="EDG82" s="197"/>
      <c r="EDH82" s="199"/>
      <c r="EDI82" s="200"/>
      <c r="EDJ82" s="201"/>
      <c r="EDK82" s="202"/>
      <c r="EDL82" s="203"/>
      <c r="EDM82" s="198"/>
      <c r="EDN82" s="195"/>
      <c r="EDO82" s="196"/>
      <c r="EDP82" s="197"/>
      <c r="EDQ82" s="198"/>
      <c r="EDR82" s="198"/>
      <c r="EDS82" s="197"/>
      <c r="EDT82" s="197"/>
      <c r="EDU82" s="199"/>
      <c r="EDV82" s="200"/>
      <c r="EDW82" s="201"/>
      <c r="EDX82" s="202"/>
      <c r="EDY82" s="203"/>
      <c r="EDZ82" s="198"/>
      <c r="EEA82" s="195"/>
      <c r="EEB82" s="196"/>
      <c r="EEC82" s="197"/>
      <c r="EED82" s="198"/>
      <c r="EEE82" s="198"/>
      <c r="EEF82" s="197"/>
      <c r="EEG82" s="197"/>
      <c r="EEH82" s="199"/>
      <c r="EEI82" s="200"/>
      <c r="EEJ82" s="201"/>
      <c r="EEK82" s="202"/>
      <c r="EEL82" s="203"/>
      <c r="EEM82" s="198"/>
      <c r="EEN82" s="195"/>
      <c r="EEO82" s="196"/>
      <c r="EEP82" s="197"/>
      <c r="EEQ82" s="198"/>
      <c r="EER82" s="198"/>
      <c r="EES82" s="197"/>
      <c r="EET82" s="197"/>
      <c r="EEU82" s="199"/>
      <c r="EEV82" s="200"/>
      <c r="EEW82" s="201"/>
      <c r="EEX82" s="202"/>
      <c r="EEY82" s="203"/>
      <c r="EEZ82" s="198"/>
      <c r="EFA82" s="195"/>
      <c r="EFB82" s="196"/>
      <c r="EFC82" s="197"/>
      <c r="EFD82" s="198"/>
      <c r="EFE82" s="198"/>
      <c r="EFF82" s="197"/>
      <c r="EFG82" s="197"/>
      <c r="EFH82" s="199"/>
      <c r="EFI82" s="200"/>
      <c r="EFJ82" s="201"/>
      <c r="EFK82" s="202"/>
      <c r="EFL82" s="203"/>
      <c r="EFM82" s="198"/>
      <c r="EFN82" s="195"/>
      <c r="EFO82" s="196"/>
      <c r="EFP82" s="197"/>
      <c r="EFQ82" s="198"/>
      <c r="EFR82" s="198"/>
      <c r="EFS82" s="197"/>
      <c r="EFT82" s="197"/>
      <c r="EFU82" s="199"/>
      <c r="EFV82" s="200"/>
      <c r="EFW82" s="201"/>
      <c r="EFX82" s="202"/>
      <c r="EFY82" s="203"/>
      <c r="EFZ82" s="198"/>
      <c r="EGA82" s="195"/>
      <c r="EGB82" s="196"/>
      <c r="EGC82" s="197"/>
      <c r="EGD82" s="198"/>
      <c r="EGE82" s="198"/>
      <c r="EGF82" s="197"/>
      <c r="EGG82" s="197"/>
      <c r="EGH82" s="199"/>
      <c r="EGI82" s="200"/>
      <c r="EGJ82" s="201"/>
      <c r="EGK82" s="202"/>
      <c r="EGL82" s="203"/>
      <c r="EGM82" s="198"/>
      <c r="EGN82" s="195"/>
      <c r="EGO82" s="196"/>
      <c r="EGP82" s="197"/>
      <c r="EGQ82" s="198"/>
      <c r="EGR82" s="198"/>
      <c r="EGS82" s="197"/>
      <c r="EGT82" s="197"/>
      <c r="EGU82" s="199"/>
      <c r="EGV82" s="200"/>
      <c r="EGW82" s="201"/>
      <c r="EGX82" s="202"/>
      <c r="EGY82" s="203"/>
      <c r="EGZ82" s="198"/>
      <c r="EHA82" s="195"/>
      <c r="EHB82" s="196"/>
      <c r="EHC82" s="197"/>
      <c r="EHD82" s="198"/>
      <c r="EHE82" s="198"/>
      <c r="EHF82" s="197"/>
      <c r="EHG82" s="197"/>
      <c r="EHH82" s="199"/>
      <c r="EHI82" s="200"/>
      <c r="EHJ82" s="201"/>
      <c r="EHK82" s="202"/>
      <c r="EHL82" s="203"/>
      <c r="EHM82" s="198"/>
      <c r="EHN82" s="195"/>
      <c r="EHO82" s="196"/>
      <c r="EHP82" s="197"/>
      <c r="EHQ82" s="198"/>
      <c r="EHR82" s="198"/>
      <c r="EHS82" s="197"/>
      <c r="EHT82" s="197"/>
      <c r="EHU82" s="199"/>
      <c r="EHV82" s="200"/>
      <c r="EHW82" s="201"/>
      <c r="EHX82" s="202"/>
      <c r="EHY82" s="203"/>
      <c r="EHZ82" s="198"/>
      <c r="EIA82" s="195"/>
      <c r="EIB82" s="196"/>
      <c r="EIC82" s="197"/>
      <c r="EID82" s="198"/>
      <c r="EIE82" s="198"/>
      <c r="EIF82" s="197"/>
      <c r="EIG82" s="197"/>
      <c r="EIH82" s="199"/>
      <c r="EII82" s="200"/>
      <c r="EIJ82" s="201"/>
      <c r="EIK82" s="202"/>
      <c r="EIL82" s="203"/>
      <c r="EIM82" s="198"/>
      <c r="EIN82" s="195"/>
      <c r="EIO82" s="196"/>
      <c r="EIP82" s="197"/>
      <c r="EIQ82" s="198"/>
      <c r="EIR82" s="198"/>
      <c r="EIS82" s="197"/>
      <c r="EIT82" s="197"/>
      <c r="EIU82" s="199"/>
      <c r="EIV82" s="200"/>
      <c r="EIW82" s="201"/>
      <c r="EIX82" s="202"/>
      <c r="EIY82" s="203"/>
      <c r="EIZ82" s="198"/>
      <c r="EJA82" s="195"/>
      <c r="EJB82" s="196"/>
      <c r="EJC82" s="197"/>
      <c r="EJD82" s="198"/>
      <c r="EJE82" s="198"/>
      <c r="EJF82" s="197"/>
      <c r="EJG82" s="197"/>
      <c r="EJH82" s="199"/>
      <c r="EJI82" s="200"/>
      <c r="EJJ82" s="201"/>
      <c r="EJK82" s="202"/>
      <c r="EJL82" s="203"/>
      <c r="EJM82" s="198"/>
      <c r="EJN82" s="195"/>
      <c r="EJO82" s="196"/>
      <c r="EJP82" s="197"/>
      <c r="EJQ82" s="198"/>
      <c r="EJR82" s="198"/>
      <c r="EJS82" s="197"/>
      <c r="EJT82" s="197"/>
      <c r="EJU82" s="199"/>
      <c r="EJV82" s="200"/>
      <c r="EJW82" s="201"/>
      <c r="EJX82" s="202"/>
      <c r="EJY82" s="203"/>
      <c r="EJZ82" s="198"/>
      <c r="EKA82" s="195"/>
      <c r="EKB82" s="196"/>
      <c r="EKC82" s="197"/>
      <c r="EKD82" s="198"/>
      <c r="EKE82" s="198"/>
      <c r="EKF82" s="197"/>
      <c r="EKG82" s="197"/>
      <c r="EKH82" s="199"/>
      <c r="EKI82" s="200"/>
      <c r="EKJ82" s="201"/>
      <c r="EKK82" s="202"/>
      <c r="EKL82" s="203"/>
      <c r="EKM82" s="198"/>
      <c r="EKN82" s="195"/>
      <c r="EKO82" s="196"/>
      <c r="EKP82" s="197"/>
      <c r="EKQ82" s="198"/>
      <c r="EKR82" s="198"/>
      <c r="EKS82" s="197"/>
      <c r="EKT82" s="197"/>
      <c r="EKU82" s="199"/>
      <c r="EKV82" s="200"/>
      <c r="EKW82" s="201"/>
      <c r="EKX82" s="202"/>
      <c r="EKY82" s="203"/>
      <c r="EKZ82" s="198"/>
      <c r="ELA82" s="195"/>
      <c r="ELB82" s="196"/>
      <c r="ELC82" s="197"/>
      <c r="ELD82" s="198"/>
      <c r="ELE82" s="198"/>
      <c r="ELF82" s="197"/>
      <c r="ELG82" s="197"/>
      <c r="ELH82" s="199"/>
      <c r="ELI82" s="200"/>
      <c r="ELJ82" s="201"/>
      <c r="ELK82" s="202"/>
      <c r="ELL82" s="203"/>
      <c r="ELM82" s="198"/>
      <c r="ELN82" s="195"/>
      <c r="ELO82" s="196"/>
      <c r="ELP82" s="197"/>
      <c r="ELQ82" s="198"/>
      <c r="ELR82" s="198"/>
      <c r="ELS82" s="197"/>
      <c r="ELT82" s="197"/>
      <c r="ELU82" s="199"/>
      <c r="ELV82" s="200"/>
      <c r="ELW82" s="201"/>
      <c r="ELX82" s="202"/>
      <c r="ELY82" s="203"/>
      <c r="ELZ82" s="198"/>
      <c r="EMA82" s="195"/>
      <c r="EMB82" s="196"/>
      <c r="EMC82" s="197"/>
      <c r="EMD82" s="198"/>
      <c r="EME82" s="198"/>
      <c r="EMF82" s="197"/>
      <c r="EMG82" s="197"/>
      <c r="EMH82" s="199"/>
      <c r="EMI82" s="200"/>
      <c r="EMJ82" s="201"/>
      <c r="EMK82" s="202"/>
      <c r="EML82" s="203"/>
      <c r="EMM82" s="198"/>
      <c r="EMN82" s="195"/>
      <c r="EMO82" s="196"/>
      <c r="EMP82" s="197"/>
      <c r="EMQ82" s="198"/>
      <c r="EMR82" s="198"/>
      <c r="EMS82" s="197"/>
      <c r="EMT82" s="197"/>
      <c r="EMU82" s="199"/>
      <c r="EMV82" s="200"/>
      <c r="EMW82" s="201"/>
      <c r="EMX82" s="202"/>
      <c r="EMY82" s="203"/>
      <c r="EMZ82" s="198"/>
      <c r="ENA82" s="195"/>
      <c r="ENB82" s="196"/>
      <c r="ENC82" s="197"/>
      <c r="END82" s="198"/>
      <c r="ENE82" s="198"/>
      <c r="ENF82" s="197"/>
      <c r="ENG82" s="197"/>
      <c r="ENH82" s="199"/>
      <c r="ENI82" s="200"/>
      <c r="ENJ82" s="201"/>
      <c r="ENK82" s="202"/>
      <c r="ENL82" s="203"/>
      <c r="ENM82" s="198"/>
      <c r="ENN82" s="195"/>
      <c r="ENO82" s="196"/>
      <c r="ENP82" s="197"/>
      <c r="ENQ82" s="198"/>
      <c r="ENR82" s="198"/>
      <c r="ENS82" s="197"/>
      <c r="ENT82" s="197"/>
      <c r="ENU82" s="199"/>
      <c r="ENV82" s="200"/>
      <c r="ENW82" s="201"/>
      <c r="ENX82" s="202"/>
      <c r="ENY82" s="203"/>
      <c r="ENZ82" s="198"/>
      <c r="EOA82" s="195"/>
      <c r="EOB82" s="196"/>
      <c r="EOC82" s="197"/>
      <c r="EOD82" s="198"/>
      <c r="EOE82" s="198"/>
      <c r="EOF82" s="197"/>
      <c r="EOG82" s="197"/>
      <c r="EOH82" s="199"/>
      <c r="EOI82" s="200"/>
      <c r="EOJ82" s="201"/>
      <c r="EOK82" s="202"/>
      <c r="EOL82" s="203"/>
      <c r="EOM82" s="198"/>
      <c r="EON82" s="195"/>
      <c r="EOO82" s="196"/>
      <c r="EOP82" s="197"/>
      <c r="EOQ82" s="198"/>
      <c r="EOR82" s="198"/>
      <c r="EOS82" s="197"/>
      <c r="EOT82" s="197"/>
      <c r="EOU82" s="199"/>
      <c r="EOV82" s="200"/>
      <c r="EOW82" s="201"/>
      <c r="EOX82" s="202"/>
      <c r="EOY82" s="203"/>
      <c r="EOZ82" s="198"/>
      <c r="EPA82" s="195"/>
      <c r="EPB82" s="196"/>
      <c r="EPC82" s="197"/>
      <c r="EPD82" s="198"/>
      <c r="EPE82" s="198"/>
      <c r="EPF82" s="197"/>
      <c r="EPG82" s="197"/>
      <c r="EPH82" s="199"/>
      <c r="EPI82" s="200"/>
      <c r="EPJ82" s="201"/>
      <c r="EPK82" s="202"/>
      <c r="EPL82" s="203"/>
      <c r="EPM82" s="198"/>
      <c r="EPN82" s="195"/>
      <c r="EPO82" s="196"/>
      <c r="EPP82" s="197"/>
      <c r="EPQ82" s="198"/>
      <c r="EPR82" s="198"/>
      <c r="EPS82" s="197"/>
      <c r="EPT82" s="197"/>
      <c r="EPU82" s="199"/>
      <c r="EPV82" s="200"/>
      <c r="EPW82" s="201"/>
      <c r="EPX82" s="202"/>
      <c r="EPY82" s="203"/>
      <c r="EPZ82" s="198"/>
      <c r="EQA82" s="195"/>
      <c r="EQB82" s="196"/>
      <c r="EQC82" s="197"/>
      <c r="EQD82" s="198"/>
      <c r="EQE82" s="198"/>
      <c r="EQF82" s="197"/>
      <c r="EQG82" s="197"/>
      <c r="EQH82" s="199"/>
      <c r="EQI82" s="200"/>
      <c r="EQJ82" s="201"/>
      <c r="EQK82" s="202"/>
      <c r="EQL82" s="203"/>
      <c r="EQM82" s="198"/>
      <c r="EQN82" s="195"/>
      <c r="EQO82" s="196"/>
      <c r="EQP82" s="197"/>
      <c r="EQQ82" s="198"/>
      <c r="EQR82" s="198"/>
      <c r="EQS82" s="197"/>
      <c r="EQT82" s="197"/>
      <c r="EQU82" s="199"/>
      <c r="EQV82" s="200"/>
      <c r="EQW82" s="201"/>
      <c r="EQX82" s="202"/>
      <c r="EQY82" s="203"/>
      <c r="EQZ82" s="198"/>
      <c r="ERA82" s="195"/>
      <c r="ERB82" s="196"/>
      <c r="ERC82" s="197"/>
      <c r="ERD82" s="198"/>
      <c r="ERE82" s="198"/>
      <c r="ERF82" s="197"/>
      <c r="ERG82" s="197"/>
      <c r="ERH82" s="199"/>
      <c r="ERI82" s="200"/>
      <c r="ERJ82" s="201"/>
      <c r="ERK82" s="202"/>
      <c r="ERL82" s="203"/>
      <c r="ERM82" s="198"/>
      <c r="ERN82" s="195"/>
      <c r="ERO82" s="196"/>
      <c r="ERP82" s="197"/>
      <c r="ERQ82" s="198"/>
      <c r="ERR82" s="198"/>
      <c r="ERS82" s="197"/>
      <c r="ERT82" s="197"/>
      <c r="ERU82" s="199"/>
      <c r="ERV82" s="200"/>
      <c r="ERW82" s="201"/>
      <c r="ERX82" s="202"/>
      <c r="ERY82" s="203"/>
      <c r="ERZ82" s="198"/>
      <c r="ESA82" s="195"/>
      <c r="ESB82" s="196"/>
      <c r="ESC82" s="197"/>
      <c r="ESD82" s="198"/>
      <c r="ESE82" s="198"/>
      <c r="ESF82" s="197"/>
      <c r="ESG82" s="197"/>
      <c r="ESH82" s="199"/>
      <c r="ESI82" s="200"/>
      <c r="ESJ82" s="201"/>
      <c r="ESK82" s="202"/>
      <c r="ESL82" s="203"/>
      <c r="ESM82" s="198"/>
      <c r="ESN82" s="195"/>
      <c r="ESO82" s="196"/>
      <c r="ESP82" s="197"/>
      <c r="ESQ82" s="198"/>
      <c r="ESR82" s="198"/>
      <c r="ESS82" s="197"/>
      <c r="EST82" s="197"/>
      <c r="ESU82" s="199"/>
      <c r="ESV82" s="200"/>
      <c r="ESW82" s="201"/>
      <c r="ESX82" s="202"/>
      <c r="ESY82" s="203"/>
      <c r="ESZ82" s="198"/>
      <c r="ETA82" s="195"/>
      <c r="ETB82" s="196"/>
      <c r="ETC82" s="197"/>
      <c r="ETD82" s="198"/>
      <c r="ETE82" s="198"/>
      <c r="ETF82" s="197"/>
      <c r="ETG82" s="197"/>
      <c r="ETH82" s="199"/>
      <c r="ETI82" s="200"/>
      <c r="ETJ82" s="201"/>
      <c r="ETK82" s="202"/>
      <c r="ETL82" s="203"/>
      <c r="ETM82" s="198"/>
      <c r="ETN82" s="195"/>
      <c r="ETO82" s="196"/>
      <c r="ETP82" s="197"/>
      <c r="ETQ82" s="198"/>
      <c r="ETR82" s="198"/>
      <c r="ETS82" s="197"/>
      <c r="ETT82" s="197"/>
      <c r="ETU82" s="199"/>
      <c r="ETV82" s="200"/>
      <c r="ETW82" s="201"/>
      <c r="ETX82" s="202"/>
      <c r="ETY82" s="203"/>
      <c r="ETZ82" s="198"/>
      <c r="EUA82" s="195"/>
      <c r="EUB82" s="196"/>
      <c r="EUC82" s="197"/>
      <c r="EUD82" s="198"/>
      <c r="EUE82" s="198"/>
      <c r="EUF82" s="197"/>
      <c r="EUG82" s="197"/>
      <c r="EUH82" s="199"/>
      <c r="EUI82" s="200"/>
      <c r="EUJ82" s="201"/>
      <c r="EUK82" s="202"/>
      <c r="EUL82" s="203"/>
      <c r="EUM82" s="198"/>
      <c r="EUN82" s="195"/>
      <c r="EUO82" s="196"/>
      <c r="EUP82" s="197"/>
      <c r="EUQ82" s="198"/>
      <c r="EUR82" s="198"/>
      <c r="EUS82" s="197"/>
      <c r="EUT82" s="197"/>
      <c r="EUU82" s="199"/>
      <c r="EUV82" s="200"/>
      <c r="EUW82" s="201"/>
      <c r="EUX82" s="202"/>
      <c r="EUY82" s="203"/>
      <c r="EUZ82" s="198"/>
      <c r="EVA82" s="195"/>
      <c r="EVB82" s="196"/>
      <c r="EVC82" s="197"/>
      <c r="EVD82" s="198"/>
      <c r="EVE82" s="198"/>
      <c r="EVF82" s="197"/>
      <c r="EVG82" s="197"/>
      <c r="EVH82" s="199"/>
      <c r="EVI82" s="200"/>
      <c r="EVJ82" s="201"/>
      <c r="EVK82" s="202"/>
      <c r="EVL82" s="203"/>
      <c r="EVM82" s="198"/>
      <c r="EVN82" s="195"/>
      <c r="EVO82" s="196"/>
      <c r="EVP82" s="197"/>
      <c r="EVQ82" s="198"/>
      <c r="EVR82" s="198"/>
      <c r="EVS82" s="197"/>
      <c r="EVT82" s="197"/>
      <c r="EVU82" s="199"/>
      <c r="EVV82" s="200"/>
      <c r="EVW82" s="201"/>
      <c r="EVX82" s="202"/>
      <c r="EVY82" s="203"/>
      <c r="EVZ82" s="198"/>
      <c r="EWA82" s="195"/>
      <c r="EWB82" s="196"/>
      <c r="EWC82" s="197"/>
      <c r="EWD82" s="198"/>
      <c r="EWE82" s="198"/>
      <c r="EWF82" s="197"/>
      <c r="EWG82" s="197"/>
      <c r="EWH82" s="199"/>
      <c r="EWI82" s="200"/>
      <c r="EWJ82" s="201"/>
      <c r="EWK82" s="202"/>
      <c r="EWL82" s="203"/>
      <c r="EWM82" s="198"/>
      <c r="EWN82" s="195"/>
      <c r="EWO82" s="196"/>
      <c r="EWP82" s="197"/>
      <c r="EWQ82" s="198"/>
      <c r="EWR82" s="198"/>
      <c r="EWS82" s="197"/>
      <c r="EWT82" s="197"/>
      <c r="EWU82" s="199"/>
      <c r="EWV82" s="200"/>
      <c r="EWW82" s="201"/>
      <c r="EWX82" s="202"/>
      <c r="EWY82" s="203"/>
      <c r="EWZ82" s="198"/>
      <c r="EXA82" s="195"/>
      <c r="EXB82" s="196"/>
      <c r="EXC82" s="197"/>
      <c r="EXD82" s="198"/>
      <c r="EXE82" s="198"/>
      <c r="EXF82" s="197"/>
      <c r="EXG82" s="197"/>
      <c r="EXH82" s="199"/>
      <c r="EXI82" s="200"/>
      <c r="EXJ82" s="201"/>
      <c r="EXK82" s="202"/>
      <c r="EXL82" s="203"/>
      <c r="EXM82" s="198"/>
      <c r="EXN82" s="195"/>
      <c r="EXO82" s="196"/>
      <c r="EXP82" s="197"/>
      <c r="EXQ82" s="198"/>
      <c r="EXR82" s="198"/>
      <c r="EXS82" s="197"/>
      <c r="EXT82" s="197"/>
      <c r="EXU82" s="199"/>
      <c r="EXV82" s="200"/>
      <c r="EXW82" s="201"/>
      <c r="EXX82" s="202"/>
      <c r="EXY82" s="203"/>
      <c r="EXZ82" s="198"/>
      <c r="EYA82" s="195"/>
      <c r="EYB82" s="196"/>
      <c r="EYC82" s="197"/>
      <c r="EYD82" s="198"/>
      <c r="EYE82" s="198"/>
      <c r="EYF82" s="197"/>
      <c r="EYG82" s="197"/>
      <c r="EYH82" s="199"/>
      <c r="EYI82" s="200"/>
      <c r="EYJ82" s="201"/>
      <c r="EYK82" s="202"/>
      <c r="EYL82" s="203"/>
      <c r="EYM82" s="198"/>
      <c r="EYN82" s="195"/>
      <c r="EYO82" s="196"/>
      <c r="EYP82" s="197"/>
      <c r="EYQ82" s="198"/>
      <c r="EYR82" s="198"/>
      <c r="EYS82" s="197"/>
      <c r="EYT82" s="197"/>
      <c r="EYU82" s="199"/>
      <c r="EYV82" s="200"/>
      <c r="EYW82" s="201"/>
      <c r="EYX82" s="202"/>
      <c r="EYY82" s="203"/>
      <c r="EYZ82" s="198"/>
      <c r="EZA82" s="195"/>
      <c r="EZB82" s="196"/>
      <c r="EZC82" s="197"/>
      <c r="EZD82" s="198"/>
      <c r="EZE82" s="198"/>
      <c r="EZF82" s="197"/>
      <c r="EZG82" s="197"/>
      <c r="EZH82" s="199"/>
      <c r="EZI82" s="200"/>
      <c r="EZJ82" s="201"/>
      <c r="EZK82" s="202"/>
      <c r="EZL82" s="203"/>
      <c r="EZM82" s="198"/>
      <c r="EZN82" s="195"/>
      <c r="EZO82" s="196"/>
      <c r="EZP82" s="197"/>
      <c r="EZQ82" s="198"/>
      <c r="EZR82" s="198"/>
      <c r="EZS82" s="197"/>
      <c r="EZT82" s="197"/>
      <c r="EZU82" s="199"/>
      <c r="EZV82" s="200"/>
      <c r="EZW82" s="201"/>
      <c r="EZX82" s="202"/>
      <c r="EZY82" s="203"/>
      <c r="EZZ82" s="198"/>
      <c r="FAA82" s="195"/>
      <c r="FAB82" s="196"/>
      <c r="FAC82" s="197"/>
      <c r="FAD82" s="198"/>
      <c r="FAE82" s="198"/>
      <c r="FAF82" s="197"/>
      <c r="FAG82" s="197"/>
      <c r="FAH82" s="199"/>
      <c r="FAI82" s="200"/>
      <c r="FAJ82" s="201"/>
      <c r="FAK82" s="202"/>
      <c r="FAL82" s="203"/>
      <c r="FAM82" s="198"/>
      <c r="FAN82" s="195"/>
      <c r="FAO82" s="196"/>
      <c r="FAP82" s="197"/>
      <c r="FAQ82" s="198"/>
      <c r="FAR82" s="198"/>
      <c r="FAS82" s="197"/>
      <c r="FAT82" s="197"/>
      <c r="FAU82" s="199"/>
      <c r="FAV82" s="200"/>
      <c r="FAW82" s="201"/>
      <c r="FAX82" s="202"/>
      <c r="FAY82" s="203"/>
      <c r="FAZ82" s="198"/>
      <c r="FBA82" s="195"/>
      <c r="FBB82" s="196"/>
      <c r="FBC82" s="197"/>
      <c r="FBD82" s="198"/>
      <c r="FBE82" s="198"/>
      <c r="FBF82" s="197"/>
      <c r="FBG82" s="197"/>
      <c r="FBH82" s="199"/>
      <c r="FBI82" s="200"/>
      <c r="FBJ82" s="201"/>
      <c r="FBK82" s="202"/>
      <c r="FBL82" s="203"/>
      <c r="FBM82" s="198"/>
      <c r="FBN82" s="195"/>
      <c r="FBO82" s="196"/>
      <c r="FBP82" s="197"/>
      <c r="FBQ82" s="198"/>
      <c r="FBR82" s="198"/>
      <c r="FBS82" s="197"/>
      <c r="FBT82" s="197"/>
      <c r="FBU82" s="199"/>
      <c r="FBV82" s="200"/>
      <c r="FBW82" s="201"/>
      <c r="FBX82" s="202"/>
      <c r="FBY82" s="203"/>
      <c r="FBZ82" s="198"/>
      <c r="FCA82" s="195"/>
      <c r="FCB82" s="196"/>
      <c r="FCC82" s="197"/>
      <c r="FCD82" s="198"/>
      <c r="FCE82" s="198"/>
      <c r="FCF82" s="197"/>
      <c r="FCG82" s="197"/>
      <c r="FCH82" s="199"/>
      <c r="FCI82" s="200"/>
      <c r="FCJ82" s="201"/>
      <c r="FCK82" s="202"/>
      <c r="FCL82" s="203"/>
      <c r="FCM82" s="198"/>
      <c r="FCN82" s="195"/>
      <c r="FCO82" s="196"/>
      <c r="FCP82" s="197"/>
      <c r="FCQ82" s="198"/>
      <c r="FCR82" s="198"/>
      <c r="FCS82" s="197"/>
      <c r="FCT82" s="197"/>
      <c r="FCU82" s="199"/>
      <c r="FCV82" s="200"/>
      <c r="FCW82" s="201"/>
      <c r="FCX82" s="202"/>
      <c r="FCY82" s="203"/>
      <c r="FCZ82" s="198"/>
      <c r="FDA82" s="195"/>
      <c r="FDB82" s="196"/>
      <c r="FDC82" s="197"/>
      <c r="FDD82" s="198"/>
      <c r="FDE82" s="198"/>
      <c r="FDF82" s="197"/>
      <c r="FDG82" s="197"/>
      <c r="FDH82" s="199"/>
      <c r="FDI82" s="200"/>
      <c r="FDJ82" s="201"/>
      <c r="FDK82" s="202"/>
      <c r="FDL82" s="203"/>
      <c r="FDM82" s="198"/>
      <c r="FDN82" s="195"/>
      <c r="FDO82" s="196"/>
      <c r="FDP82" s="197"/>
      <c r="FDQ82" s="198"/>
      <c r="FDR82" s="198"/>
      <c r="FDS82" s="197"/>
      <c r="FDT82" s="197"/>
      <c r="FDU82" s="199"/>
      <c r="FDV82" s="200"/>
      <c r="FDW82" s="201"/>
      <c r="FDX82" s="202"/>
      <c r="FDY82" s="203"/>
      <c r="FDZ82" s="198"/>
      <c r="FEA82" s="195"/>
      <c r="FEB82" s="196"/>
      <c r="FEC82" s="197"/>
      <c r="FED82" s="198"/>
      <c r="FEE82" s="198"/>
      <c r="FEF82" s="197"/>
      <c r="FEG82" s="197"/>
      <c r="FEH82" s="199"/>
      <c r="FEI82" s="200"/>
      <c r="FEJ82" s="201"/>
      <c r="FEK82" s="202"/>
      <c r="FEL82" s="203"/>
      <c r="FEM82" s="198"/>
      <c r="FEN82" s="195"/>
      <c r="FEO82" s="196"/>
      <c r="FEP82" s="197"/>
      <c r="FEQ82" s="198"/>
      <c r="FER82" s="198"/>
      <c r="FES82" s="197"/>
      <c r="FET82" s="197"/>
      <c r="FEU82" s="199"/>
      <c r="FEV82" s="200"/>
      <c r="FEW82" s="201"/>
      <c r="FEX82" s="202"/>
      <c r="FEY82" s="203"/>
      <c r="FEZ82" s="198"/>
      <c r="FFA82" s="195"/>
      <c r="FFB82" s="196"/>
      <c r="FFC82" s="197"/>
      <c r="FFD82" s="198"/>
      <c r="FFE82" s="198"/>
      <c r="FFF82" s="197"/>
      <c r="FFG82" s="197"/>
      <c r="FFH82" s="199"/>
      <c r="FFI82" s="200"/>
      <c r="FFJ82" s="201"/>
      <c r="FFK82" s="202"/>
      <c r="FFL82" s="203"/>
      <c r="FFM82" s="198"/>
      <c r="FFN82" s="195"/>
      <c r="FFO82" s="196"/>
      <c r="FFP82" s="197"/>
      <c r="FFQ82" s="198"/>
      <c r="FFR82" s="198"/>
      <c r="FFS82" s="197"/>
      <c r="FFT82" s="197"/>
      <c r="FFU82" s="199"/>
      <c r="FFV82" s="200"/>
      <c r="FFW82" s="201"/>
      <c r="FFX82" s="202"/>
      <c r="FFY82" s="203"/>
      <c r="FFZ82" s="198"/>
      <c r="FGA82" s="195"/>
      <c r="FGB82" s="196"/>
      <c r="FGC82" s="197"/>
      <c r="FGD82" s="198"/>
      <c r="FGE82" s="198"/>
      <c r="FGF82" s="197"/>
      <c r="FGG82" s="197"/>
      <c r="FGH82" s="199"/>
      <c r="FGI82" s="200"/>
      <c r="FGJ82" s="201"/>
      <c r="FGK82" s="202"/>
      <c r="FGL82" s="203"/>
      <c r="FGM82" s="198"/>
      <c r="FGN82" s="195"/>
      <c r="FGO82" s="196"/>
      <c r="FGP82" s="197"/>
      <c r="FGQ82" s="198"/>
      <c r="FGR82" s="198"/>
      <c r="FGS82" s="197"/>
      <c r="FGT82" s="197"/>
      <c r="FGU82" s="199"/>
      <c r="FGV82" s="200"/>
      <c r="FGW82" s="201"/>
      <c r="FGX82" s="202"/>
      <c r="FGY82" s="203"/>
      <c r="FGZ82" s="198"/>
      <c r="FHA82" s="195"/>
      <c r="FHB82" s="196"/>
      <c r="FHC82" s="197"/>
      <c r="FHD82" s="198"/>
      <c r="FHE82" s="198"/>
      <c r="FHF82" s="197"/>
      <c r="FHG82" s="197"/>
      <c r="FHH82" s="199"/>
      <c r="FHI82" s="200"/>
      <c r="FHJ82" s="201"/>
      <c r="FHK82" s="202"/>
      <c r="FHL82" s="203"/>
      <c r="FHM82" s="198"/>
      <c r="FHN82" s="195"/>
      <c r="FHO82" s="196"/>
      <c r="FHP82" s="197"/>
      <c r="FHQ82" s="198"/>
      <c r="FHR82" s="198"/>
      <c r="FHS82" s="197"/>
      <c r="FHT82" s="197"/>
      <c r="FHU82" s="199"/>
      <c r="FHV82" s="200"/>
      <c r="FHW82" s="201"/>
      <c r="FHX82" s="202"/>
      <c r="FHY82" s="203"/>
      <c r="FHZ82" s="198"/>
      <c r="FIA82" s="195"/>
      <c r="FIB82" s="196"/>
      <c r="FIC82" s="197"/>
      <c r="FID82" s="198"/>
      <c r="FIE82" s="198"/>
      <c r="FIF82" s="197"/>
      <c r="FIG82" s="197"/>
      <c r="FIH82" s="199"/>
      <c r="FII82" s="200"/>
      <c r="FIJ82" s="201"/>
      <c r="FIK82" s="202"/>
      <c r="FIL82" s="203"/>
      <c r="FIM82" s="198"/>
      <c r="FIN82" s="195"/>
      <c r="FIO82" s="196"/>
      <c r="FIP82" s="197"/>
      <c r="FIQ82" s="198"/>
      <c r="FIR82" s="198"/>
      <c r="FIS82" s="197"/>
      <c r="FIT82" s="197"/>
      <c r="FIU82" s="199"/>
      <c r="FIV82" s="200"/>
      <c r="FIW82" s="201"/>
      <c r="FIX82" s="202"/>
      <c r="FIY82" s="203"/>
      <c r="FIZ82" s="198"/>
      <c r="FJA82" s="195"/>
      <c r="FJB82" s="196"/>
      <c r="FJC82" s="197"/>
      <c r="FJD82" s="198"/>
      <c r="FJE82" s="198"/>
      <c r="FJF82" s="197"/>
      <c r="FJG82" s="197"/>
      <c r="FJH82" s="199"/>
      <c r="FJI82" s="200"/>
      <c r="FJJ82" s="201"/>
      <c r="FJK82" s="202"/>
      <c r="FJL82" s="203"/>
      <c r="FJM82" s="198"/>
      <c r="FJN82" s="195"/>
      <c r="FJO82" s="196"/>
      <c r="FJP82" s="197"/>
      <c r="FJQ82" s="198"/>
      <c r="FJR82" s="198"/>
      <c r="FJS82" s="197"/>
      <c r="FJT82" s="197"/>
      <c r="FJU82" s="199"/>
      <c r="FJV82" s="200"/>
      <c r="FJW82" s="201"/>
      <c r="FJX82" s="202"/>
      <c r="FJY82" s="203"/>
      <c r="FJZ82" s="198"/>
      <c r="FKA82" s="195"/>
      <c r="FKB82" s="196"/>
      <c r="FKC82" s="197"/>
      <c r="FKD82" s="198"/>
      <c r="FKE82" s="198"/>
      <c r="FKF82" s="197"/>
      <c r="FKG82" s="197"/>
      <c r="FKH82" s="199"/>
      <c r="FKI82" s="200"/>
      <c r="FKJ82" s="201"/>
      <c r="FKK82" s="202"/>
      <c r="FKL82" s="203"/>
      <c r="FKM82" s="198"/>
      <c r="FKN82" s="195"/>
      <c r="FKO82" s="196"/>
      <c r="FKP82" s="197"/>
      <c r="FKQ82" s="198"/>
      <c r="FKR82" s="198"/>
      <c r="FKS82" s="197"/>
      <c r="FKT82" s="197"/>
      <c r="FKU82" s="199"/>
      <c r="FKV82" s="200"/>
      <c r="FKW82" s="201"/>
      <c r="FKX82" s="202"/>
      <c r="FKY82" s="203"/>
      <c r="FKZ82" s="198"/>
      <c r="FLA82" s="195"/>
      <c r="FLB82" s="196"/>
      <c r="FLC82" s="197"/>
      <c r="FLD82" s="198"/>
      <c r="FLE82" s="198"/>
      <c r="FLF82" s="197"/>
      <c r="FLG82" s="197"/>
      <c r="FLH82" s="199"/>
      <c r="FLI82" s="200"/>
      <c r="FLJ82" s="201"/>
      <c r="FLK82" s="202"/>
      <c r="FLL82" s="203"/>
      <c r="FLM82" s="198"/>
      <c r="FLN82" s="195"/>
      <c r="FLO82" s="196"/>
      <c r="FLP82" s="197"/>
      <c r="FLQ82" s="198"/>
      <c r="FLR82" s="198"/>
      <c r="FLS82" s="197"/>
      <c r="FLT82" s="197"/>
      <c r="FLU82" s="199"/>
      <c r="FLV82" s="200"/>
      <c r="FLW82" s="201"/>
      <c r="FLX82" s="202"/>
      <c r="FLY82" s="203"/>
      <c r="FLZ82" s="198"/>
      <c r="FMA82" s="195"/>
      <c r="FMB82" s="196"/>
      <c r="FMC82" s="197"/>
      <c r="FMD82" s="198"/>
      <c r="FME82" s="198"/>
      <c r="FMF82" s="197"/>
      <c r="FMG82" s="197"/>
      <c r="FMH82" s="199"/>
      <c r="FMI82" s="200"/>
      <c r="FMJ82" s="201"/>
      <c r="FMK82" s="202"/>
      <c r="FML82" s="203"/>
      <c r="FMM82" s="198"/>
      <c r="FMN82" s="195"/>
      <c r="FMO82" s="196"/>
      <c r="FMP82" s="197"/>
      <c r="FMQ82" s="198"/>
      <c r="FMR82" s="198"/>
      <c r="FMS82" s="197"/>
      <c r="FMT82" s="197"/>
      <c r="FMU82" s="199"/>
      <c r="FMV82" s="200"/>
      <c r="FMW82" s="201"/>
      <c r="FMX82" s="202"/>
      <c r="FMY82" s="203"/>
      <c r="FMZ82" s="198"/>
      <c r="FNA82" s="195"/>
      <c r="FNB82" s="196"/>
      <c r="FNC82" s="197"/>
      <c r="FND82" s="198"/>
      <c r="FNE82" s="198"/>
      <c r="FNF82" s="197"/>
      <c r="FNG82" s="197"/>
      <c r="FNH82" s="199"/>
      <c r="FNI82" s="200"/>
      <c r="FNJ82" s="201"/>
      <c r="FNK82" s="202"/>
      <c r="FNL82" s="203"/>
      <c r="FNM82" s="198"/>
      <c r="FNN82" s="195"/>
      <c r="FNO82" s="196"/>
      <c r="FNP82" s="197"/>
      <c r="FNQ82" s="198"/>
      <c r="FNR82" s="198"/>
      <c r="FNS82" s="197"/>
      <c r="FNT82" s="197"/>
      <c r="FNU82" s="199"/>
      <c r="FNV82" s="200"/>
      <c r="FNW82" s="201"/>
      <c r="FNX82" s="202"/>
      <c r="FNY82" s="203"/>
      <c r="FNZ82" s="198"/>
      <c r="FOA82" s="195"/>
      <c r="FOB82" s="196"/>
      <c r="FOC82" s="197"/>
      <c r="FOD82" s="198"/>
      <c r="FOE82" s="198"/>
      <c r="FOF82" s="197"/>
      <c r="FOG82" s="197"/>
      <c r="FOH82" s="199"/>
      <c r="FOI82" s="200"/>
      <c r="FOJ82" s="201"/>
      <c r="FOK82" s="202"/>
      <c r="FOL82" s="203"/>
      <c r="FOM82" s="198"/>
      <c r="FON82" s="195"/>
      <c r="FOO82" s="196"/>
      <c r="FOP82" s="197"/>
      <c r="FOQ82" s="198"/>
      <c r="FOR82" s="198"/>
      <c r="FOS82" s="197"/>
      <c r="FOT82" s="197"/>
      <c r="FOU82" s="199"/>
      <c r="FOV82" s="200"/>
      <c r="FOW82" s="201"/>
      <c r="FOX82" s="202"/>
      <c r="FOY82" s="203"/>
      <c r="FOZ82" s="198"/>
      <c r="FPA82" s="195"/>
      <c r="FPB82" s="196"/>
      <c r="FPC82" s="197"/>
      <c r="FPD82" s="198"/>
      <c r="FPE82" s="198"/>
      <c r="FPF82" s="197"/>
      <c r="FPG82" s="197"/>
      <c r="FPH82" s="199"/>
      <c r="FPI82" s="200"/>
      <c r="FPJ82" s="201"/>
      <c r="FPK82" s="202"/>
      <c r="FPL82" s="203"/>
      <c r="FPM82" s="198"/>
      <c r="FPN82" s="195"/>
      <c r="FPO82" s="196"/>
      <c r="FPP82" s="197"/>
      <c r="FPQ82" s="198"/>
      <c r="FPR82" s="198"/>
      <c r="FPS82" s="197"/>
      <c r="FPT82" s="197"/>
      <c r="FPU82" s="199"/>
      <c r="FPV82" s="200"/>
      <c r="FPW82" s="201"/>
      <c r="FPX82" s="202"/>
      <c r="FPY82" s="203"/>
      <c r="FPZ82" s="198"/>
      <c r="FQA82" s="195"/>
      <c r="FQB82" s="196"/>
      <c r="FQC82" s="197"/>
      <c r="FQD82" s="198"/>
      <c r="FQE82" s="198"/>
      <c r="FQF82" s="197"/>
      <c r="FQG82" s="197"/>
      <c r="FQH82" s="199"/>
      <c r="FQI82" s="200"/>
      <c r="FQJ82" s="201"/>
      <c r="FQK82" s="202"/>
      <c r="FQL82" s="203"/>
      <c r="FQM82" s="198"/>
      <c r="FQN82" s="195"/>
      <c r="FQO82" s="196"/>
      <c r="FQP82" s="197"/>
      <c r="FQQ82" s="198"/>
      <c r="FQR82" s="198"/>
      <c r="FQS82" s="197"/>
      <c r="FQT82" s="197"/>
      <c r="FQU82" s="199"/>
      <c r="FQV82" s="200"/>
      <c r="FQW82" s="201"/>
      <c r="FQX82" s="202"/>
      <c r="FQY82" s="203"/>
      <c r="FQZ82" s="198"/>
      <c r="FRA82" s="195"/>
      <c r="FRB82" s="196"/>
      <c r="FRC82" s="197"/>
      <c r="FRD82" s="198"/>
      <c r="FRE82" s="198"/>
      <c r="FRF82" s="197"/>
      <c r="FRG82" s="197"/>
      <c r="FRH82" s="199"/>
      <c r="FRI82" s="200"/>
      <c r="FRJ82" s="201"/>
      <c r="FRK82" s="202"/>
      <c r="FRL82" s="203"/>
      <c r="FRM82" s="198"/>
      <c r="FRN82" s="195"/>
      <c r="FRO82" s="196"/>
      <c r="FRP82" s="197"/>
      <c r="FRQ82" s="198"/>
      <c r="FRR82" s="198"/>
      <c r="FRS82" s="197"/>
      <c r="FRT82" s="197"/>
      <c r="FRU82" s="199"/>
      <c r="FRV82" s="200"/>
      <c r="FRW82" s="201"/>
      <c r="FRX82" s="202"/>
      <c r="FRY82" s="203"/>
      <c r="FRZ82" s="198"/>
      <c r="FSA82" s="195"/>
      <c r="FSB82" s="196"/>
      <c r="FSC82" s="197"/>
      <c r="FSD82" s="198"/>
      <c r="FSE82" s="198"/>
      <c r="FSF82" s="197"/>
      <c r="FSG82" s="197"/>
      <c r="FSH82" s="199"/>
      <c r="FSI82" s="200"/>
      <c r="FSJ82" s="201"/>
      <c r="FSK82" s="202"/>
      <c r="FSL82" s="203"/>
      <c r="FSM82" s="198"/>
      <c r="FSN82" s="195"/>
      <c r="FSO82" s="196"/>
      <c r="FSP82" s="197"/>
      <c r="FSQ82" s="198"/>
      <c r="FSR82" s="198"/>
      <c r="FSS82" s="197"/>
      <c r="FST82" s="197"/>
      <c r="FSU82" s="199"/>
      <c r="FSV82" s="200"/>
      <c r="FSW82" s="201"/>
      <c r="FSX82" s="202"/>
      <c r="FSY82" s="203"/>
      <c r="FSZ82" s="198"/>
      <c r="FTA82" s="195"/>
      <c r="FTB82" s="196"/>
      <c r="FTC82" s="197"/>
      <c r="FTD82" s="198"/>
      <c r="FTE82" s="198"/>
      <c r="FTF82" s="197"/>
      <c r="FTG82" s="197"/>
      <c r="FTH82" s="199"/>
      <c r="FTI82" s="200"/>
      <c r="FTJ82" s="201"/>
      <c r="FTK82" s="202"/>
      <c r="FTL82" s="203"/>
      <c r="FTM82" s="198"/>
      <c r="FTN82" s="195"/>
      <c r="FTO82" s="196"/>
      <c r="FTP82" s="197"/>
      <c r="FTQ82" s="198"/>
      <c r="FTR82" s="198"/>
      <c r="FTS82" s="197"/>
      <c r="FTT82" s="197"/>
      <c r="FTU82" s="199"/>
      <c r="FTV82" s="200"/>
      <c r="FTW82" s="201"/>
      <c r="FTX82" s="202"/>
      <c r="FTY82" s="203"/>
      <c r="FTZ82" s="198"/>
      <c r="FUA82" s="195"/>
      <c r="FUB82" s="196"/>
      <c r="FUC82" s="197"/>
      <c r="FUD82" s="198"/>
      <c r="FUE82" s="198"/>
      <c r="FUF82" s="197"/>
      <c r="FUG82" s="197"/>
      <c r="FUH82" s="199"/>
      <c r="FUI82" s="200"/>
      <c r="FUJ82" s="201"/>
      <c r="FUK82" s="202"/>
      <c r="FUL82" s="203"/>
      <c r="FUM82" s="198"/>
      <c r="FUN82" s="195"/>
      <c r="FUO82" s="196"/>
      <c r="FUP82" s="197"/>
      <c r="FUQ82" s="198"/>
      <c r="FUR82" s="198"/>
      <c r="FUS82" s="197"/>
      <c r="FUT82" s="197"/>
      <c r="FUU82" s="199"/>
      <c r="FUV82" s="200"/>
      <c r="FUW82" s="201"/>
      <c r="FUX82" s="202"/>
      <c r="FUY82" s="203"/>
      <c r="FUZ82" s="198"/>
      <c r="FVA82" s="195"/>
      <c r="FVB82" s="196"/>
      <c r="FVC82" s="197"/>
      <c r="FVD82" s="198"/>
      <c r="FVE82" s="198"/>
      <c r="FVF82" s="197"/>
      <c r="FVG82" s="197"/>
      <c r="FVH82" s="199"/>
      <c r="FVI82" s="200"/>
      <c r="FVJ82" s="201"/>
      <c r="FVK82" s="202"/>
      <c r="FVL82" s="203"/>
      <c r="FVM82" s="198"/>
      <c r="FVN82" s="195"/>
      <c r="FVO82" s="196"/>
      <c r="FVP82" s="197"/>
      <c r="FVQ82" s="198"/>
      <c r="FVR82" s="198"/>
      <c r="FVS82" s="197"/>
      <c r="FVT82" s="197"/>
      <c r="FVU82" s="199"/>
      <c r="FVV82" s="200"/>
      <c r="FVW82" s="201"/>
      <c r="FVX82" s="202"/>
      <c r="FVY82" s="203"/>
      <c r="FVZ82" s="198"/>
      <c r="FWA82" s="195"/>
      <c r="FWB82" s="196"/>
      <c r="FWC82" s="197"/>
      <c r="FWD82" s="198"/>
      <c r="FWE82" s="198"/>
      <c r="FWF82" s="197"/>
      <c r="FWG82" s="197"/>
      <c r="FWH82" s="199"/>
      <c r="FWI82" s="200"/>
      <c r="FWJ82" s="201"/>
      <c r="FWK82" s="202"/>
      <c r="FWL82" s="203"/>
      <c r="FWM82" s="198"/>
      <c r="FWN82" s="195"/>
      <c r="FWO82" s="196"/>
      <c r="FWP82" s="197"/>
      <c r="FWQ82" s="198"/>
      <c r="FWR82" s="198"/>
      <c r="FWS82" s="197"/>
      <c r="FWT82" s="197"/>
      <c r="FWU82" s="199"/>
      <c r="FWV82" s="200"/>
      <c r="FWW82" s="201"/>
      <c r="FWX82" s="202"/>
      <c r="FWY82" s="203"/>
      <c r="FWZ82" s="198"/>
      <c r="FXA82" s="195"/>
      <c r="FXB82" s="196"/>
      <c r="FXC82" s="197"/>
      <c r="FXD82" s="198"/>
      <c r="FXE82" s="198"/>
      <c r="FXF82" s="197"/>
      <c r="FXG82" s="197"/>
      <c r="FXH82" s="199"/>
      <c r="FXI82" s="200"/>
      <c r="FXJ82" s="201"/>
      <c r="FXK82" s="202"/>
      <c r="FXL82" s="203"/>
      <c r="FXM82" s="198"/>
      <c r="FXN82" s="195"/>
      <c r="FXO82" s="196"/>
      <c r="FXP82" s="197"/>
      <c r="FXQ82" s="198"/>
      <c r="FXR82" s="198"/>
      <c r="FXS82" s="197"/>
      <c r="FXT82" s="197"/>
      <c r="FXU82" s="199"/>
      <c r="FXV82" s="200"/>
      <c r="FXW82" s="201"/>
      <c r="FXX82" s="202"/>
      <c r="FXY82" s="203"/>
      <c r="FXZ82" s="198"/>
      <c r="FYA82" s="195"/>
      <c r="FYB82" s="196"/>
      <c r="FYC82" s="197"/>
      <c r="FYD82" s="198"/>
      <c r="FYE82" s="198"/>
      <c r="FYF82" s="197"/>
      <c r="FYG82" s="197"/>
      <c r="FYH82" s="199"/>
      <c r="FYI82" s="200"/>
      <c r="FYJ82" s="201"/>
      <c r="FYK82" s="202"/>
      <c r="FYL82" s="203"/>
      <c r="FYM82" s="198"/>
      <c r="FYN82" s="195"/>
      <c r="FYO82" s="196"/>
      <c r="FYP82" s="197"/>
      <c r="FYQ82" s="198"/>
      <c r="FYR82" s="198"/>
      <c r="FYS82" s="197"/>
      <c r="FYT82" s="197"/>
      <c r="FYU82" s="199"/>
      <c r="FYV82" s="200"/>
      <c r="FYW82" s="201"/>
      <c r="FYX82" s="202"/>
      <c r="FYY82" s="203"/>
      <c r="FYZ82" s="198"/>
      <c r="FZA82" s="195"/>
      <c r="FZB82" s="196"/>
      <c r="FZC82" s="197"/>
      <c r="FZD82" s="198"/>
      <c r="FZE82" s="198"/>
      <c r="FZF82" s="197"/>
      <c r="FZG82" s="197"/>
      <c r="FZH82" s="199"/>
      <c r="FZI82" s="200"/>
      <c r="FZJ82" s="201"/>
      <c r="FZK82" s="202"/>
      <c r="FZL82" s="203"/>
      <c r="FZM82" s="198"/>
      <c r="FZN82" s="195"/>
      <c r="FZO82" s="196"/>
      <c r="FZP82" s="197"/>
      <c r="FZQ82" s="198"/>
      <c r="FZR82" s="198"/>
      <c r="FZS82" s="197"/>
      <c r="FZT82" s="197"/>
      <c r="FZU82" s="199"/>
      <c r="FZV82" s="200"/>
      <c r="FZW82" s="201"/>
      <c r="FZX82" s="202"/>
      <c r="FZY82" s="203"/>
      <c r="FZZ82" s="198"/>
      <c r="GAA82" s="195"/>
      <c r="GAB82" s="196"/>
      <c r="GAC82" s="197"/>
      <c r="GAD82" s="198"/>
      <c r="GAE82" s="198"/>
      <c r="GAF82" s="197"/>
      <c r="GAG82" s="197"/>
      <c r="GAH82" s="199"/>
      <c r="GAI82" s="200"/>
      <c r="GAJ82" s="201"/>
      <c r="GAK82" s="202"/>
      <c r="GAL82" s="203"/>
      <c r="GAM82" s="198"/>
      <c r="GAN82" s="195"/>
      <c r="GAO82" s="196"/>
      <c r="GAP82" s="197"/>
      <c r="GAQ82" s="198"/>
      <c r="GAR82" s="198"/>
      <c r="GAS82" s="197"/>
      <c r="GAT82" s="197"/>
      <c r="GAU82" s="199"/>
      <c r="GAV82" s="200"/>
      <c r="GAW82" s="201"/>
      <c r="GAX82" s="202"/>
      <c r="GAY82" s="203"/>
      <c r="GAZ82" s="198"/>
      <c r="GBA82" s="195"/>
      <c r="GBB82" s="196"/>
      <c r="GBC82" s="197"/>
      <c r="GBD82" s="198"/>
      <c r="GBE82" s="198"/>
      <c r="GBF82" s="197"/>
      <c r="GBG82" s="197"/>
      <c r="GBH82" s="199"/>
      <c r="GBI82" s="200"/>
      <c r="GBJ82" s="201"/>
      <c r="GBK82" s="202"/>
      <c r="GBL82" s="203"/>
      <c r="GBM82" s="198"/>
      <c r="GBN82" s="195"/>
      <c r="GBO82" s="196"/>
      <c r="GBP82" s="197"/>
      <c r="GBQ82" s="198"/>
      <c r="GBR82" s="198"/>
      <c r="GBS82" s="197"/>
      <c r="GBT82" s="197"/>
      <c r="GBU82" s="199"/>
      <c r="GBV82" s="200"/>
      <c r="GBW82" s="201"/>
      <c r="GBX82" s="202"/>
      <c r="GBY82" s="203"/>
      <c r="GBZ82" s="198"/>
      <c r="GCA82" s="195"/>
      <c r="GCB82" s="196"/>
      <c r="GCC82" s="197"/>
      <c r="GCD82" s="198"/>
      <c r="GCE82" s="198"/>
      <c r="GCF82" s="197"/>
      <c r="GCG82" s="197"/>
      <c r="GCH82" s="199"/>
      <c r="GCI82" s="200"/>
      <c r="GCJ82" s="201"/>
      <c r="GCK82" s="202"/>
      <c r="GCL82" s="203"/>
      <c r="GCM82" s="198"/>
      <c r="GCN82" s="195"/>
      <c r="GCO82" s="196"/>
      <c r="GCP82" s="197"/>
      <c r="GCQ82" s="198"/>
      <c r="GCR82" s="198"/>
      <c r="GCS82" s="197"/>
      <c r="GCT82" s="197"/>
      <c r="GCU82" s="199"/>
      <c r="GCV82" s="200"/>
      <c r="GCW82" s="201"/>
      <c r="GCX82" s="202"/>
      <c r="GCY82" s="203"/>
      <c r="GCZ82" s="198"/>
      <c r="GDA82" s="195"/>
      <c r="GDB82" s="196"/>
      <c r="GDC82" s="197"/>
      <c r="GDD82" s="198"/>
      <c r="GDE82" s="198"/>
      <c r="GDF82" s="197"/>
      <c r="GDG82" s="197"/>
      <c r="GDH82" s="199"/>
      <c r="GDI82" s="200"/>
      <c r="GDJ82" s="201"/>
      <c r="GDK82" s="202"/>
      <c r="GDL82" s="203"/>
      <c r="GDM82" s="198"/>
      <c r="GDN82" s="195"/>
      <c r="GDO82" s="196"/>
      <c r="GDP82" s="197"/>
      <c r="GDQ82" s="198"/>
      <c r="GDR82" s="198"/>
      <c r="GDS82" s="197"/>
      <c r="GDT82" s="197"/>
      <c r="GDU82" s="199"/>
      <c r="GDV82" s="200"/>
      <c r="GDW82" s="201"/>
      <c r="GDX82" s="202"/>
      <c r="GDY82" s="203"/>
      <c r="GDZ82" s="198"/>
      <c r="GEA82" s="195"/>
      <c r="GEB82" s="196"/>
      <c r="GEC82" s="197"/>
      <c r="GED82" s="198"/>
      <c r="GEE82" s="198"/>
      <c r="GEF82" s="197"/>
      <c r="GEG82" s="197"/>
      <c r="GEH82" s="199"/>
      <c r="GEI82" s="200"/>
      <c r="GEJ82" s="201"/>
      <c r="GEK82" s="202"/>
      <c r="GEL82" s="203"/>
      <c r="GEM82" s="198"/>
      <c r="GEN82" s="195"/>
      <c r="GEO82" s="196"/>
      <c r="GEP82" s="197"/>
      <c r="GEQ82" s="198"/>
      <c r="GER82" s="198"/>
      <c r="GES82" s="197"/>
      <c r="GET82" s="197"/>
      <c r="GEU82" s="199"/>
      <c r="GEV82" s="200"/>
      <c r="GEW82" s="201"/>
      <c r="GEX82" s="202"/>
      <c r="GEY82" s="203"/>
      <c r="GEZ82" s="198"/>
      <c r="GFA82" s="195"/>
      <c r="GFB82" s="196"/>
      <c r="GFC82" s="197"/>
      <c r="GFD82" s="198"/>
      <c r="GFE82" s="198"/>
      <c r="GFF82" s="197"/>
      <c r="GFG82" s="197"/>
      <c r="GFH82" s="199"/>
      <c r="GFI82" s="200"/>
      <c r="GFJ82" s="201"/>
      <c r="GFK82" s="202"/>
      <c r="GFL82" s="203"/>
      <c r="GFM82" s="198"/>
      <c r="GFN82" s="195"/>
      <c r="GFO82" s="196"/>
      <c r="GFP82" s="197"/>
      <c r="GFQ82" s="198"/>
      <c r="GFR82" s="198"/>
      <c r="GFS82" s="197"/>
      <c r="GFT82" s="197"/>
      <c r="GFU82" s="199"/>
      <c r="GFV82" s="200"/>
      <c r="GFW82" s="201"/>
      <c r="GFX82" s="202"/>
      <c r="GFY82" s="203"/>
      <c r="GFZ82" s="198"/>
      <c r="GGA82" s="195"/>
      <c r="GGB82" s="196"/>
      <c r="GGC82" s="197"/>
      <c r="GGD82" s="198"/>
      <c r="GGE82" s="198"/>
      <c r="GGF82" s="197"/>
      <c r="GGG82" s="197"/>
      <c r="GGH82" s="199"/>
      <c r="GGI82" s="200"/>
      <c r="GGJ82" s="201"/>
      <c r="GGK82" s="202"/>
      <c r="GGL82" s="203"/>
      <c r="GGM82" s="198"/>
      <c r="GGN82" s="195"/>
      <c r="GGO82" s="196"/>
      <c r="GGP82" s="197"/>
      <c r="GGQ82" s="198"/>
      <c r="GGR82" s="198"/>
      <c r="GGS82" s="197"/>
      <c r="GGT82" s="197"/>
      <c r="GGU82" s="199"/>
      <c r="GGV82" s="200"/>
      <c r="GGW82" s="201"/>
      <c r="GGX82" s="202"/>
      <c r="GGY82" s="203"/>
      <c r="GGZ82" s="198"/>
      <c r="GHA82" s="195"/>
      <c r="GHB82" s="196"/>
      <c r="GHC82" s="197"/>
      <c r="GHD82" s="198"/>
      <c r="GHE82" s="198"/>
      <c r="GHF82" s="197"/>
      <c r="GHG82" s="197"/>
      <c r="GHH82" s="199"/>
      <c r="GHI82" s="200"/>
      <c r="GHJ82" s="201"/>
      <c r="GHK82" s="202"/>
      <c r="GHL82" s="203"/>
      <c r="GHM82" s="198"/>
      <c r="GHN82" s="195"/>
      <c r="GHO82" s="196"/>
      <c r="GHP82" s="197"/>
      <c r="GHQ82" s="198"/>
      <c r="GHR82" s="198"/>
      <c r="GHS82" s="197"/>
      <c r="GHT82" s="197"/>
      <c r="GHU82" s="199"/>
      <c r="GHV82" s="200"/>
      <c r="GHW82" s="201"/>
      <c r="GHX82" s="202"/>
      <c r="GHY82" s="203"/>
      <c r="GHZ82" s="198"/>
      <c r="GIA82" s="195"/>
      <c r="GIB82" s="196"/>
      <c r="GIC82" s="197"/>
      <c r="GID82" s="198"/>
      <c r="GIE82" s="198"/>
      <c r="GIF82" s="197"/>
      <c r="GIG82" s="197"/>
      <c r="GIH82" s="199"/>
      <c r="GII82" s="200"/>
      <c r="GIJ82" s="201"/>
      <c r="GIK82" s="202"/>
      <c r="GIL82" s="203"/>
      <c r="GIM82" s="198"/>
      <c r="GIN82" s="195"/>
      <c r="GIO82" s="196"/>
      <c r="GIP82" s="197"/>
      <c r="GIQ82" s="198"/>
      <c r="GIR82" s="198"/>
      <c r="GIS82" s="197"/>
      <c r="GIT82" s="197"/>
      <c r="GIU82" s="199"/>
      <c r="GIV82" s="200"/>
      <c r="GIW82" s="201"/>
      <c r="GIX82" s="202"/>
      <c r="GIY82" s="203"/>
      <c r="GIZ82" s="198"/>
      <c r="GJA82" s="195"/>
      <c r="GJB82" s="196"/>
      <c r="GJC82" s="197"/>
      <c r="GJD82" s="198"/>
      <c r="GJE82" s="198"/>
      <c r="GJF82" s="197"/>
      <c r="GJG82" s="197"/>
      <c r="GJH82" s="199"/>
      <c r="GJI82" s="200"/>
      <c r="GJJ82" s="201"/>
      <c r="GJK82" s="202"/>
      <c r="GJL82" s="203"/>
      <c r="GJM82" s="198"/>
      <c r="GJN82" s="195"/>
      <c r="GJO82" s="196"/>
      <c r="GJP82" s="197"/>
      <c r="GJQ82" s="198"/>
      <c r="GJR82" s="198"/>
      <c r="GJS82" s="197"/>
      <c r="GJT82" s="197"/>
      <c r="GJU82" s="199"/>
      <c r="GJV82" s="200"/>
      <c r="GJW82" s="201"/>
      <c r="GJX82" s="202"/>
      <c r="GJY82" s="203"/>
      <c r="GJZ82" s="198"/>
      <c r="GKA82" s="195"/>
      <c r="GKB82" s="196"/>
      <c r="GKC82" s="197"/>
      <c r="GKD82" s="198"/>
      <c r="GKE82" s="198"/>
      <c r="GKF82" s="197"/>
      <c r="GKG82" s="197"/>
      <c r="GKH82" s="199"/>
      <c r="GKI82" s="200"/>
      <c r="GKJ82" s="201"/>
      <c r="GKK82" s="202"/>
      <c r="GKL82" s="203"/>
      <c r="GKM82" s="198"/>
      <c r="GKN82" s="195"/>
      <c r="GKO82" s="196"/>
      <c r="GKP82" s="197"/>
      <c r="GKQ82" s="198"/>
      <c r="GKR82" s="198"/>
      <c r="GKS82" s="197"/>
      <c r="GKT82" s="197"/>
      <c r="GKU82" s="199"/>
      <c r="GKV82" s="200"/>
      <c r="GKW82" s="201"/>
      <c r="GKX82" s="202"/>
      <c r="GKY82" s="203"/>
      <c r="GKZ82" s="198"/>
      <c r="GLA82" s="195"/>
      <c r="GLB82" s="196"/>
      <c r="GLC82" s="197"/>
      <c r="GLD82" s="198"/>
      <c r="GLE82" s="198"/>
      <c r="GLF82" s="197"/>
      <c r="GLG82" s="197"/>
      <c r="GLH82" s="199"/>
      <c r="GLI82" s="200"/>
      <c r="GLJ82" s="201"/>
      <c r="GLK82" s="202"/>
      <c r="GLL82" s="203"/>
      <c r="GLM82" s="198"/>
      <c r="GLN82" s="195"/>
      <c r="GLO82" s="196"/>
      <c r="GLP82" s="197"/>
      <c r="GLQ82" s="198"/>
      <c r="GLR82" s="198"/>
      <c r="GLS82" s="197"/>
      <c r="GLT82" s="197"/>
      <c r="GLU82" s="199"/>
      <c r="GLV82" s="200"/>
      <c r="GLW82" s="201"/>
      <c r="GLX82" s="202"/>
      <c r="GLY82" s="203"/>
      <c r="GLZ82" s="198"/>
      <c r="GMA82" s="195"/>
      <c r="GMB82" s="196"/>
      <c r="GMC82" s="197"/>
      <c r="GMD82" s="198"/>
      <c r="GME82" s="198"/>
      <c r="GMF82" s="197"/>
      <c r="GMG82" s="197"/>
      <c r="GMH82" s="199"/>
      <c r="GMI82" s="200"/>
      <c r="GMJ82" s="201"/>
      <c r="GMK82" s="202"/>
      <c r="GML82" s="203"/>
      <c r="GMM82" s="198"/>
      <c r="GMN82" s="195"/>
      <c r="GMO82" s="196"/>
      <c r="GMP82" s="197"/>
      <c r="GMQ82" s="198"/>
      <c r="GMR82" s="198"/>
      <c r="GMS82" s="197"/>
      <c r="GMT82" s="197"/>
      <c r="GMU82" s="199"/>
      <c r="GMV82" s="200"/>
      <c r="GMW82" s="201"/>
      <c r="GMX82" s="202"/>
      <c r="GMY82" s="203"/>
      <c r="GMZ82" s="198"/>
      <c r="GNA82" s="195"/>
      <c r="GNB82" s="196"/>
      <c r="GNC82" s="197"/>
      <c r="GND82" s="198"/>
      <c r="GNE82" s="198"/>
      <c r="GNF82" s="197"/>
      <c r="GNG82" s="197"/>
      <c r="GNH82" s="199"/>
      <c r="GNI82" s="200"/>
      <c r="GNJ82" s="201"/>
      <c r="GNK82" s="202"/>
      <c r="GNL82" s="203"/>
      <c r="GNM82" s="198"/>
      <c r="GNN82" s="195"/>
      <c r="GNO82" s="196"/>
      <c r="GNP82" s="197"/>
      <c r="GNQ82" s="198"/>
      <c r="GNR82" s="198"/>
      <c r="GNS82" s="197"/>
      <c r="GNT82" s="197"/>
      <c r="GNU82" s="199"/>
      <c r="GNV82" s="200"/>
      <c r="GNW82" s="201"/>
      <c r="GNX82" s="202"/>
      <c r="GNY82" s="203"/>
      <c r="GNZ82" s="198"/>
      <c r="GOA82" s="195"/>
      <c r="GOB82" s="196"/>
      <c r="GOC82" s="197"/>
      <c r="GOD82" s="198"/>
      <c r="GOE82" s="198"/>
      <c r="GOF82" s="197"/>
      <c r="GOG82" s="197"/>
      <c r="GOH82" s="199"/>
      <c r="GOI82" s="200"/>
      <c r="GOJ82" s="201"/>
      <c r="GOK82" s="202"/>
      <c r="GOL82" s="203"/>
      <c r="GOM82" s="198"/>
      <c r="GON82" s="195"/>
      <c r="GOO82" s="196"/>
      <c r="GOP82" s="197"/>
      <c r="GOQ82" s="198"/>
      <c r="GOR82" s="198"/>
      <c r="GOS82" s="197"/>
      <c r="GOT82" s="197"/>
      <c r="GOU82" s="199"/>
      <c r="GOV82" s="200"/>
      <c r="GOW82" s="201"/>
      <c r="GOX82" s="202"/>
      <c r="GOY82" s="203"/>
      <c r="GOZ82" s="198"/>
      <c r="GPA82" s="195"/>
      <c r="GPB82" s="196"/>
      <c r="GPC82" s="197"/>
      <c r="GPD82" s="198"/>
      <c r="GPE82" s="198"/>
      <c r="GPF82" s="197"/>
      <c r="GPG82" s="197"/>
      <c r="GPH82" s="199"/>
      <c r="GPI82" s="200"/>
      <c r="GPJ82" s="201"/>
      <c r="GPK82" s="202"/>
      <c r="GPL82" s="203"/>
      <c r="GPM82" s="198"/>
      <c r="GPN82" s="195"/>
      <c r="GPO82" s="196"/>
      <c r="GPP82" s="197"/>
      <c r="GPQ82" s="198"/>
      <c r="GPR82" s="198"/>
      <c r="GPS82" s="197"/>
      <c r="GPT82" s="197"/>
      <c r="GPU82" s="199"/>
      <c r="GPV82" s="200"/>
      <c r="GPW82" s="201"/>
      <c r="GPX82" s="202"/>
      <c r="GPY82" s="203"/>
      <c r="GPZ82" s="198"/>
      <c r="GQA82" s="195"/>
      <c r="GQB82" s="196"/>
      <c r="GQC82" s="197"/>
      <c r="GQD82" s="198"/>
      <c r="GQE82" s="198"/>
      <c r="GQF82" s="197"/>
      <c r="GQG82" s="197"/>
      <c r="GQH82" s="199"/>
      <c r="GQI82" s="200"/>
      <c r="GQJ82" s="201"/>
      <c r="GQK82" s="202"/>
      <c r="GQL82" s="203"/>
      <c r="GQM82" s="198"/>
      <c r="GQN82" s="195"/>
      <c r="GQO82" s="196"/>
      <c r="GQP82" s="197"/>
      <c r="GQQ82" s="198"/>
      <c r="GQR82" s="198"/>
      <c r="GQS82" s="197"/>
      <c r="GQT82" s="197"/>
      <c r="GQU82" s="199"/>
      <c r="GQV82" s="200"/>
      <c r="GQW82" s="201"/>
      <c r="GQX82" s="202"/>
      <c r="GQY82" s="203"/>
      <c r="GQZ82" s="198"/>
      <c r="GRA82" s="195"/>
      <c r="GRB82" s="196"/>
      <c r="GRC82" s="197"/>
      <c r="GRD82" s="198"/>
      <c r="GRE82" s="198"/>
      <c r="GRF82" s="197"/>
      <c r="GRG82" s="197"/>
      <c r="GRH82" s="199"/>
      <c r="GRI82" s="200"/>
      <c r="GRJ82" s="201"/>
      <c r="GRK82" s="202"/>
      <c r="GRL82" s="203"/>
      <c r="GRM82" s="198"/>
      <c r="GRN82" s="195"/>
      <c r="GRO82" s="196"/>
      <c r="GRP82" s="197"/>
      <c r="GRQ82" s="198"/>
      <c r="GRR82" s="198"/>
      <c r="GRS82" s="197"/>
      <c r="GRT82" s="197"/>
      <c r="GRU82" s="199"/>
      <c r="GRV82" s="200"/>
      <c r="GRW82" s="201"/>
      <c r="GRX82" s="202"/>
      <c r="GRY82" s="203"/>
      <c r="GRZ82" s="198"/>
      <c r="GSA82" s="195"/>
      <c r="GSB82" s="196"/>
      <c r="GSC82" s="197"/>
      <c r="GSD82" s="198"/>
      <c r="GSE82" s="198"/>
      <c r="GSF82" s="197"/>
      <c r="GSG82" s="197"/>
      <c r="GSH82" s="199"/>
      <c r="GSI82" s="200"/>
      <c r="GSJ82" s="201"/>
      <c r="GSK82" s="202"/>
      <c r="GSL82" s="203"/>
      <c r="GSM82" s="198"/>
      <c r="GSN82" s="195"/>
      <c r="GSO82" s="196"/>
      <c r="GSP82" s="197"/>
      <c r="GSQ82" s="198"/>
      <c r="GSR82" s="198"/>
      <c r="GSS82" s="197"/>
      <c r="GST82" s="197"/>
      <c r="GSU82" s="199"/>
      <c r="GSV82" s="200"/>
      <c r="GSW82" s="201"/>
      <c r="GSX82" s="202"/>
      <c r="GSY82" s="203"/>
      <c r="GSZ82" s="198"/>
      <c r="GTA82" s="195"/>
      <c r="GTB82" s="196"/>
      <c r="GTC82" s="197"/>
      <c r="GTD82" s="198"/>
      <c r="GTE82" s="198"/>
      <c r="GTF82" s="197"/>
      <c r="GTG82" s="197"/>
      <c r="GTH82" s="199"/>
      <c r="GTI82" s="200"/>
      <c r="GTJ82" s="201"/>
      <c r="GTK82" s="202"/>
      <c r="GTL82" s="203"/>
      <c r="GTM82" s="198"/>
      <c r="GTN82" s="195"/>
      <c r="GTO82" s="196"/>
      <c r="GTP82" s="197"/>
      <c r="GTQ82" s="198"/>
      <c r="GTR82" s="198"/>
      <c r="GTS82" s="197"/>
      <c r="GTT82" s="197"/>
      <c r="GTU82" s="199"/>
      <c r="GTV82" s="200"/>
      <c r="GTW82" s="201"/>
      <c r="GTX82" s="202"/>
      <c r="GTY82" s="203"/>
      <c r="GTZ82" s="198"/>
      <c r="GUA82" s="195"/>
      <c r="GUB82" s="196"/>
      <c r="GUC82" s="197"/>
      <c r="GUD82" s="198"/>
      <c r="GUE82" s="198"/>
      <c r="GUF82" s="197"/>
      <c r="GUG82" s="197"/>
      <c r="GUH82" s="199"/>
      <c r="GUI82" s="200"/>
      <c r="GUJ82" s="201"/>
      <c r="GUK82" s="202"/>
      <c r="GUL82" s="203"/>
      <c r="GUM82" s="198"/>
      <c r="GUN82" s="195"/>
      <c r="GUO82" s="196"/>
      <c r="GUP82" s="197"/>
      <c r="GUQ82" s="198"/>
      <c r="GUR82" s="198"/>
      <c r="GUS82" s="197"/>
      <c r="GUT82" s="197"/>
      <c r="GUU82" s="199"/>
      <c r="GUV82" s="200"/>
      <c r="GUW82" s="201"/>
      <c r="GUX82" s="202"/>
      <c r="GUY82" s="203"/>
      <c r="GUZ82" s="198"/>
      <c r="GVA82" s="195"/>
      <c r="GVB82" s="196"/>
      <c r="GVC82" s="197"/>
      <c r="GVD82" s="198"/>
      <c r="GVE82" s="198"/>
      <c r="GVF82" s="197"/>
      <c r="GVG82" s="197"/>
      <c r="GVH82" s="199"/>
      <c r="GVI82" s="200"/>
      <c r="GVJ82" s="201"/>
      <c r="GVK82" s="202"/>
      <c r="GVL82" s="203"/>
      <c r="GVM82" s="198"/>
      <c r="GVN82" s="195"/>
      <c r="GVO82" s="196"/>
      <c r="GVP82" s="197"/>
      <c r="GVQ82" s="198"/>
      <c r="GVR82" s="198"/>
      <c r="GVS82" s="197"/>
      <c r="GVT82" s="197"/>
      <c r="GVU82" s="199"/>
      <c r="GVV82" s="200"/>
      <c r="GVW82" s="201"/>
      <c r="GVX82" s="202"/>
      <c r="GVY82" s="203"/>
      <c r="GVZ82" s="198"/>
      <c r="GWA82" s="195"/>
      <c r="GWB82" s="196"/>
      <c r="GWC82" s="197"/>
      <c r="GWD82" s="198"/>
      <c r="GWE82" s="198"/>
      <c r="GWF82" s="197"/>
      <c r="GWG82" s="197"/>
      <c r="GWH82" s="199"/>
      <c r="GWI82" s="200"/>
      <c r="GWJ82" s="201"/>
      <c r="GWK82" s="202"/>
      <c r="GWL82" s="203"/>
      <c r="GWM82" s="198"/>
      <c r="GWN82" s="195"/>
      <c r="GWO82" s="196"/>
      <c r="GWP82" s="197"/>
      <c r="GWQ82" s="198"/>
      <c r="GWR82" s="198"/>
      <c r="GWS82" s="197"/>
      <c r="GWT82" s="197"/>
      <c r="GWU82" s="199"/>
      <c r="GWV82" s="200"/>
      <c r="GWW82" s="201"/>
      <c r="GWX82" s="202"/>
      <c r="GWY82" s="203"/>
      <c r="GWZ82" s="198"/>
      <c r="GXA82" s="195"/>
      <c r="GXB82" s="196"/>
      <c r="GXC82" s="197"/>
      <c r="GXD82" s="198"/>
      <c r="GXE82" s="198"/>
      <c r="GXF82" s="197"/>
      <c r="GXG82" s="197"/>
      <c r="GXH82" s="199"/>
      <c r="GXI82" s="200"/>
      <c r="GXJ82" s="201"/>
      <c r="GXK82" s="202"/>
      <c r="GXL82" s="203"/>
      <c r="GXM82" s="198"/>
      <c r="GXN82" s="195"/>
      <c r="GXO82" s="196"/>
      <c r="GXP82" s="197"/>
      <c r="GXQ82" s="198"/>
      <c r="GXR82" s="198"/>
      <c r="GXS82" s="197"/>
      <c r="GXT82" s="197"/>
      <c r="GXU82" s="199"/>
      <c r="GXV82" s="200"/>
      <c r="GXW82" s="201"/>
      <c r="GXX82" s="202"/>
      <c r="GXY82" s="203"/>
      <c r="GXZ82" s="198"/>
      <c r="GYA82" s="195"/>
      <c r="GYB82" s="196"/>
      <c r="GYC82" s="197"/>
      <c r="GYD82" s="198"/>
      <c r="GYE82" s="198"/>
      <c r="GYF82" s="197"/>
      <c r="GYG82" s="197"/>
      <c r="GYH82" s="199"/>
      <c r="GYI82" s="200"/>
      <c r="GYJ82" s="201"/>
      <c r="GYK82" s="202"/>
      <c r="GYL82" s="203"/>
      <c r="GYM82" s="198"/>
      <c r="GYN82" s="195"/>
      <c r="GYO82" s="196"/>
      <c r="GYP82" s="197"/>
      <c r="GYQ82" s="198"/>
      <c r="GYR82" s="198"/>
      <c r="GYS82" s="197"/>
      <c r="GYT82" s="197"/>
      <c r="GYU82" s="199"/>
      <c r="GYV82" s="200"/>
      <c r="GYW82" s="201"/>
      <c r="GYX82" s="202"/>
      <c r="GYY82" s="203"/>
      <c r="GYZ82" s="198"/>
      <c r="GZA82" s="195"/>
      <c r="GZB82" s="196"/>
      <c r="GZC82" s="197"/>
      <c r="GZD82" s="198"/>
      <c r="GZE82" s="198"/>
      <c r="GZF82" s="197"/>
      <c r="GZG82" s="197"/>
      <c r="GZH82" s="199"/>
      <c r="GZI82" s="200"/>
      <c r="GZJ82" s="201"/>
      <c r="GZK82" s="202"/>
      <c r="GZL82" s="203"/>
      <c r="GZM82" s="198"/>
      <c r="GZN82" s="195"/>
      <c r="GZO82" s="196"/>
      <c r="GZP82" s="197"/>
      <c r="GZQ82" s="198"/>
      <c r="GZR82" s="198"/>
      <c r="GZS82" s="197"/>
      <c r="GZT82" s="197"/>
      <c r="GZU82" s="199"/>
      <c r="GZV82" s="200"/>
      <c r="GZW82" s="201"/>
      <c r="GZX82" s="202"/>
      <c r="GZY82" s="203"/>
      <c r="GZZ82" s="198"/>
      <c r="HAA82" s="195"/>
      <c r="HAB82" s="196"/>
      <c r="HAC82" s="197"/>
      <c r="HAD82" s="198"/>
      <c r="HAE82" s="198"/>
      <c r="HAF82" s="197"/>
      <c r="HAG82" s="197"/>
      <c r="HAH82" s="199"/>
      <c r="HAI82" s="200"/>
      <c r="HAJ82" s="201"/>
      <c r="HAK82" s="202"/>
      <c r="HAL82" s="203"/>
      <c r="HAM82" s="198"/>
      <c r="HAN82" s="195"/>
      <c r="HAO82" s="196"/>
      <c r="HAP82" s="197"/>
      <c r="HAQ82" s="198"/>
      <c r="HAR82" s="198"/>
      <c r="HAS82" s="197"/>
      <c r="HAT82" s="197"/>
      <c r="HAU82" s="199"/>
      <c r="HAV82" s="200"/>
      <c r="HAW82" s="201"/>
      <c r="HAX82" s="202"/>
      <c r="HAY82" s="203"/>
      <c r="HAZ82" s="198"/>
      <c r="HBA82" s="195"/>
      <c r="HBB82" s="196"/>
      <c r="HBC82" s="197"/>
      <c r="HBD82" s="198"/>
      <c r="HBE82" s="198"/>
      <c r="HBF82" s="197"/>
      <c r="HBG82" s="197"/>
      <c r="HBH82" s="199"/>
      <c r="HBI82" s="200"/>
      <c r="HBJ82" s="201"/>
      <c r="HBK82" s="202"/>
      <c r="HBL82" s="203"/>
      <c r="HBM82" s="198"/>
      <c r="HBN82" s="195"/>
      <c r="HBO82" s="196"/>
      <c r="HBP82" s="197"/>
      <c r="HBQ82" s="198"/>
      <c r="HBR82" s="198"/>
      <c r="HBS82" s="197"/>
      <c r="HBT82" s="197"/>
      <c r="HBU82" s="199"/>
      <c r="HBV82" s="200"/>
      <c r="HBW82" s="201"/>
      <c r="HBX82" s="202"/>
      <c r="HBY82" s="203"/>
      <c r="HBZ82" s="198"/>
      <c r="HCA82" s="195"/>
      <c r="HCB82" s="196"/>
      <c r="HCC82" s="197"/>
      <c r="HCD82" s="198"/>
      <c r="HCE82" s="198"/>
      <c r="HCF82" s="197"/>
      <c r="HCG82" s="197"/>
      <c r="HCH82" s="199"/>
      <c r="HCI82" s="200"/>
      <c r="HCJ82" s="201"/>
      <c r="HCK82" s="202"/>
      <c r="HCL82" s="203"/>
      <c r="HCM82" s="198"/>
      <c r="HCN82" s="195"/>
      <c r="HCO82" s="196"/>
      <c r="HCP82" s="197"/>
      <c r="HCQ82" s="198"/>
      <c r="HCR82" s="198"/>
      <c r="HCS82" s="197"/>
      <c r="HCT82" s="197"/>
      <c r="HCU82" s="199"/>
      <c r="HCV82" s="200"/>
      <c r="HCW82" s="201"/>
      <c r="HCX82" s="202"/>
      <c r="HCY82" s="203"/>
      <c r="HCZ82" s="198"/>
      <c r="HDA82" s="195"/>
      <c r="HDB82" s="196"/>
      <c r="HDC82" s="197"/>
      <c r="HDD82" s="198"/>
      <c r="HDE82" s="198"/>
      <c r="HDF82" s="197"/>
      <c r="HDG82" s="197"/>
      <c r="HDH82" s="199"/>
      <c r="HDI82" s="200"/>
      <c r="HDJ82" s="201"/>
      <c r="HDK82" s="202"/>
      <c r="HDL82" s="203"/>
      <c r="HDM82" s="198"/>
      <c r="HDN82" s="195"/>
      <c r="HDO82" s="196"/>
      <c r="HDP82" s="197"/>
      <c r="HDQ82" s="198"/>
      <c r="HDR82" s="198"/>
      <c r="HDS82" s="197"/>
      <c r="HDT82" s="197"/>
      <c r="HDU82" s="199"/>
      <c r="HDV82" s="200"/>
      <c r="HDW82" s="201"/>
      <c r="HDX82" s="202"/>
      <c r="HDY82" s="203"/>
      <c r="HDZ82" s="198"/>
      <c r="HEA82" s="195"/>
      <c r="HEB82" s="196"/>
      <c r="HEC82" s="197"/>
      <c r="HED82" s="198"/>
      <c r="HEE82" s="198"/>
      <c r="HEF82" s="197"/>
      <c r="HEG82" s="197"/>
      <c r="HEH82" s="199"/>
      <c r="HEI82" s="200"/>
      <c r="HEJ82" s="201"/>
      <c r="HEK82" s="202"/>
      <c r="HEL82" s="203"/>
      <c r="HEM82" s="198"/>
      <c r="HEN82" s="195"/>
      <c r="HEO82" s="196"/>
      <c r="HEP82" s="197"/>
      <c r="HEQ82" s="198"/>
      <c r="HER82" s="198"/>
      <c r="HES82" s="197"/>
      <c r="HET82" s="197"/>
      <c r="HEU82" s="199"/>
      <c r="HEV82" s="200"/>
      <c r="HEW82" s="201"/>
      <c r="HEX82" s="202"/>
      <c r="HEY82" s="203"/>
      <c r="HEZ82" s="198"/>
      <c r="HFA82" s="195"/>
      <c r="HFB82" s="196"/>
      <c r="HFC82" s="197"/>
      <c r="HFD82" s="198"/>
      <c r="HFE82" s="198"/>
      <c r="HFF82" s="197"/>
      <c r="HFG82" s="197"/>
      <c r="HFH82" s="199"/>
      <c r="HFI82" s="200"/>
      <c r="HFJ82" s="201"/>
      <c r="HFK82" s="202"/>
      <c r="HFL82" s="203"/>
      <c r="HFM82" s="198"/>
      <c r="HFN82" s="195"/>
      <c r="HFO82" s="196"/>
      <c r="HFP82" s="197"/>
      <c r="HFQ82" s="198"/>
      <c r="HFR82" s="198"/>
      <c r="HFS82" s="197"/>
      <c r="HFT82" s="197"/>
      <c r="HFU82" s="199"/>
      <c r="HFV82" s="200"/>
      <c r="HFW82" s="201"/>
      <c r="HFX82" s="202"/>
      <c r="HFY82" s="203"/>
      <c r="HFZ82" s="198"/>
      <c r="HGA82" s="195"/>
      <c r="HGB82" s="196"/>
      <c r="HGC82" s="197"/>
      <c r="HGD82" s="198"/>
      <c r="HGE82" s="198"/>
      <c r="HGF82" s="197"/>
      <c r="HGG82" s="197"/>
      <c r="HGH82" s="199"/>
      <c r="HGI82" s="200"/>
      <c r="HGJ82" s="201"/>
      <c r="HGK82" s="202"/>
      <c r="HGL82" s="203"/>
      <c r="HGM82" s="198"/>
      <c r="HGN82" s="195"/>
      <c r="HGO82" s="196"/>
      <c r="HGP82" s="197"/>
      <c r="HGQ82" s="198"/>
      <c r="HGR82" s="198"/>
      <c r="HGS82" s="197"/>
      <c r="HGT82" s="197"/>
      <c r="HGU82" s="199"/>
      <c r="HGV82" s="200"/>
      <c r="HGW82" s="201"/>
      <c r="HGX82" s="202"/>
      <c r="HGY82" s="203"/>
      <c r="HGZ82" s="198"/>
      <c r="HHA82" s="195"/>
      <c r="HHB82" s="196"/>
      <c r="HHC82" s="197"/>
      <c r="HHD82" s="198"/>
      <c r="HHE82" s="198"/>
      <c r="HHF82" s="197"/>
      <c r="HHG82" s="197"/>
      <c r="HHH82" s="199"/>
      <c r="HHI82" s="200"/>
      <c r="HHJ82" s="201"/>
      <c r="HHK82" s="202"/>
      <c r="HHL82" s="203"/>
      <c r="HHM82" s="198"/>
      <c r="HHN82" s="195"/>
      <c r="HHO82" s="196"/>
      <c r="HHP82" s="197"/>
      <c r="HHQ82" s="198"/>
      <c r="HHR82" s="198"/>
      <c r="HHS82" s="197"/>
      <c r="HHT82" s="197"/>
      <c r="HHU82" s="199"/>
      <c r="HHV82" s="200"/>
      <c r="HHW82" s="201"/>
      <c r="HHX82" s="202"/>
      <c r="HHY82" s="203"/>
      <c r="HHZ82" s="198"/>
      <c r="HIA82" s="195"/>
      <c r="HIB82" s="196"/>
      <c r="HIC82" s="197"/>
      <c r="HID82" s="198"/>
      <c r="HIE82" s="198"/>
      <c r="HIF82" s="197"/>
      <c r="HIG82" s="197"/>
      <c r="HIH82" s="199"/>
      <c r="HII82" s="200"/>
      <c r="HIJ82" s="201"/>
      <c r="HIK82" s="202"/>
      <c r="HIL82" s="203"/>
      <c r="HIM82" s="198"/>
      <c r="HIN82" s="195"/>
      <c r="HIO82" s="196"/>
      <c r="HIP82" s="197"/>
      <c r="HIQ82" s="198"/>
      <c r="HIR82" s="198"/>
      <c r="HIS82" s="197"/>
      <c r="HIT82" s="197"/>
      <c r="HIU82" s="199"/>
      <c r="HIV82" s="200"/>
      <c r="HIW82" s="201"/>
      <c r="HIX82" s="202"/>
      <c r="HIY82" s="203"/>
      <c r="HIZ82" s="198"/>
      <c r="HJA82" s="195"/>
      <c r="HJB82" s="196"/>
      <c r="HJC82" s="197"/>
      <c r="HJD82" s="198"/>
      <c r="HJE82" s="198"/>
      <c r="HJF82" s="197"/>
      <c r="HJG82" s="197"/>
      <c r="HJH82" s="199"/>
      <c r="HJI82" s="200"/>
      <c r="HJJ82" s="201"/>
      <c r="HJK82" s="202"/>
      <c r="HJL82" s="203"/>
      <c r="HJM82" s="198"/>
      <c r="HJN82" s="195"/>
      <c r="HJO82" s="196"/>
      <c r="HJP82" s="197"/>
      <c r="HJQ82" s="198"/>
      <c r="HJR82" s="198"/>
      <c r="HJS82" s="197"/>
      <c r="HJT82" s="197"/>
      <c r="HJU82" s="199"/>
      <c r="HJV82" s="200"/>
      <c r="HJW82" s="201"/>
      <c r="HJX82" s="202"/>
      <c r="HJY82" s="203"/>
      <c r="HJZ82" s="198"/>
      <c r="HKA82" s="195"/>
      <c r="HKB82" s="196"/>
      <c r="HKC82" s="197"/>
      <c r="HKD82" s="198"/>
      <c r="HKE82" s="198"/>
      <c r="HKF82" s="197"/>
      <c r="HKG82" s="197"/>
      <c r="HKH82" s="199"/>
      <c r="HKI82" s="200"/>
      <c r="HKJ82" s="201"/>
      <c r="HKK82" s="202"/>
      <c r="HKL82" s="203"/>
      <c r="HKM82" s="198"/>
      <c r="HKN82" s="195"/>
      <c r="HKO82" s="196"/>
      <c r="HKP82" s="197"/>
      <c r="HKQ82" s="198"/>
      <c r="HKR82" s="198"/>
      <c r="HKS82" s="197"/>
      <c r="HKT82" s="197"/>
      <c r="HKU82" s="199"/>
      <c r="HKV82" s="200"/>
      <c r="HKW82" s="201"/>
      <c r="HKX82" s="202"/>
      <c r="HKY82" s="203"/>
      <c r="HKZ82" s="198"/>
      <c r="HLA82" s="195"/>
      <c r="HLB82" s="196"/>
      <c r="HLC82" s="197"/>
      <c r="HLD82" s="198"/>
      <c r="HLE82" s="198"/>
      <c r="HLF82" s="197"/>
      <c r="HLG82" s="197"/>
      <c r="HLH82" s="199"/>
      <c r="HLI82" s="200"/>
      <c r="HLJ82" s="201"/>
      <c r="HLK82" s="202"/>
      <c r="HLL82" s="203"/>
      <c r="HLM82" s="198"/>
      <c r="HLN82" s="195"/>
      <c r="HLO82" s="196"/>
      <c r="HLP82" s="197"/>
      <c r="HLQ82" s="198"/>
      <c r="HLR82" s="198"/>
      <c r="HLS82" s="197"/>
      <c r="HLT82" s="197"/>
      <c r="HLU82" s="199"/>
      <c r="HLV82" s="200"/>
      <c r="HLW82" s="201"/>
      <c r="HLX82" s="202"/>
      <c r="HLY82" s="203"/>
      <c r="HLZ82" s="198"/>
      <c r="HMA82" s="195"/>
      <c r="HMB82" s="196"/>
      <c r="HMC82" s="197"/>
      <c r="HMD82" s="198"/>
      <c r="HME82" s="198"/>
      <c r="HMF82" s="197"/>
      <c r="HMG82" s="197"/>
      <c r="HMH82" s="199"/>
      <c r="HMI82" s="200"/>
      <c r="HMJ82" s="201"/>
      <c r="HMK82" s="202"/>
      <c r="HML82" s="203"/>
      <c r="HMM82" s="198"/>
      <c r="HMN82" s="195"/>
      <c r="HMO82" s="196"/>
      <c r="HMP82" s="197"/>
      <c r="HMQ82" s="198"/>
      <c r="HMR82" s="198"/>
      <c r="HMS82" s="197"/>
      <c r="HMT82" s="197"/>
      <c r="HMU82" s="199"/>
      <c r="HMV82" s="200"/>
      <c r="HMW82" s="201"/>
      <c r="HMX82" s="202"/>
      <c r="HMY82" s="203"/>
      <c r="HMZ82" s="198"/>
      <c r="HNA82" s="195"/>
      <c r="HNB82" s="196"/>
      <c r="HNC82" s="197"/>
      <c r="HND82" s="198"/>
      <c r="HNE82" s="198"/>
      <c r="HNF82" s="197"/>
      <c r="HNG82" s="197"/>
      <c r="HNH82" s="199"/>
      <c r="HNI82" s="200"/>
      <c r="HNJ82" s="201"/>
      <c r="HNK82" s="202"/>
      <c r="HNL82" s="203"/>
      <c r="HNM82" s="198"/>
      <c r="HNN82" s="195"/>
      <c r="HNO82" s="196"/>
      <c r="HNP82" s="197"/>
      <c r="HNQ82" s="198"/>
      <c r="HNR82" s="198"/>
      <c r="HNS82" s="197"/>
      <c r="HNT82" s="197"/>
      <c r="HNU82" s="199"/>
      <c r="HNV82" s="200"/>
      <c r="HNW82" s="201"/>
      <c r="HNX82" s="202"/>
      <c r="HNY82" s="203"/>
      <c r="HNZ82" s="198"/>
      <c r="HOA82" s="195"/>
      <c r="HOB82" s="196"/>
      <c r="HOC82" s="197"/>
      <c r="HOD82" s="198"/>
      <c r="HOE82" s="198"/>
      <c r="HOF82" s="197"/>
      <c r="HOG82" s="197"/>
      <c r="HOH82" s="199"/>
      <c r="HOI82" s="200"/>
      <c r="HOJ82" s="201"/>
      <c r="HOK82" s="202"/>
      <c r="HOL82" s="203"/>
      <c r="HOM82" s="198"/>
      <c r="HON82" s="195"/>
      <c r="HOO82" s="196"/>
      <c r="HOP82" s="197"/>
      <c r="HOQ82" s="198"/>
      <c r="HOR82" s="198"/>
      <c r="HOS82" s="197"/>
      <c r="HOT82" s="197"/>
      <c r="HOU82" s="199"/>
      <c r="HOV82" s="200"/>
      <c r="HOW82" s="201"/>
      <c r="HOX82" s="202"/>
      <c r="HOY82" s="203"/>
      <c r="HOZ82" s="198"/>
      <c r="HPA82" s="195"/>
      <c r="HPB82" s="196"/>
      <c r="HPC82" s="197"/>
      <c r="HPD82" s="198"/>
      <c r="HPE82" s="198"/>
      <c r="HPF82" s="197"/>
      <c r="HPG82" s="197"/>
      <c r="HPH82" s="199"/>
      <c r="HPI82" s="200"/>
      <c r="HPJ82" s="201"/>
      <c r="HPK82" s="202"/>
      <c r="HPL82" s="203"/>
      <c r="HPM82" s="198"/>
      <c r="HPN82" s="195"/>
      <c r="HPO82" s="196"/>
      <c r="HPP82" s="197"/>
      <c r="HPQ82" s="198"/>
      <c r="HPR82" s="198"/>
      <c r="HPS82" s="197"/>
      <c r="HPT82" s="197"/>
      <c r="HPU82" s="199"/>
      <c r="HPV82" s="200"/>
      <c r="HPW82" s="201"/>
      <c r="HPX82" s="202"/>
      <c r="HPY82" s="203"/>
      <c r="HPZ82" s="198"/>
      <c r="HQA82" s="195"/>
      <c r="HQB82" s="196"/>
      <c r="HQC82" s="197"/>
      <c r="HQD82" s="198"/>
      <c r="HQE82" s="198"/>
      <c r="HQF82" s="197"/>
      <c r="HQG82" s="197"/>
      <c r="HQH82" s="199"/>
      <c r="HQI82" s="200"/>
      <c r="HQJ82" s="201"/>
      <c r="HQK82" s="202"/>
      <c r="HQL82" s="203"/>
      <c r="HQM82" s="198"/>
      <c r="HQN82" s="195"/>
      <c r="HQO82" s="196"/>
      <c r="HQP82" s="197"/>
      <c r="HQQ82" s="198"/>
      <c r="HQR82" s="198"/>
      <c r="HQS82" s="197"/>
      <c r="HQT82" s="197"/>
      <c r="HQU82" s="199"/>
      <c r="HQV82" s="200"/>
      <c r="HQW82" s="201"/>
      <c r="HQX82" s="202"/>
      <c r="HQY82" s="203"/>
      <c r="HQZ82" s="198"/>
      <c r="HRA82" s="195"/>
      <c r="HRB82" s="196"/>
      <c r="HRC82" s="197"/>
      <c r="HRD82" s="198"/>
      <c r="HRE82" s="198"/>
      <c r="HRF82" s="197"/>
      <c r="HRG82" s="197"/>
      <c r="HRH82" s="199"/>
      <c r="HRI82" s="200"/>
      <c r="HRJ82" s="201"/>
      <c r="HRK82" s="202"/>
      <c r="HRL82" s="203"/>
      <c r="HRM82" s="198"/>
      <c r="HRN82" s="195"/>
      <c r="HRO82" s="196"/>
      <c r="HRP82" s="197"/>
      <c r="HRQ82" s="198"/>
      <c r="HRR82" s="198"/>
      <c r="HRS82" s="197"/>
      <c r="HRT82" s="197"/>
      <c r="HRU82" s="199"/>
      <c r="HRV82" s="200"/>
      <c r="HRW82" s="201"/>
      <c r="HRX82" s="202"/>
      <c r="HRY82" s="203"/>
      <c r="HRZ82" s="198"/>
      <c r="HSA82" s="195"/>
      <c r="HSB82" s="196"/>
      <c r="HSC82" s="197"/>
      <c r="HSD82" s="198"/>
      <c r="HSE82" s="198"/>
      <c r="HSF82" s="197"/>
      <c r="HSG82" s="197"/>
      <c r="HSH82" s="199"/>
      <c r="HSI82" s="200"/>
      <c r="HSJ82" s="201"/>
      <c r="HSK82" s="202"/>
      <c r="HSL82" s="203"/>
      <c r="HSM82" s="198"/>
      <c r="HSN82" s="195"/>
      <c r="HSO82" s="196"/>
      <c r="HSP82" s="197"/>
      <c r="HSQ82" s="198"/>
      <c r="HSR82" s="198"/>
      <c r="HSS82" s="197"/>
      <c r="HST82" s="197"/>
      <c r="HSU82" s="199"/>
      <c r="HSV82" s="200"/>
      <c r="HSW82" s="201"/>
      <c r="HSX82" s="202"/>
      <c r="HSY82" s="203"/>
      <c r="HSZ82" s="198"/>
      <c r="HTA82" s="195"/>
      <c r="HTB82" s="196"/>
      <c r="HTC82" s="197"/>
      <c r="HTD82" s="198"/>
      <c r="HTE82" s="198"/>
      <c r="HTF82" s="197"/>
      <c r="HTG82" s="197"/>
      <c r="HTH82" s="199"/>
      <c r="HTI82" s="200"/>
      <c r="HTJ82" s="201"/>
      <c r="HTK82" s="202"/>
      <c r="HTL82" s="203"/>
      <c r="HTM82" s="198"/>
      <c r="HTN82" s="195"/>
      <c r="HTO82" s="196"/>
      <c r="HTP82" s="197"/>
      <c r="HTQ82" s="198"/>
      <c r="HTR82" s="198"/>
      <c r="HTS82" s="197"/>
      <c r="HTT82" s="197"/>
      <c r="HTU82" s="199"/>
      <c r="HTV82" s="200"/>
      <c r="HTW82" s="201"/>
      <c r="HTX82" s="202"/>
      <c r="HTY82" s="203"/>
      <c r="HTZ82" s="198"/>
      <c r="HUA82" s="195"/>
      <c r="HUB82" s="196"/>
      <c r="HUC82" s="197"/>
      <c r="HUD82" s="198"/>
      <c r="HUE82" s="198"/>
      <c r="HUF82" s="197"/>
      <c r="HUG82" s="197"/>
      <c r="HUH82" s="199"/>
      <c r="HUI82" s="200"/>
      <c r="HUJ82" s="201"/>
      <c r="HUK82" s="202"/>
      <c r="HUL82" s="203"/>
      <c r="HUM82" s="198"/>
      <c r="HUN82" s="195"/>
      <c r="HUO82" s="196"/>
      <c r="HUP82" s="197"/>
      <c r="HUQ82" s="198"/>
      <c r="HUR82" s="198"/>
      <c r="HUS82" s="197"/>
      <c r="HUT82" s="197"/>
      <c r="HUU82" s="199"/>
      <c r="HUV82" s="200"/>
      <c r="HUW82" s="201"/>
      <c r="HUX82" s="202"/>
      <c r="HUY82" s="203"/>
      <c r="HUZ82" s="198"/>
      <c r="HVA82" s="195"/>
      <c r="HVB82" s="196"/>
      <c r="HVC82" s="197"/>
      <c r="HVD82" s="198"/>
      <c r="HVE82" s="198"/>
      <c r="HVF82" s="197"/>
      <c r="HVG82" s="197"/>
      <c r="HVH82" s="199"/>
      <c r="HVI82" s="200"/>
      <c r="HVJ82" s="201"/>
      <c r="HVK82" s="202"/>
      <c r="HVL82" s="203"/>
      <c r="HVM82" s="198"/>
      <c r="HVN82" s="195"/>
      <c r="HVO82" s="196"/>
      <c r="HVP82" s="197"/>
      <c r="HVQ82" s="198"/>
      <c r="HVR82" s="198"/>
      <c r="HVS82" s="197"/>
      <c r="HVT82" s="197"/>
      <c r="HVU82" s="199"/>
      <c r="HVV82" s="200"/>
      <c r="HVW82" s="201"/>
      <c r="HVX82" s="202"/>
      <c r="HVY82" s="203"/>
      <c r="HVZ82" s="198"/>
      <c r="HWA82" s="195"/>
      <c r="HWB82" s="196"/>
      <c r="HWC82" s="197"/>
      <c r="HWD82" s="198"/>
      <c r="HWE82" s="198"/>
      <c r="HWF82" s="197"/>
      <c r="HWG82" s="197"/>
      <c r="HWH82" s="199"/>
      <c r="HWI82" s="200"/>
      <c r="HWJ82" s="201"/>
      <c r="HWK82" s="202"/>
      <c r="HWL82" s="203"/>
      <c r="HWM82" s="198"/>
      <c r="HWN82" s="195"/>
      <c r="HWO82" s="196"/>
      <c r="HWP82" s="197"/>
      <c r="HWQ82" s="198"/>
      <c r="HWR82" s="198"/>
      <c r="HWS82" s="197"/>
      <c r="HWT82" s="197"/>
      <c r="HWU82" s="199"/>
      <c r="HWV82" s="200"/>
      <c r="HWW82" s="201"/>
      <c r="HWX82" s="202"/>
      <c r="HWY82" s="203"/>
      <c r="HWZ82" s="198"/>
      <c r="HXA82" s="195"/>
      <c r="HXB82" s="196"/>
      <c r="HXC82" s="197"/>
      <c r="HXD82" s="198"/>
      <c r="HXE82" s="198"/>
      <c r="HXF82" s="197"/>
      <c r="HXG82" s="197"/>
      <c r="HXH82" s="199"/>
      <c r="HXI82" s="200"/>
      <c r="HXJ82" s="201"/>
      <c r="HXK82" s="202"/>
      <c r="HXL82" s="203"/>
      <c r="HXM82" s="198"/>
      <c r="HXN82" s="195"/>
      <c r="HXO82" s="196"/>
      <c r="HXP82" s="197"/>
      <c r="HXQ82" s="198"/>
      <c r="HXR82" s="198"/>
      <c r="HXS82" s="197"/>
      <c r="HXT82" s="197"/>
      <c r="HXU82" s="199"/>
      <c r="HXV82" s="200"/>
      <c r="HXW82" s="201"/>
      <c r="HXX82" s="202"/>
      <c r="HXY82" s="203"/>
      <c r="HXZ82" s="198"/>
      <c r="HYA82" s="195"/>
      <c r="HYB82" s="196"/>
      <c r="HYC82" s="197"/>
      <c r="HYD82" s="198"/>
      <c r="HYE82" s="198"/>
      <c r="HYF82" s="197"/>
      <c r="HYG82" s="197"/>
      <c r="HYH82" s="199"/>
      <c r="HYI82" s="200"/>
      <c r="HYJ82" s="201"/>
      <c r="HYK82" s="202"/>
      <c r="HYL82" s="203"/>
      <c r="HYM82" s="198"/>
      <c r="HYN82" s="195"/>
      <c r="HYO82" s="196"/>
      <c r="HYP82" s="197"/>
      <c r="HYQ82" s="198"/>
      <c r="HYR82" s="198"/>
      <c r="HYS82" s="197"/>
      <c r="HYT82" s="197"/>
      <c r="HYU82" s="199"/>
      <c r="HYV82" s="200"/>
      <c r="HYW82" s="201"/>
      <c r="HYX82" s="202"/>
      <c r="HYY82" s="203"/>
      <c r="HYZ82" s="198"/>
      <c r="HZA82" s="195"/>
      <c r="HZB82" s="196"/>
      <c r="HZC82" s="197"/>
      <c r="HZD82" s="198"/>
      <c r="HZE82" s="198"/>
      <c r="HZF82" s="197"/>
      <c r="HZG82" s="197"/>
      <c r="HZH82" s="199"/>
      <c r="HZI82" s="200"/>
      <c r="HZJ82" s="201"/>
      <c r="HZK82" s="202"/>
      <c r="HZL82" s="203"/>
      <c r="HZM82" s="198"/>
      <c r="HZN82" s="195"/>
      <c r="HZO82" s="196"/>
      <c r="HZP82" s="197"/>
      <c r="HZQ82" s="198"/>
      <c r="HZR82" s="198"/>
      <c r="HZS82" s="197"/>
      <c r="HZT82" s="197"/>
      <c r="HZU82" s="199"/>
      <c r="HZV82" s="200"/>
      <c r="HZW82" s="201"/>
      <c r="HZX82" s="202"/>
      <c r="HZY82" s="203"/>
      <c r="HZZ82" s="198"/>
      <c r="IAA82" s="195"/>
      <c r="IAB82" s="196"/>
      <c r="IAC82" s="197"/>
      <c r="IAD82" s="198"/>
      <c r="IAE82" s="198"/>
      <c r="IAF82" s="197"/>
      <c r="IAG82" s="197"/>
      <c r="IAH82" s="199"/>
      <c r="IAI82" s="200"/>
      <c r="IAJ82" s="201"/>
      <c r="IAK82" s="202"/>
      <c r="IAL82" s="203"/>
      <c r="IAM82" s="198"/>
      <c r="IAN82" s="195"/>
      <c r="IAO82" s="196"/>
      <c r="IAP82" s="197"/>
      <c r="IAQ82" s="198"/>
      <c r="IAR82" s="198"/>
      <c r="IAS82" s="197"/>
      <c r="IAT82" s="197"/>
      <c r="IAU82" s="199"/>
      <c r="IAV82" s="200"/>
      <c r="IAW82" s="201"/>
      <c r="IAX82" s="202"/>
      <c r="IAY82" s="203"/>
      <c r="IAZ82" s="198"/>
      <c r="IBA82" s="195"/>
      <c r="IBB82" s="196"/>
      <c r="IBC82" s="197"/>
      <c r="IBD82" s="198"/>
      <c r="IBE82" s="198"/>
      <c r="IBF82" s="197"/>
      <c r="IBG82" s="197"/>
      <c r="IBH82" s="199"/>
      <c r="IBI82" s="200"/>
      <c r="IBJ82" s="201"/>
      <c r="IBK82" s="202"/>
      <c r="IBL82" s="203"/>
      <c r="IBM82" s="198"/>
      <c r="IBN82" s="195"/>
      <c r="IBO82" s="196"/>
      <c r="IBP82" s="197"/>
      <c r="IBQ82" s="198"/>
      <c r="IBR82" s="198"/>
      <c r="IBS82" s="197"/>
      <c r="IBT82" s="197"/>
      <c r="IBU82" s="199"/>
      <c r="IBV82" s="200"/>
      <c r="IBW82" s="201"/>
      <c r="IBX82" s="202"/>
      <c r="IBY82" s="203"/>
      <c r="IBZ82" s="198"/>
      <c r="ICA82" s="195"/>
      <c r="ICB82" s="196"/>
      <c r="ICC82" s="197"/>
      <c r="ICD82" s="198"/>
      <c r="ICE82" s="198"/>
      <c r="ICF82" s="197"/>
      <c r="ICG82" s="197"/>
      <c r="ICH82" s="199"/>
      <c r="ICI82" s="200"/>
      <c r="ICJ82" s="201"/>
      <c r="ICK82" s="202"/>
      <c r="ICL82" s="203"/>
      <c r="ICM82" s="198"/>
      <c r="ICN82" s="195"/>
      <c r="ICO82" s="196"/>
      <c r="ICP82" s="197"/>
      <c r="ICQ82" s="198"/>
      <c r="ICR82" s="198"/>
      <c r="ICS82" s="197"/>
      <c r="ICT82" s="197"/>
      <c r="ICU82" s="199"/>
      <c r="ICV82" s="200"/>
      <c r="ICW82" s="201"/>
      <c r="ICX82" s="202"/>
      <c r="ICY82" s="203"/>
      <c r="ICZ82" s="198"/>
      <c r="IDA82" s="195"/>
      <c r="IDB82" s="196"/>
      <c r="IDC82" s="197"/>
      <c r="IDD82" s="198"/>
      <c r="IDE82" s="198"/>
      <c r="IDF82" s="197"/>
      <c r="IDG82" s="197"/>
      <c r="IDH82" s="199"/>
      <c r="IDI82" s="200"/>
      <c r="IDJ82" s="201"/>
      <c r="IDK82" s="202"/>
      <c r="IDL82" s="203"/>
      <c r="IDM82" s="198"/>
      <c r="IDN82" s="195"/>
      <c r="IDO82" s="196"/>
      <c r="IDP82" s="197"/>
      <c r="IDQ82" s="198"/>
      <c r="IDR82" s="198"/>
      <c r="IDS82" s="197"/>
      <c r="IDT82" s="197"/>
      <c r="IDU82" s="199"/>
      <c r="IDV82" s="200"/>
      <c r="IDW82" s="201"/>
      <c r="IDX82" s="202"/>
      <c r="IDY82" s="203"/>
      <c r="IDZ82" s="198"/>
      <c r="IEA82" s="195"/>
      <c r="IEB82" s="196"/>
      <c r="IEC82" s="197"/>
      <c r="IED82" s="198"/>
      <c r="IEE82" s="198"/>
      <c r="IEF82" s="197"/>
      <c r="IEG82" s="197"/>
      <c r="IEH82" s="199"/>
      <c r="IEI82" s="200"/>
      <c r="IEJ82" s="201"/>
      <c r="IEK82" s="202"/>
      <c r="IEL82" s="203"/>
      <c r="IEM82" s="198"/>
      <c r="IEN82" s="195"/>
      <c r="IEO82" s="196"/>
      <c r="IEP82" s="197"/>
      <c r="IEQ82" s="198"/>
      <c r="IER82" s="198"/>
      <c r="IES82" s="197"/>
      <c r="IET82" s="197"/>
      <c r="IEU82" s="199"/>
      <c r="IEV82" s="200"/>
      <c r="IEW82" s="201"/>
      <c r="IEX82" s="202"/>
      <c r="IEY82" s="203"/>
      <c r="IEZ82" s="198"/>
      <c r="IFA82" s="195"/>
      <c r="IFB82" s="196"/>
      <c r="IFC82" s="197"/>
      <c r="IFD82" s="198"/>
      <c r="IFE82" s="198"/>
      <c r="IFF82" s="197"/>
      <c r="IFG82" s="197"/>
      <c r="IFH82" s="199"/>
      <c r="IFI82" s="200"/>
      <c r="IFJ82" s="201"/>
      <c r="IFK82" s="202"/>
      <c r="IFL82" s="203"/>
      <c r="IFM82" s="198"/>
      <c r="IFN82" s="195"/>
      <c r="IFO82" s="196"/>
      <c r="IFP82" s="197"/>
      <c r="IFQ82" s="198"/>
      <c r="IFR82" s="198"/>
      <c r="IFS82" s="197"/>
      <c r="IFT82" s="197"/>
      <c r="IFU82" s="199"/>
      <c r="IFV82" s="200"/>
      <c r="IFW82" s="201"/>
      <c r="IFX82" s="202"/>
      <c r="IFY82" s="203"/>
      <c r="IFZ82" s="198"/>
      <c r="IGA82" s="195"/>
      <c r="IGB82" s="196"/>
      <c r="IGC82" s="197"/>
      <c r="IGD82" s="198"/>
      <c r="IGE82" s="198"/>
      <c r="IGF82" s="197"/>
      <c r="IGG82" s="197"/>
      <c r="IGH82" s="199"/>
      <c r="IGI82" s="200"/>
      <c r="IGJ82" s="201"/>
      <c r="IGK82" s="202"/>
      <c r="IGL82" s="203"/>
      <c r="IGM82" s="198"/>
      <c r="IGN82" s="195"/>
      <c r="IGO82" s="196"/>
      <c r="IGP82" s="197"/>
      <c r="IGQ82" s="198"/>
      <c r="IGR82" s="198"/>
      <c r="IGS82" s="197"/>
      <c r="IGT82" s="197"/>
      <c r="IGU82" s="199"/>
      <c r="IGV82" s="200"/>
      <c r="IGW82" s="201"/>
      <c r="IGX82" s="202"/>
      <c r="IGY82" s="203"/>
      <c r="IGZ82" s="198"/>
      <c r="IHA82" s="195"/>
      <c r="IHB82" s="196"/>
      <c r="IHC82" s="197"/>
      <c r="IHD82" s="198"/>
      <c r="IHE82" s="198"/>
      <c r="IHF82" s="197"/>
      <c r="IHG82" s="197"/>
      <c r="IHH82" s="199"/>
      <c r="IHI82" s="200"/>
      <c r="IHJ82" s="201"/>
      <c r="IHK82" s="202"/>
      <c r="IHL82" s="203"/>
      <c r="IHM82" s="198"/>
      <c r="IHN82" s="195"/>
      <c r="IHO82" s="196"/>
      <c r="IHP82" s="197"/>
      <c r="IHQ82" s="198"/>
      <c r="IHR82" s="198"/>
      <c r="IHS82" s="197"/>
      <c r="IHT82" s="197"/>
      <c r="IHU82" s="199"/>
      <c r="IHV82" s="200"/>
      <c r="IHW82" s="201"/>
      <c r="IHX82" s="202"/>
      <c r="IHY82" s="203"/>
      <c r="IHZ82" s="198"/>
      <c r="IIA82" s="195"/>
      <c r="IIB82" s="196"/>
      <c r="IIC82" s="197"/>
      <c r="IID82" s="198"/>
      <c r="IIE82" s="198"/>
      <c r="IIF82" s="197"/>
      <c r="IIG82" s="197"/>
      <c r="IIH82" s="199"/>
      <c r="III82" s="200"/>
      <c r="IIJ82" s="201"/>
      <c r="IIK82" s="202"/>
      <c r="IIL82" s="203"/>
      <c r="IIM82" s="198"/>
      <c r="IIN82" s="195"/>
      <c r="IIO82" s="196"/>
      <c r="IIP82" s="197"/>
      <c r="IIQ82" s="198"/>
      <c r="IIR82" s="198"/>
      <c r="IIS82" s="197"/>
      <c r="IIT82" s="197"/>
      <c r="IIU82" s="199"/>
      <c r="IIV82" s="200"/>
      <c r="IIW82" s="201"/>
      <c r="IIX82" s="202"/>
      <c r="IIY82" s="203"/>
      <c r="IIZ82" s="198"/>
      <c r="IJA82" s="195"/>
      <c r="IJB82" s="196"/>
      <c r="IJC82" s="197"/>
      <c r="IJD82" s="198"/>
      <c r="IJE82" s="198"/>
      <c r="IJF82" s="197"/>
      <c r="IJG82" s="197"/>
      <c r="IJH82" s="199"/>
      <c r="IJI82" s="200"/>
      <c r="IJJ82" s="201"/>
      <c r="IJK82" s="202"/>
      <c r="IJL82" s="203"/>
      <c r="IJM82" s="198"/>
      <c r="IJN82" s="195"/>
      <c r="IJO82" s="196"/>
      <c r="IJP82" s="197"/>
      <c r="IJQ82" s="198"/>
      <c r="IJR82" s="198"/>
      <c r="IJS82" s="197"/>
      <c r="IJT82" s="197"/>
      <c r="IJU82" s="199"/>
      <c r="IJV82" s="200"/>
      <c r="IJW82" s="201"/>
      <c r="IJX82" s="202"/>
      <c r="IJY82" s="203"/>
      <c r="IJZ82" s="198"/>
      <c r="IKA82" s="195"/>
      <c r="IKB82" s="196"/>
      <c r="IKC82" s="197"/>
      <c r="IKD82" s="198"/>
      <c r="IKE82" s="198"/>
      <c r="IKF82" s="197"/>
      <c r="IKG82" s="197"/>
      <c r="IKH82" s="199"/>
      <c r="IKI82" s="200"/>
      <c r="IKJ82" s="201"/>
      <c r="IKK82" s="202"/>
      <c r="IKL82" s="203"/>
      <c r="IKM82" s="198"/>
      <c r="IKN82" s="195"/>
      <c r="IKO82" s="196"/>
      <c r="IKP82" s="197"/>
      <c r="IKQ82" s="198"/>
      <c r="IKR82" s="198"/>
      <c r="IKS82" s="197"/>
      <c r="IKT82" s="197"/>
      <c r="IKU82" s="199"/>
      <c r="IKV82" s="200"/>
      <c r="IKW82" s="201"/>
      <c r="IKX82" s="202"/>
      <c r="IKY82" s="203"/>
      <c r="IKZ82" s="198"/>
      <c r="ILA82" s="195"/>
      <c r="ILB82" s="196"/>
      <c r="ILC82" s="197"/>
      <c r="ILD82" s="198"/>
      <c r="ILE82" s="198"/>
      <c r="ILF82" s="197"/>
      <c r="ILG82" s="197"/>
      <c r="ILH82" s="199"/>
      <c r="ILI82" s="200"/>
      <c r="ILJ82" s="201"/>
      <c r="ILK82" s="202"/>
      <c r="ILL82" s="203"/>
      <c r="ILM82" s="198"/>
      <c r="ILN82" s="195"/>
      <c r="ILO82" s="196"/>
      <c r="ILP82" s="197"/>
      <c r="ILQ82" s="198"/>
      <c r="ILR82" s="198"/>
      <c r="ILS82" s="197"/>
      <c r="ILT82" s="197"/>
      <c r="ILU82" s="199"/>
      <c r="ILV82" s="200"/>
      <c r="ILW82" s="201"/>
      <c r="ILX82" s="202"/>
      <c r="ILY82" s="203"/>
      <c r="ILZ82" s="198"/>
      <c r="IMA82" s="195"/>
      <c r="IMB82" s="196"/>
      <c r="IMC82" s="197"/>
      <c r="IMD82" s="198"/>
      <c r="IME82" s="198"/>
      <c r="IMF82" s="197"/>
      <c r="IMG82" s="197"/>
      <c r="IMH82" s="199"/>
      <c r="IMI82" s="200"/>
      <c r="IMJ82" s="201"/>
      <c r="IMK82" s="202"/>
      <c r="IML82" s="203"/>
      <c r="IMM82" s="198"/>
      <c r="IMN82" s="195"/>
      <c r="IMO82" s="196"/>
      <c r="IMP82" s="197"/>
      <c r="IMQ82" s="198"/>
      <c r="IMR82" s="198"/>
      <c r="IMS82" s="197"/>
      <c r="IMT82" s="197"/>
      <c r="IMU82" s="199"/>
      <c r="IMV82" s="200"/>
      <c r="IMW82" s="201"/>
      <c r="IMX82" s="202"/>
      <c r="IMY82" s="203"/>
      <c r="IMZ82" s="198"/>
      <c r="INA82" s="195"/>
      <c r="INB82" s="196"/>
      <c r="INC82" s="197"/>
      <c r="IND82" s="198"/>
      <c r="INE82" s="198"/>
      <c r="INF82" s="197"/>
      <c r="ING82" s="197"/>
      <c r="INH82" s="199"/>
      <c r="INI82" s="200"/>
      <c r="INJ82" s="201"/>
      <c r="INK82" s="202"/>
      <c r="INL82" s="203"/>
      <c r="INM82" s="198"/>
      <c r="INN82" s="195"/>
      <c r="INO82" s="196"/>
      <c r="INP82" s="197"/>
      <c r="INQ82" s="198"/>
      <c r="INR82" s="198"/>
      <c r="INS82" s="197"/>
      <c r="INT82" s="197"/>
      <c r="INU82" s="199"/>
      <c r="INV82" s="200"/>
      <c r="INW82" s="201"/>
      <c r="INX82" s="202"/>
      <c r="INY82" s="203"/>
      <c r="INZ82" s="198"/>
      <c r="IOA82" s="195"/>
      <c r="IOB82" s="196"/>
      <c r="IOC82" s="197"/>
      <c r="IOD82" s="198"/>
      <c r="IOE82" s="198"/>
      <c r="IOF82" s="197"/>
      <c r="IOG82" s="197"/>
      <c r="IOH82" s="199"/>
      <c r="IOI82" s="200"/>
      <c r="IOJ82" s="201"/>
      <c r="IOK82" s="202"/>
      <c r="IOL82" s="203"/>
      <c r="IOM82" s="198"/>
      <c r="ION82" s="195"/>
      <c r="IOO82" s="196"/>
      <c r="IOP82" s="197"/>
      <c r="IOQ82" s="198"/>
      <c r="IOR82" s="198"/>
      <c r="IOS82" s="197"/>
      <c r="IOT82" s="197"/>
      <c r="IOU82" s="199"/>
      <c r="IOV82" s="200"/>
      <c r="IOW82" s="201"/>
      <c r="IOX82" s="202"/>
      <c r="IOY82" s="203"/>
      <c r="IOZ82" s="198"/>
      <c r="IPA82" s="195"/>
      <c r="IPB82" s="196"/>
      <c r="IPC82" s="197"/>
      <c r="IPD82" s="198"/>
      <c r="IPE82" s="198"/>
      <c r="IPF82" s="197"/>
      <c r="IPG82" s="197"/>
      <c r="IPH82" s="199"/>
      <c r="IPI82" s="200"/>
      <c r="IPJ82" s="201"/>
      <c r="IPK82" s="202"/>
      <c r="IPL82" s="203"/>
      <c r="IPM82" s="198"/>
      <c r="IPN82" s="195"/>
      <c r="IPO82" s="196"/>
      <c r="IPP82" s="197"/>
      <c r="IPQ82" s="198"/>
      <c r="IPR82" s="198"/>
      <c r="IPS82" s="197"/>
      <c r="IPT82" s="197"/>
      <c r="IPU82" s="199"/>
      <c r="IPV82" s="200"/>
      <c r="IPW82" s="201"/>
      <c r="IPX82" s="202"/>
      <c r="IPY82" s="203"/>
      <c r="IPZ82" s="198"/>
      <c r="IQA82" s="195"/>
      <c r="IQB82" s="196"/>
      <c r="IQC82" s="197"/>
      <c r="IQD82" s="198"/>
      <c r="IQE82" s="198"/>
      <c r="IQF82" s="197"/>
      <c r="IQG82" s="197"/>
      <c r="IQH82" s="199"/>
      <c r="IQI82" s="200"/>
      <c r="IQJ82" s="201"/>
      <c r="IQK82" s="202"/>
      <c r="IQL82" s="203"/>
      <c r="IQM82" s="198"/>
      <c r="IQN82" s="195"/>
      <c r="IQO82" s="196"/>
      <c r="IQP82" s="197"/>
      <c r="IQQ82" s="198"/>
      <c r="IQR82" s="198"/>
      <c r="IQS82" s="197"/>
      <c r="IQT82" s="197"/>
      <c r="IQU82" s="199"/>
      <c r="IQV82" s="200"/>
      <c r="IQW82" s="201"/>
      <c r="IQX82" s="202"/>
      <c r="IQY82" s="203"/>
      <c r="IQZ82" s="198"/>
      <c r="IRA82" s="195"/>
      <c r="IRB82" s="196"/>
      <c r="IRC82" s="197"/>
      <c r="IRD82" s="198"/>
      <c r="IRE82" s="198"/>
      <c r="IRF82" s="197"/>
      <c r="IRG82" s="197"/>
      <c r="IRH82" s="199"/>
      <c r="IRI82" s="200"/>
      <c r="IRJ82" s="201"/>
      <c r="IRK82" s="202"/>
      <c r="IRL82" s="203"/>
      <c r="IRM82" s="198"/>
      <c r="IRN82" s="195"/>
      <c r="IRO82" s="196"/>
      <c r="IRP82" s="197"/>
      <c r="IRQ82" s="198"/>
      <c r="IRR82" s="198"/>
      <c r="IRS82" s="197"/>
      <c r="IRT82" s="197"/>
      <c r="IRU82" s="199"/>
      <c r="IRV82" s="200"/>
      <c r="IRW82" s="201"/>
      <c r="IRX82" s="202"/>
      <c r="IRY82" s="203"/>
      <c r="IRZ82" s="198"/>
      <c r="ISA82" s="195"/>
      <c r="ISB82" s="196"/>
      <c r="ISC82" s="197"/>
      <c r="ISD82" s="198"/>
      <c r="ISE82" s="198"/>
      <c r="ISF82" s="197"/>
      <c r="ISG82" s="197"/>
      <c r="ISH82" s="199"/>
      <c r="ISI82" s="200"/>
      <c r="ISJ82" s="201"/>
      <c r="ISK82" s="202"/>
      <c r="ISL82" s="203"/>
      <c r="ISM82" s="198"/>
      <c r="ISN82" s="195"/>
      <c r="ISO82" s="196"/>
      <c r="ISP82" s="197"/>
      <c r="ISQ82" s="198"/>
      <c r="ISR82" s="198"/>
      <c r="ISS82" s="197"/>
      <c r="IST82" s="197"/>
      <c r="ISU82" s="199"/>
      <c r="ISV82" s="200"/>
      <c r="ISW82" s="201"/>
      <c r="ISX82" s="202"/>
      <c r="ISY82" s="203"/>
      <c r="ISZ82" s="198"/>
      <c r="ITA82" s="195"/>
      <c r="ITB82" s="196"/>
      <c r="ITC82" s="197"/>
      <c r="ITD82" s="198"/>
      <c r="ITE82" s="198"/>
      <c r="ITF82" s="197"/>
      <c r="ITG82" s="197"/>
      <c r="ITH82" s="199"/>
      <c r="ITI82" s="200"/>
      <c r="ITJ82" s="201"/>
      <c r="ITK82" s="202"/>
      <c r="ITL82" s="203"/>
      <c r="ITM82" s="198"/>
      <c r="ITN82" s="195"/>
      <c r="ITO82" s="196"/>
      <c r="ITP82" s="197"/>
      <c r="ITQ82" s="198"/>
      <c r="ITR82" s="198"/>
      <c r="ITS82" s="197"/>
      <c r="ITT82" s="197"/>
      <c r="ITU82" s="199"/>
      <c r="ITV82" s="200"/>
      <c r="ITW82" s="201"/>
      <c r="ITX82" s="202"/>
      <c r="ITY82" s="203"/>
      <c r="ITZ82" s="198"/>
      <c r="IUA82" s="195"/>
      <c r="IUB82" s="196"/>
      <c r="IUC82" s="197"/>
      <c r="IUD82" s="198"/>
      <c r="IUE82" s="198"/>
      <c r="IUF82" s="197"/>
      <c r="IUG82" s="197"/>
      <c r="IUH82" s="199"/>
      <c r="IUI82" s="200"/>
      <c r="IUJ82" s="201"/>
      <c r="IUK82" s="202"/>
      <c r="IUL82" s="203"/>
      <c r="IUM82" s="198"/>
      <c r="IUN82" s="195"/>
      <c r="IUO82" s="196"/>
      <c r="IUP82" s="197"/>
      <c r="IUQ82" s="198"/>
      <c r="IUR82" s="198"/>
      <c r="IUS82" s="197"/>
      <c r="IUT82" s="197"/>
      <c r="IUU82" s="199"/>
      <c r="IUV82" s="200"/>
      <c r="IUW82" s="201"/>
      <c r="IUX82" s="202"/>
      <c r="IUY82" s="203"/>
      <c r="IUZ82" s="198"/>
      <c r="IVA82" s="195"/>
      <c r="IVB82" s="196"/>
      <c r="IVC82" s="197"/>
      <c r="IVD82" s="198"/>
      <c r="IVE82" s="198"/>
      <c r="IVF82" s="197"/>
      <c r="IVG82" s="197"/>
      <c r="IVH82" s="199"/>
      <c r="IVI82" s="200"/>
      <c r="IVJ82" s="201"/>
      <c r="IVK82" s="202"/>
      <c r="IVL82" s="203"/>
      <c r="IVM82" s="198"/>
      <c r="IVN82" s="195"/>
      <c r="IVO82" s="196"/>
      <c r="IVP82" s="197"/>
      <c r="IVQ82" s="198"/>
      <c r="IVR82" s="198"/>
      <c r="IVS82" s="197"/>
      <c r="IVT82" s="197"/>
      <c r="IVU82" s="199"/>
      <c r="IVV82" s="200"/>
      <c r="IVW82" s="201"/>
      <c r="IVX82" s="202"/>
      <c r="IVY82" s="203"/>
      <c r="IVZ82" s="198"/>
      <c r="IWA82" s="195"/>
      <c r="IWB82" s="196"/>
      <c r="IWC82" s="197"/>
      <c r="IWD82" s="198"/>
      <c r="IWE82" s="198"/>
      <c r="IWF82" s="197"/>
      <c r="IWG82" s="197"/>
      <c r="IWH82" s="199"/>
      <c r="IWI82" s="200"/>
      <c r="IWJ82" s="201"/>
      <c r="IWK82" s="202"/>
      <c r="IWL82" s="203"/>
      <c r="IWM82" s="198"/>
      <c r="IWN82" s="195"/>
      <c r="IWO82" s="196"/>
      <c r="IWP82" s="197"/>
      <c r="IWQ82" s="198"/>
      <c r="IWR82" s="198"/>
      <c r="IWS82" s="197"/>
      <c r="IWT82" s="197"/>
      <c r="IWU82" s="199"/>
      <c r="IWV82" s="200"/>
      <c r="IWW82" s="201"/>
      <c r="IWX82" s="202"/>
      <c r="IWY82" s="203"/>
      <c r="IWZ82" s="198"/>
      <c r="IXA82" s="195"/>
      <c r="IXB82" s="196"/>
      <c r="IXC82" s="197"/>
      <c r="IXD82" s="198"/>
      <c r="IXE82" s="198"/>
      <c r="IXF82" s="197"/>
      <c r="IXG82" s="197"/>
      <c r="IXH82" s="199"/>
      <c r="IXI82" s="200"/>
      <c r="IXJ82" s="201"/>
      <c r="IXK82" s="202"/>
      <c r="IXL82" s="203"/>
      <c r="IXM82" s="198"/>
      <c r="IXN82" s="195"/>
      <c r="IXO82" s="196"/>
      <c r="IXP82" s="197"/>
      <c r="IXQ82" s="198"/>
      <c r="IXR82" s="198"/>
      <c r="IXS82" s="197"/>
      <c r="IXT82" s="197"/>
      <c r="IXU82" s="199"/>
      <c r="IXV82" s="200"/>
      <c r="IXW82" s="201"/>
      <c r="IXX82" s="202"/>
      <c r="IXY82" s="203"/>
      <c r="IXZ82" s="198"/>
      <c r="IYA82" s="195"/>
      <c r="IYB82" s="196"/>
      <c r="IYC82" s="197"/>
      <c r="IYD82" s="198"/>
      <c r="IYE82" s="198"/>
      <c r="IYF82" s="197"/>
      <c r="IYG82" s="197"/>
      <c r="IYH82" s="199"/>
      <c r="IYI82" s="200"/>
      <c r="IYJ82" s="201"/>
      <c r="IYK82" s="202"/>
      <c r="IYL82" s="203"/>
      <c r="IYM82" s="198"/>
      <c r="IYN82" s="195"/>
      <c r="IYO82" s="196"/>
      <c r="IYP82" s="197"/>
      <c r="IYQ82" s="198"/>
      <c r="IYR82" s="198"/>
      <c r="IYS82" s="197"/>
      <c r="IYT82" s="197"/>
      <c r="IYU82" s="199"/>
      <c r="IYV82" s="200"/>
      <c r="IYW82" s="201"/>
      <c r="IYX82" s="202"/>
      <c r="IYY82" s="203"/>
      <c r="IYZ82" s="198"/>
      <c r="IZA82" s="195"/>
      <c r="IZB82" s="196"/>
      <c r="IZC82" s="197"/>
      <c r="IZD82" s="198"/>
      <c r="IZE82" s="198"/>
      <c r="IZF82" s="197"/>
      <c r="IZG82" s="197"/>
      <c r="IZH82" s="199"/>
      <c r="IZI82" s="200"/>
      <c r="IZJ82" s="201"/>
      <c r="IZK82" s="202"/>
      <c r="IZL82" s="203"/>
      <c r="IZM82" s="198"/>
      <c r="IZN82" s="195"/>
      <c r="IZO82" s="196"/>
      <c r="IZP82" s="197"/>
      <c r="IZQ82" s="198"/>
      <c r="IZR82" s="198"/>
      <c r="IZS82" s="197"/>
      <c r="IZT82" s="197"/>
      <c r="IZU82" s="199"/>
      <c r="IZV82" s="200"/>
      <c r="IZW82" s="201"/>
      <c r="IZX82" s="202"/>
      <c r="IZY82" s="203"/>
      <c r="IZZ82" s="198"/>
      <c r="JAA82" s="195"/>
      <c r="JAB82" s="196"/>
      <c r="JAC82" s="197"/>
      <c r="JAD82" s="198"/>
      <c r="JAE82" s="198"/>
      <c r="JAF82" s="197"/>
      <c r="JAG82" s="197"/>
      <c r="JAH82" s="199"/>
      <c r="JAI82" s="200"/>
      <c r="JAJ82" s="201"/>
      <c r="JAK82" s="202"/>
      <c r="JAL82" s="203"/>
      <c r="JAM82" s="198"/>
      <c r="JAN82" s="195"/>
      <c r="JAO82" s="196"/>
      <c r="JAP82" s="197"/>
      <c r="JAQ82" s="198"/>
      <c r="JAR82" s="198"/>
      <c r="JAS82" s="197"/>
      <c r="JAT82" s="197"/>
      <c r="JAU82" s="199"/>
      <c r="JAV82" s="200"/>
      <c r="JAW82" s="201"/>
      <c r="JAX82" s="202"/>
      <c r="JAY82" s="203"/>
      <c r="JAZ82" s="198"/>
      <c r="JBA82" s="195"/>
      <c r="JBB82" s="196"/>
      <c r="JBC82" s="197"/>
      <c r="JBD82" s="198"/>
      <c r="JBE82" s="198"/>
      <c r="JBF82" s="197"/>
      <c r="JBG82" s="197"/>
      <c r="JBH82" s="199"/>
      <c r="JBI82" s="200"/>
      <c r="JBJ82" s="201"/>
      <c r="JBK82" s="202"/>
      <c r="JBL82" s="203"/>
      <c r="JBM82" s="198"/>
      <c r="JBN82" s="195"/>
      <c r="JBO82" s="196"/>
      <c r="JBP82" s="197"/>
      <c r="JBQ82" s="198"/>
      <c r="JBR82" s="198"/>
      <c r="JBS82" s="197"/>
      <c r="JBT82" s="197"/>
      <c r="JBU82" s="199"/>
      <c r="JBV82" s="200"/>
      <c r="JBW82" s="201"/>
      <c r="JBX82" s="202"/>
      <c r="JBY82" s="203"/>
      <c r="JBZ82" s="198"/>
      <c r="JCA82" s="195"/>
      <c r="JCB82" s="196"/>
      <c r="JCC82" s="197"/>
      <c r="JCD82" s="198"/>
      <c r="JCE82" s="198"/>
      <c r="JCF82" s="197"/>
      <c r="JCG82" s="197"/>
      <c r="JCH82" s="199"/>
      <c r="JCI82" s="200"/>
      <c r="JCJ82" s="201"/>
      <c r="JCK82" s="202"/>
      <c r="JCL82" s="203"/>
      <c r="JCM82" s="198"/>
      <c r="JCN82" s="195"/>
      <c r="JCO82" s="196"/>
      <c r="JCP82" s="197"/>
      <c r="JCQ82" s="198"/>
      <c r="JCR82" s="198"/>
      <c r="JCS82" s="197"/>
      <c r="JCT82" s="197"/>
      <c r="JCU82" s="199"/>
      <c r="JCV82" s="200"/>
      <c r="JCW82" s="201"/>
      <c r="JCX82" s="202"/>
      <c r="JCY82" s="203"/>
      <c r="JCZ82" s="198"/>
      <c r="JDA82" s="195"/>
      <c r="JDB82" s="196"/>
      <c r="JDC82" s="197"/>
      <c r="JDD82" s="198"/>
      <c r="JDE82" s="198"/>
      <c r="JDF82" s="197"/>
      <c r="JDG82" s="197"/>
      <c r="JDH82" s="199"/>
      <c r="JDI82" s="200"/>
      <c r="JDJ82" s="201"/>
      <c r="JDK82" s="202"/>
      <c r="JDL82" s="203"/>
      <c r="JDM82" s="198"/>
      <c r="JDN82" s="195"/>
      <c r="JDO82" s="196"/>
      <c r="JDP82" s="197"/>
      <c r="JDQ82" s="198"/>
      <c r="JDR82" s="198"/>
      <c r="JDS82" s="197"/>
      <c r="JDT82" s="197"/>
      <c r="JDU82" s="199"/>
      <c r="JDV82" s="200"/>
      <c r="JDW82" s="201"/>
      <c r="JDX82" s="202"/>
      <c r="JDY82" s="203"/>
      <c r="JDZ82" s="198"/>
      <c r="JEA82" s="195"/>
      <c r="JEB82" s="196"/>
      <c r="JEC82" s="197"/>
      <c r="JED82" s="198"/>
      <c r="JEE82" s="198"/>
      <c r="JEF82" s="197"/>
      <c r="JEG82" s="197"/>
      <c r="JEH82" s="199"/>
      <c r="JEI82" s="200"/>
      <c r="JEJ82" s="201"/>
      <c r="JEK82" s="202"/>
      <c r="JEL82" s="203"/>
      <c r="JEM82" s="198"/>
      <c r="JEN82" s="195"/>
      <c r="JEO82" s="196"/>
      <c r="JEP82" s="197"/>
      <c r="JEQ82" s="198"/>
      <c r="JER82" s="198"/>
      <c r="JES82" s="197"/>
      <c r="JET82" s="197"/>
      <c r="JEU82" s="199"/>
      <c r="JEV82" s="200"/>
      <c r="JEW82" s="201"/>
      <c r="JEX82" s="202"/>
      <c r="JEY82" s="203"/>
      <c r="JEZ82" s="198"/>
      <c r="JFA82" s="195"/>
      <c r="JFB82" s="196"/>
      <c r="JFC82" s="197"/>
      <c r="JFD82" s="198"/>
      <c r="JFE82" s="198"/>
      <c r="JFF82" s="197"/>
      <c r="JFG82" s="197"/>
      <c r="JFH82" s="199"/>
      <c r="JFI82" s="200"/>
      <c r="JFJ82" s="201"/>
      <c r="JFK82" s="202"/>
      <c r="JFL82" s="203"/>
      <c r="JFM82" s="198"/>
      <c r="JFN82" s="195"/>
      <c r="JFO82" s="196"/>
      <c r="JFP82" s="197"/>
      <c r="JFQ82" s="198"/>
      <c r="JFR82" s="198"/>
      <c r="JFS82" s="197"/>
      <c r="JFT82" s="197"/>
      <c r="JFU82" s="199"/>
      <c r="JFV82" s="200"/>
      <c r="JFW82" s="201"/>
      <c r="JFX82" s="202"/>
      <c r="JFY82" s="203"/>
      <c r="JFZ82" s="198"/>
      <c r="JGA82" s="195"/>
      <c r="JGB82" s="196"/>
      <c r="JGC82" s="197"/>
      <c r="JGD82" s="198"/>
      <c r="JGE82" s="198"/>
      <c r="JGF82" s="197"/>
      <c r="JGG82" s="197"/>
      <c r="JGH82" s="199"/>
      <c r="JGI82" s="200"/>
      <c r="JGJ82" s="201"/>
      <c r="JGK82" s="202"/>
      <c r="JGL82" s="203"/>
      <c r="JGM82" s="198"/>
      <c r="JGN82" s="195"/>
      <c r="JGO82" s="196"/>
      <c r="JGP82" s="197"/>
      <c r="JGQ82" s="198"/>
      <c r="JGR82" s="198"/>
      <c r="JGS82" s="197"/>
      <c r="JGT82" s="197"/>
      <c r="JGU82" s="199"/>
      <c r="JGV82" s="200"/>
      <c r="JGW82" s="201"/>
      <c r="JGX82" s="202"/>
      <c r="JGY82" s="203"/>
      <c r="JGZ82" s="198"/>
      <c r="JHA82" s="195"/>
      <c r="JHB82" s="196"/>
      <c r="JHC82" s="197"/>
      <c r="JHD82" s="198"/>
      <c r="JHE82" s="198"/>
      <c r="JHF82" s="197"/>
      <c r="JHG82" s="197"/>
      <c r="JHH82" s="199"/>
      <c r="JHI82" s="200"/>
      <c r="JHJ82" s="201"/>
      <c r="JHK82" s="202"/>
      <c r="JHL82" s="203"/>
      <c r="JHM82" s="198"/>
      <c r="JHN82" s="195"/>
      <c r="JHO82" s="196"/>
      <c r="JHP82" s="197"/>
      <c r="JHQ82" s="198"/>
      <c r="JHR82" s="198"/>
      <c r="JHS82" s="197"/>
      <c r="JHT82" s="197"/>
      <c r="JHU82" s="199"/>
      <c r="JHV82" s="200"/>
      <c r="JHW82" s="201"/>
      <c r="JHX82" s="202"/>
      <c r="JHY82" s="203"/>
      <c r="JHZ82" s="198"/>
      <c r="JIA82" s="195"/>
      <c r="JIB82" s="196"/>
      <c r="JIC82" s="197"/>
      <c r="JID82" s="198"/>
      <c r="JIE82" s="198"/>
      <c r="JIF82" s="197"/>
      <c r="JIG82" s="197"/>
      <c r="JIH82" s="199"/>
      <c r="JII82" s="200"/>
      <c r="JIJ82" s="201"/>
      <c r="JIK82" s="202"/>
      <c r="JIL82" s="203"/>
      <c r="JIM82" s="198"/>
      <c r="JIN82" s="195"/>
      <c r="JIO82" s="196"/>
      <c r="JIP82" s="197"/>
      <c r="JIQ82" s="198"/>
      <c r="JIR82" s="198"/>
      <c r="JIS82" s="197"/>
      <c r="JIT82" s="197"/>
      <c r="JIU82" s="199"/>
      <c r="JIV82" s="200"/>
      <c r="JIW82" s="201"/>
      <c r="JIX82" s="202"/>
      <c r="JIY82" s="203"/>
      <c r="JIZ82" s="198"/>
      <c r="JJA82" s="195"/>
      <c r="JJB82" s="196"/>
      <c r="JJC82" s="197"/>
      <c r="JJD82" s="198"/>
      <c r="JJE82" s="198"/>
      <c r="JJF82" s="197"/>
      <c r="JJG82" s="197"/>
      <c r="JJH82" s="199"/>
      <c r="JJI82" s="200"/>
      <c r="JJJ82" s="201"/>
      <c r="JJK82" s="202"/>
      <c r="JJL82" s="203"/>
      <c r="JJM82" s="198"/>
      <c r="JJN82" s="195"/>
      <c r="JJO82" s="196"/>
      <c r="JJP82" s="197"/>
      <c r="JJQ82" s="198"/>
      <c r="JJR82" s="198"/>
      <c r="JJS82" s="197"/>
      <c r="JJT82" s="197"/>
      <c r="JJU82" s="199"/>
      <c r="JJV82" s="200"/>
      <c r="JJW82" s="201"/>
      <c r="JJX82" s="202"/>
      <c r="JJY82" s="203"/>
      <c r="JJZ82" s="198"/>
      <c r="JKA82" s="195"/>
      <c r="JKB82" s="196"/>
      <c r="JKC82" s="197"/>
      <c r="JKD82" s="198"/>
      <c r="JKE82" s="198"/>
      <c r="JKF82" s="197"/>
      <c r="JKG82" s="197"/>
      <c r="JKH82" s="199"/>
      <c r="JKI82" s="200"/>
      <c r="JKJ82" s="201"/>
      <c r="JKK82" s="202"/>
      <c r="JKL82" s="203"/>
      <c r="JKM82" s="198"/>
      <c r="JKN82" s="195"/>
      <c r="JKO82" s="196"/>
      <c r="JKP82" s="197"/>
      <c r="JKQ82" s="198"/>
      <c r="JKR82" s="198"/>
      <c r="JKS82" s="197"/>
      <c r="JKT82" s="197"/>
      <c r="JKU82" s="199"/>
      <c r="JKV82" s="200"/>
      <c r="JKW82" s="201"/>
      <c r="JKX82" s="202"/>
      <c r="JKY82" s="203"/>
      <c r="JKZ82" s="198"/>
      <c r="JLA82" s="195"/>
      <c r="JLB82" s="196"/>
      <c r="JLC82" s="197"/>
      <c r="JLD82" s="198"/>
      <c r="JLE82" s="198"/>
      <c r="JLF82" s="197"/>
      <c r="JLG82" s="197"/>
      <c r="JLH82" s="199"/>
      <c r="JLI82" s="200"/>
      <c r="JLJ82" s="201"/>
      <c r="JLK82" s="202"/>
      <c r="JLL82" s="203"/>
      <c r="JLM82" s="198"/>
      <c r="JLN82" s="195"/>
      <c r="JLO82" s="196"/>
      <c r="JLP82" s="197"/>
      <c r="JLQ82" s="198"/>
      <c r="JLR82" s="198"/>
      <c r="JLS82" s="197"/>
      <c r="JLT82" s="197"/>
      <c r="JLU82" s="199"/>
      <c r="JLV82" s="200"/>
      <c r="JLW82" s="201"/>
      <c r="JLX82" s="202"/>
      <c r="JLY82" s="203"/>
      <c r="JLZ82" s="198"/>
      <c r="JMA82" s="195"/>
      <c r="JMB82" s="196"/>
      <c r="JMC82" s="197"/>
      <c r="JMD82" s="198"/>
      <c r="JME82" s="198"/>
      <c r="JMF82" s="197"/>
      <c r="JMG82" s="197"/>
      <c r="JMH82" s="199"/>
      <c r="JMI82" s="200"/>
      <c r="JMJ82" s="201"/>
      <c r="JMK82" s="202"/>
      <c r="JML82" s="203"/>
      <c r="JMM82" s="198"/>
      <c r="JMN82" s="195"/>
      <c r="JMO82" s="196"/>
      <c r="JMP82" s="197"/>
      <c r="JMQ82" s="198"/>
      <c r="JMR82" s="198"/>
      <c r="JMS82" s="197"/>
      <c r="JMT82" s="197"/>
      <c r="JMU82" s="199"/>
      <c r="JMV82" s="200"/>
      <c r="JMW82" s="201"/>
      <c r="JMX82" s="202"/>
      <c r="JMY82" s="203"/>
      <c r="JMZ82" s="198"/>
      <c r="JNA82" s="195"/>
      <c r="JNB82" s="196"/>
      <c r="JNC82" s="197"/>
      <c r="JND82" s="198"/>
      <c r="JNE82" s="198"/>
      <c r="JNF82" s="197"/>
      <c r="JNG82" s="197"/>
      <c r="JNH82" s="199"/>
      <c r="JNI82" s="200"/>
      <c r="JNJ82" s="201"/>
      <c r="JNK82" s="202"/>
      <c r="JNL82" s="203"/>
      <c r="JNM82" s="198"/>
      <c r="JNN82" s="195"/>
      <c r="JNO82" s="196"/>
      <c r="JNP82" s="197"/>
      <c r="JNQ82" s="198"/>
      <c r="JNR82" s="198"/>
      <c r="JNS82" s="197"/>
      <c r="JNT82" s="197"/>
      <c r="JNU82" s="199"/>
      <c r="JNV82" s="200"/>
      <c r="JNW82" s="201"/>
      <c r="JNX82" s="202"/>
      <c r="JNY82" s="203"/>
      <c r="JNZ82" s="198"/>
      <c r="JOA82" s="195"/>
      <c r="JOB82" s="196"/>
      <c r="JOC82" s="197"/>
      <c r="JOD82" s="198"/>
      <c r="JOE82" s="198"/>
      <c r="JOF82" s="197"/>
      <c r="JOG82" s="197"/>
      <c r="JOH82" s="199"/>
      <c r="JOI82" s="200"/>
      <c r="JOJ82" s="201"/>
      <c r="JOK82" s="202"/>
      <c r="JOL82" s="203"/>
      <c r="JOM82" s="198"/>
      <c r="JON82" s="195"/>
      <c r="JOO82" s="196"/>
      <c r="JOP82" s="197"/>
      <c r="JOQ82" s="198"/>
      <c r="JOR82" s="198"/>
      <c r="JOS82" s="197"/>
      <c r="JOT82" s="197"/>
      <c r="JOU82" s="199"/>
      <c r="JOV82" s="200"/>
      <c r="JOW82" s="201"/>
      <c r="JOX82" s="202"/>
      <c r="JOY82" s="203"/>
      <c r="JOZ82" s="198"/>
      <c r="JPA82" s="195"/>
      <c r="JPB82" s="196"/>
      <c r="JPC82" s="197"/>
      <c r="JPD82" s="198"/>
      <c r="JPE82" s="198"/>
      <c r="JPF82" s="197"/>
      <c r="JPG82" s="197"/>
      <c r="JPH82" s="199"/>
      <c r="JPI82" s="200"/>
      <c r="JPJ82" s="201"/>
      <c r="JPK82" s="202"/>
      <c r="JPL82" s="203"/>
      <c r="JPM82" s="198"/>
      <c r="JPN82" s="195"/>
      <c r="JPO82" s="196"/>
      <c r="JPP82" s="197"/>
      <c r="JPQ82" s="198"/>
      <c r="JPR82" s="198"/>
      <c r="JPS82" s="197"/>
      <c r="JPT82" s="197"/>
      <c r="JPU82" s="199"/>
      <c r="JPV82" s="200"/>
      <c r="JPW82" s="201"/>
      <c r="JPX82" s="202"/>
      <c r="JPY82" s="203"/>
      <c r="JPZ82" s="198"/>
      <c r="JQA82" s="195"/>
      <c r="JQB82" s="196"/>
      <c r="JQC82" s="197"/>
      <c r="JQD82" s="198"/>
      <c r="JQE82" s="198"/>
      <c r="JQF82" s="197"/>
      <c r="JQG82" s="197"/>
      <c r="JQH82" s="199"/>
      <c r="JQI82" s="200"/>
      <c r="JQJ82" s="201"/>
      <c r="JQK82" s="202"/>
      <c r="JQL82" s="203"/>
      <c r="JQM82" s="198"/>
      <c r="JQN82" s="195"/>
      <c r="JQO82" s="196"/>
      <c r="JQP82" s="197"/>
      <c r="JQQ82" s="198"/>
      <c r="JQR82" s="198"/>
      <c r="JQS82" s="197"/>
      <c r="JQT82" s="197"/>
      <c r="JQU82" s="199"/>
      <c r="JQV82" s="200"/>
      <c r="JQW82" s="201"/>
      <c r="JQX82" s="202"/>
      <c r="JQY82" s="203"/>
      <c r="JQZ82" s="198"/>
      <c r="JRA82" s="195"/>
      <c r="JRB82" s="196"/>
      <c r="JRC82" s="197"/>
      <c r="JRD82" s="198"/>
      <c r="JRE82" s="198"/>
      <c r="JRF82" s="197"/>
      <c r="JRG82" s="197"/>
      <c r="JRH82" s="199"/>
      <c r="JRI82" s="200"/>
      <c r="JRJ82" s="201"/>
      <c r="JRK82" s="202"/>
      <c r="JRL82" s="203"/>
      <c r="JRM82" s="198"/>
      <c r="JRN82" s="195"/>
      <c r="JRO82" s="196"/>
      <c r="JRP82" s="197"/>
      <c r="JRQ82" s="198"/>
      <c r="JRR82" s="198"/>
      <c r="JRS82" s="197"/>
      <c r="JRT82" s="197"/>
      <c r="JRU82" s="199"/>
      <c r="JRV82" s="200"/>
      <c r="JRW82" s="201"/>
      <c r="JRX82" s="202"/>
      <c r="JRY82" s="203"/>
      <c r="JRZ82" s="198"/>
      <c r="JSA82" s="195"/>
      <c r="JSB82" s="196"/>
      <c r="JSC82" s="197"/>
      <c r="JSD82" s="198"/>
      <c r="JSE82" s="198"/>
      <c r="JSF82" s="197"/>
      <c r="JSG82" s="197"/>
      <c r="JSH82" s="199"/>
      <c r="JSI82" s="200"/>
      <c r="JSJ82" s="201"/>
      <c r="JSK82" s="202"/>
      <c r="JSL82" s="203"/>
      <c r="JSM82" s="198"/>
      <c r="JSN82" s="195"/>
      <c r="JSO82" s="196"/>
      <c r="JSP82" s="197"/>
      <c r="JSQ82" s="198"/>
      <c r="JSR82" s="198"/>
      <c r="JSS82" s="197"/>
      <c r="JST82" s="197"/>
      <c r="JSU82" s="199"/>
      <c r="JSV82" s="200"/>
      <c r="JSW82" s="201"/>
      <c r="JSX82" s="202"/>
      <c r="JSY82" s="203"/>
      <c r="JSZ82" s="198"/>
      <c r="JTA82" s="195"/>
      <c r="JTB82" s="196"/>
      <c r="JTC82" s="197"/>
      <c r="JTD82" s="198"/>
      <c r="JTE82" s="198"/>
      <c r="JTF82" s="197"/>
      <c r="JTG82" s="197"/>
      <c r="JTH82" s="199"/>
      <c r="JTI82" s="200"/>
      <c r="JTJ82" s="201"/>
      <c r="JTK82" s="202"/>
      <c r="JTL82" s="203"/>
      <c r="JTM82" s="198"/>
      <c r="JTN82" s="195"/>
      <c r="JTO82" s="196"/>
      <c r="JTP82" s="197"/>
      <c r="JTQ82" s="198"/>
      <c r="JTR82" s="198"/>
      <c r="JTS82" s="197"/>
      <c r="JTT82" s="197"/>
      <c r="JTU82" s="199"/>
      <c r="JTV82" s="200"/>
      <c r="JTW82" s="201"/>
      <c r="JTX82" s="202"/>
      <c r="JTY82" s="203"/>
      <c r="JTZ82" s="198"/>
      <c r="JUA82" s="195"/>
      <c r="JUB82" s="196"/>
      <c r="JUC82" s="197"/>
      <c r="JUD82" s="198"/>
      <c r="JUE82" s="198"/>
      <c r="JUF82" s="197"/>
      <c r="JUG82" s="197"/>
      <c r="JUH82" s="199"/>
      <c r="JUI82" s="200"/>
      <c r="JUJ82" s="201"/>
      <c r="JUK82" s="202"/>
      <c r="JUL82" s="203"/>
      <c r="JUM82" s="198"/>
      <c r="JUN82" s="195"/>
      <c r="JUO82" s="196"/>
      <c r="JUP82" s="197"/>
      <c r="JUQ82" s="198"/>
      <c r="JUR82" s="198"/>
      <c r="JUS82" s="197"/>
      <c r="JUT82" s="197"/>
      <c r="JUU82" s="199"/>
      <c r="JUV82" s="200"/>
      <c r="JUW82" s="201"/>
      <c r="JUX82" s="202"/>
      <c r="JUY82" s="203"/>
      <c r="JUZ82" s="198"/>
      <c r="JVA82" s="195"/>
      <c r="JVB82" s="196"/>
      <c r="JVC82" s="197"/>
      <c r="JVD82" s="198"/>
      <c r="JVE82" s="198"/>
      <c r="JVF82" s="197"/>
      <c r="JVG82" s="197"/>
      <c r="JVH82" s="199"/>
      <c r="JVI82" s="200"/>
      <c r="JVJ82" s="201"/>
      <c r="JVK82" s="202"/>
      <c r="JVL82" s="203"/>
      <c r="JVM82" s="198"/>
      <c r="JVN82" s="195"/>
      <c r="JVO82" s="196"/>
      <c r="JVP82" s="197"/>
      <c r="JVQ82" s="198"/>
      <c r="JVR82" s="198"/>
      <c r="JVS82" s="197"/>
      <c r="JVT82" s="197"/>
      <c r="JVU82" s="199"/>
      <c r="JVV82" s="200"/>
      <c r="JVW82" s="201"/>
      <c r="JVX82" s="202"/>
      <c r="JVY82" s="203"/>
      <c r="JVZ82" s="198"/>
      <c r="JWA82" s="195"/>
      <c r="JWB82" s="196"/>
      <c r="JWC82" s="197"/>
      <c r="JWD82" s="198"/>
      <c r="JWE82" s="198"/>
      <c r="JWF82" s="197"/>
      <c r="JWG82" s="197"/>
      <c r="JWH82" s="199"/>
      <c r="JWI82" s="200"/>
      <c r="JWJ82" s="201"/>
      <c r="JWK82" s="202"/>
      <c r="JWL82" s="203"/>
      <c r="JWM82" s="198"/>
      <c r="JWN82" s="195"/>
      <c r="JWO82" s="196"/>
      <c r="JWP82" s="197"/>
      <c r="JWQ82" s="198"/>
      <c r="JWR82" s="198"/>
      <c r="JWS82" s="197"/>
      <c r="JWT82" s="197"/>
      <c r="JWU82" s="199"/>
      <c r="JWV82" s="200"/>
      <c r="JWW82" s="201"/>
      <c r="JWX82" s="202"/>
      <c r="JWY82" s="203"/>
      <c r="JWZ82" s="198"/>
      <c r="JXA82" s="195"/>
      <c r="JXB82" s="196"/>
      <c r="JXC82" s="197"/>
      <c r="JXD82" s="198"/>
      <c r="JXE82" s="198"/>
      <c r="JXF82" s="197"/>
      <c r="JXG82" s="197"/>
      <c r="JXH82" s="199"/>
      <c r="JXI82" s="200"/>
      <c r="JXJ82" s="201"/>
      <c r="JXK82" s="202"/>
      <c r="JXL82" s="203"/>
      <c r="JXM82" s="198"/>
      <c r="JXN82" s="195"/>
      <c r="JXO82" s="196"/>
      <c r="JXP82" s="197"/>
      <c r="JXQ82" s="198"/>
      <c r="JXR82" s="198"/>
      <c r="JXS82" s="197"/>
      <c r="JXT82" s="197"/>
      <c r="JXU82" s="199"/>
      <c r="JXV82" s="200"/>
      <c r="JXW82" s="201"/>
      <c r="JXX82" s="202"/>
      <c r="JXY82" s="203"/>
      <c r="JXZ82" s="198"/>
      <c r="JYA82" s="195"/>
      <c r="JYB82" s="196"/>
      <c r="JYC82" s="197"/>
      <c r="JYD82" s="198"/>
      <c r="JYE82" s="198"/>
      <c r="JYF82" s="197"/>
      <c r="JYG82" s="197"/>
      <c r="JYH82" s="199"/>
      <c r="JYI82" s="200"/>
      <c r="JYJ82" s="201"/>
      <c r="JYK82" s="202"/>
      <c r="JYL82" s="203"/>
      <c r="JYM82" s="198"/>
      <c r="JYN82" s="195"/>
      <c r="JYO82" s="196"/>
      <c r="JYP82" s="197"/>
      <c r="JYQ82" s="198"/>
      <c r="JYR82" s="198"/>
      <c r="JYS82" s="197"/>
      <c r="JYT82" s="197"/>
      <c r="JYU82" s="199"/>
      <c r="JYV82" s="200"/>
      <c r="JYW82" s="201"/>
      <c r="JYX82" s="202"/>
      <c r="JYY82" s="203"/>
      <c r="JYZ82" s="198"/>
      <c r="JZA82" s="195"/>
      <c r="JZB82" s="196"/>
      <c r="JZC82" s="197"/>
      <c r="JZD82" s="198"/>
      <c r="JZE82" s="198"/>
      <c r="JZF82" s="197"/>
      <c r="JZG82" s="197"/>
      <c r="JZH82" s="199"/>
      <c r="JZI82" s="200"/>
      <c r="JZJ82" s="201"/>
      <c r="JZK82" s="202"/>
      <c r="JZL82" s="203"/>
      <c r="JZM82" s="198"/>
      <c r="JZN82" s="195"/>
      <c r="JZO82" s="196"/>
      <c r="JZP82" s="197"/>
      <c r="JZQ82" s="198"/>
      <c r="JZR82" s="198"/>
      <c r="JZS82" s="197"/>
      <c r="JZT82" s="197"/>
      <c r="JZU82" s="199"/>
      <c r="JZV82" s="200"/>
      <c r="JZW82" s="201"/>
      <c r="JZX82" s="202"/>
      <c r="JZY82" s="203"/>
      <c r="JZZ82" s="198"/>
      <c r="KAA82" s="195"/>
      <c r="KAB82" s="196"/>
      <c r="KAC82" s="197"/>
      <c r="KAD82" s="198"/>
      <c r="KAE82" s="198"/>
      <c r="KAF82" s="197"/>
      <c r="KAG82" s="197"/>
      <c r="KAH82" s="199"/>
      <c r="KAI82" s="200"/>
      <c r="KAJ82" s="201"/>
      <c r="KAK82" s="202"/>
      <c r="KAL82" s="203"/>
      <c r="KAM82" s="198"/>
      <c r="KAN82" s="195"/>
      <c r="KAO82" s="196"/>
      <c r="KAP82" s="197"/>
      <c r="KAQ82" s="198"/>
      <c r="KAR82" s="198"/>
      <c r="KAS82" s="197"/>
      <c r="KAT82" s="197"/>
      <c r="KAU82" s="199"/>
      <c r="KAV82" s="200"/>
      <c r="KAW82" s="201"/>
      <c r="KAX82" s="202"/>
      <c r="KAY82" s="203"/>
      <c r="KAZ82" s="198"/>
      <c r="KBA82" s="195"/>
      <c r="KBB82" s="196"/>
      <c r="KBC82" s="197"/>
      <c r="KBD82" s="198"/>
      <c r="KBE82" s="198"/>
      <c r="KBF82" s="197"/>
      <c r="KBG82" s="197"/>
      <c r="KBH82" s="199"/>
      <c r="KBI82" s="200"/>
      <c r="KBJ82" s="201"/>
      <c r="KBK82" s="202"/>
      <c r="KBL82" s="203"/>
      <c r="KBM82" s="198"/>
      <c r="KBN82" s="195"/>
      <c r="KBO82" s="196"/>
      <c r="KBP82" s="197"/>
      <c r="KBQ82" s="198"/>
      <c r="KBR82" s="198"/>
      <c r="KBS82" s="197"/>
      <c r="KBT82" s="197"/>
      <c r="KBU82" s="199"/>
      <c r="KBV82" s="200"/>
      <c r="KBW82" s="201"/>
      <c r="KBX82" s="202"/>
      <c r="KBY82" s="203"/>
      <c r="KBZ82" s="198"/>
      <c r="KCA82" s="195"/>
      <c r="KCB82" s="196"/>
      <c r="KCC82" s="197"/>
      <c r="KCD82" s="198"/>
      <c r="KCE82" s="198"/>
      <c r="KCF82" s="197"/>
      <c r="KCG82" s="197"/>
      <c r="KCH82" s="199"/>
      <c r="KCI82" s="200"/>
      <c r="KCJ82" s="201"/>
      <c r="KCK82" s="202"/>
      <c r="KCL82" s="203"/>
      <c r="KCM82" s="198"/>
      <c r="KCN82" s="195"/>
      <c r="KCO82" s="196"/>
      <c r="KCP82" s="197"/>
      <c r="KCQ82" s="198"/>
      <c r="KCR82" s="198"/>
      <c r="KCS82" s="197"/>
      <c r="KCT82" s="197"/>
      <c r="KCU82" s="199"/>
      <c r="KCV82" s="200"/>
      <c r="KCW82" s="201"/>
      <c r="KCX82" s="202"/>
      <c r="KCY82" s="203"/>
      <c r="KCZ82" s="198"/>
      <c r="KDA82" s="195"/>
      <c r="KDB82" s="196"/>
      <c r="KDC82" s="197"/>
      <c r="KDD82" s="198"/>
      <c r="KDE82" s="198"/>
      <c r="KDF82" s="197"/>
      <c r="KDG82" s="197"/>
      <c r="KDH82" s="199"/>
      <c r="KDI82" s="200"/>
      <c r="KDJ82" s="201"/>
      <c r="KDK82" s="202"/>
      <c r="KDL82" s="203"/>
      <c r="KDM82" s="198"/>
      <c r="KDN82" s="195"/>
      <c r="KDO82" s="196"/>
      <c r="KDP82" s="197"/>
      <c r="KDQ82" s="198"/>
      <c r="KDR82" s="198"/>
      <c r="KDS82" s="197"/>
      <c r="KDT82" s="197"/>
      <c r="KDU82" s="199"/>
      <c r="KDV82" s="200"/>
      <c r="KDW82" s="201"/>
      <c r="KDX82" s="202"/>
      <c r="KDY82" s="203"/>
      <c r="KDZ82" s="198"/>
      <c r="KEA82" s="195"/>
      <c r="KEB82" s="196"/>
      <c r="KEC82" s="197"/>
      <c r="KED82" s="198"/>
      <c r="KEE82" s="198"/>
      <c r="KEF82" s="197"/>
      <c r="KEG82" s="197"/>
      <c r="KEH82" s="199"/>
      <c r="KEI82" s="200"/>
      <c r="KEJ82" s="201"/>
      <c r="KEK82" s="202"/>
      <c r="KEL82" s="203"/>
      <c r="KEM82" s="198"/>
      <c r="KEN82" s="195"/>
      <c r="KEO82" s="196"/>
      <c r="KEP82" s="197"/>
      <c r="KEQ82" s="198"/>
      <c r="KER82" s="198"/>
      <c r="KES82" s="197"/>
      <c r="KET82" s="197"/>
      <c r="KEU82" s="199"/>
      <c r="KEV82" s="200"/>
      <c r="KEW82" s="201"/>
      <c r="KEX82" s="202"/>
      <c r="KEY82" s="203"/>
      <c r="KEZ82" s="198"/>
      <c r="KFA82" s="195"/>
      <c r="KFB82" s="196"/>
      <c r="KFC82" s="197"/>
      <c r="KFD82" s="198"/>
      <c r="KFE82" s="198"/>
      <c r="KFF82" s="197"/>
      <c r="KFG82" s="197"/>
      <c r="KFH82" s="199"/>
      <c r="KFI82" s="200"/>
      <c r="KFJ82" s="201"/>
      <c r="KFK82" s="202"/>
      <c r="KFL82" s="203"/>
      <c r="KFM82" s="198"/>
      <c r="KFN82" s="195"/>
      <c r="KFO82" s="196"/>
      <c r="KFP82" s="197"/>
      <c r="KFQ82" s="198"/>
      <c r="KFR82" s="198"/>
      <c r="KFS82" s="197"/>
      <c r="KFT82" s="197"/>
      <c r="KFU82" s="199"/>
      <c r="KFV82" s="200"/>
      <c r="KFW82" s="201"/>
      <c r="KFX82" s="202"/>
      <c r="KFY82" s="203"/>
      <c r="KFZ82" s="198"/>
      <c r="KGA82" s="195"/>
      <c r="KGB82" s="196"/>
      <c r="KGC82" s="197"/>
      <c r="KGD82" s="198"/>
      <c r="KGE82" s="198"/>
      <c r="KGF82" s="197"/>
      <c r="KGG82" s="197"/>
      <c r="KGH82" s="199"/>
      <c r="KGI82" s="200"/>
      <c r="KGJ82" s="201"/>
      <c r="KGK82" s="202"/>
      <c r="KGL82" s="203"/>
      <c r="KGM82" s="198"/>
      <c r="KGN82" s="195"/>
      <c r="KGO82" s="196"/>
      <c r="KGP82" s="197"/>
      <c r="KGQ82" s="198"/>
      <c r="KGR82" s="198"/>
      <c r="KGS82" s="197"/>
      <c r="KGT82" s="197"/>
      <c r="KGU82" s="199"/>
      <c r="KGV82" s="200"/>
      <c r="KGW82" s="201"/>
      <c r="KGX82" s="202"/>
      <c r="KGY82" s="203"/>
      <c r="KGZ82" s="198"/>
      <c r="KHA82" s="195"/>
      <c r="KHB82" s="196"/>
      <c r="KHC82" s="197"/>
      <c r="KHD82" s="198"/>
      <c r="KHE82" s="198"/>
      <c r="KHF82" s="197"/>
      <c r="KHG82" s="197"/>
      <c r="KHH82" s="199"/>
      <c r="KHI82" s="200"/>
      <c r="KHJ82" s="201"/>
      <c r="KHK82" s="202"/>
      <c r="KHL82" s="203"/>
      <c r="KHM82" s="198"/>
      <c r="KHN82" s="195"/>
      <c r="KHO82" s="196"/>
      <c r="KHP82" s="197"/>
      <c r="KHQ82" s="198"/>
      <c r="KHR82" s="198"/>
      <c r="KHS82" s="197"/>
      <c r="KHT82" s="197"/>
      <c r="KHU82" s="199"/>
      <c r="KHV82" s="200"/>
      <c r="KHW82" s="201"/>
      <c r="KHX82" s="202"/>
      <c r="KHY82" s="203"/>
      <c r="KHZ82" s="198"/>
      <c r="KIA82" s="195"/>
      <c r="KIB82" s="196"/>
      <c r="KIC82" s="197"/>
      <c r="KID82" s="198"/>
      <c r="KIE82" s="198"/>
      <c r="KIF82" s="197"/>
      <c r="KIG82" s="197"/>
      <c r="KIH82" s="199"/>
      <c r="KII82" s="200"/>
      <c r="KIJ82" s="201"/>
      <c r="KIK82" s="202"/>
      <c r="KIL82" s="203"/>
      <c r="KIM82" s="198"/>
      <c r="KIN82" s="195"/>
      <c r="KIO82" s="196"/>
      <c r="KIP82" s="197"/>
      <c r="KIQ82" s="198"/>
      <c r="KIR82" s="198"/>
      <c r="KIS82" s="197"/>
      <c r="KIT82" s="197"/>
      <c r="KIU82" s="199"/>
      <c r="KIV82" s="200"/>
      <c r="KIW82" s="201"/>
      <c r="KIX82" s="202"/>
      <c r="KIY82" s="203"/>
      <c r="KIZ82" s="198"/>
      <c r="KJA82" s="195"/>
      <c r="KJB82" s="196"/>
      <c r="KJC82" s="197"/>
      <c r="KJD82" s="198"/>
      <c r="KJE82" s="198"/>
      <c r="KJF82" s="197"/>
      <c r="KJG82" s="197"/>
      <c r="KJH82" s="199"/>
      <c r="KJI82" s="200"/>
      <c r="KJJ82" s="201"/>
      <c r="KJK82" s="202"/>
      <c r="KJL82" s="203"/>
      <c r="KJM82" s="198"/>
      <c r="KJN82" s="195"/>
      <c r="KJO82" s="196"/>
      <c r="KJP82" s="197"/>
      <c r="KJQ82" s="198"/>
      <c r="KJR82" s="198"/>
      <c r="KJS82" s="197"/>
      <c r="KJT82" s="197"/>
      <c r="KJU82" s="199"/>
      <c r="KJV82" s="200"/>
      <c r="KJW82" s="201"/>
      <c r="KJX82" s="202"/>
      <c r="KJY82" s="203"/>
      <c r="KJZ82" s="198"/>
      <c r="KKA82" s="195"/>
      <c r="KKB82" s="196"/>
      <c r="KKC82" s="197"/>
      <c r="KKD82" s="198"/>
      <c r="KKE82" s="198"/>
      <c r="KKF82" s="197"/>
      <c r="KKG82" s="197"/>
      <c r="KKH82" s="199"/>
      <c r="KKI82" s="200"/>
      <c r="KKJ82" s="201"/>
      <c r="KKK82" s="202"/>
      <c r="KKL82" s="203"/>
      <c r="KKM82" s="198"/>
      <c r="KKN82" s="195"/>
      <c r="KKO82" s="196"/>
      <c r="KKP82" s="197"/>
      <c r="KKQ82" s="198"/>
      <c r="KKR82" s="198"/>
      <c r="KKS82" s="197"/>
      <c r="KKT82" s="197"/>
      <c r="KKU82" s="199"/>
      <c r="KKV82" s="200"/>
      <c r="KKW82" s="201"/>
      <c r="KKX82" s="202"/>
      <c r="KKY82" s="203"/>
      <c r="KKZ82" s="198"/>
      <c r="KLA82" s="195"/>
      <c r="KLB82" s="196"/>
      <c r="KLC82" s="197"/>
      <c r="KLD82" s="198"/>
      <c r="KLE82" s="198"/>
      <c r="KLF82" s="197"/>
      <c r="KLG82" s="197"/>
      <c r="KLH82" s="199"/>
      <c r="KLI82" s="200"/>
      <c r="KLJ82" s="201"/>
      <c r="KLK82" s="202"/>
      <c r="KLL82" s="203"/>
      <c r="KLM82" s="198"/>
      <c r="KLN82" s="195"/>
      <c r="KLO82" s="196"/>
      <c r="KLP82" s="197"/>
      <c r="KLQ82" s="198"/>
      <c r="KLR82" s="198"/>
      <c r="KLS82" s="197"/>
      <c r="KLT82" s="197"/>
      <c r="KLU82" s="199"/>
      <c r="KLV82" s="200"/>
      <c r="KLW82" s="201"/>
      <c r="KLX82" s="202"/>
      <c r="KLY82" s="203"/>
      <c r="KLZ82" s="198"/>
      <c r="KMA82" s="195"/>
      <c r="KMB82" s="196"/>
      <c r="KMC82" s="197"/>
      <c r="KMD82" s="198"/>
      <c r="KME82" s="198"/>
      <c r="KMF82" s="197"/>
      <c r="KMG82" s="197"/>
      <c r="KMH82" s="199"/>
      <c r="KMI82" s="200"/>
      <c r="KMJ82" s="201"/>
      <c r="KMK82" s="202"/>
      <c r="KML82" s="203"/>
      <c r="KMM82" s="198"/>
      <c r="KMN82" s="195"/>
      <c r="KMO82" s="196"/>
      <c r="KMP82" s="197"/>
      <c r="KMQ82" s="198"/>
      <c r="KMR82" s="198"/>
      <c r="KMS82" s="197"/>
      <c r="KMT82" s="197"/>
      <c r="KMU82" s="199"/>
      <c r="KMV82" s="200"/>
      <c r="KMW82" s="201"/>
      <c r="KMX82" s="202"/>
      <c r="KMY82" s="203"/>
      <c r="KMZ82" s="198"/>
      <c r="KNA82" s="195"/>
      <c r="KNB82" s="196"/>
      <c r="KNC82" s="197"/>
      <c r="KND82" s="198"/>
      <c r="KNE82" s="198"/>
      <c r="KNF82" s="197"/>
      <c r="KNG82" s="197"/>
      <c r="KNH82" s="199"/>
      <c r="KNI82" s="200"/>
      <c r="KNJ82" s="201"/>
      <c r="KNK82" s="202"/>
      <c r="KNL82" s="203"/>
      <c r="KNM82" s="198"/>
      <c r="KNN82" s="195"/>
      <c r="KNO82" s="196"/>
      <c r="KNP82" s="197"/>
      <c r="KNQ82" s="198"/>
      <c r="KNR82" s="198"/>
      <c r="KNS82" s="197"/>
      <c r="KNT82" s="197"/>
      <c r="KNU82" s="199"/>
      <c r="KNV82" s="200"/>
      <c r="KNW82" s="201"/>
      <c r="KNX82" s="202"/>
      <c r="KNY82" s="203"/>
      <c r="KNZ82" s="198"/>
      <c r="KOA82" s="195"/>
      <c r="KOB82" s="196"/>
      <c r="KOC82" s="197"/>
      <c r="KOD82" s="198"/>
      <c r="KOE82" s="198"/>
      <c r="KOF82" s="197"/>
      <c r="KOG82" s="197"/>
      <c r="KOH82" s="199"/>
      <c r="KOI82" s="200"/>
      <c r="KOJ82" s="201"/>
      <c r="KOK82" s="202"/>
      <c r="KOL82" s="203"/>
      <c r="KOM82" s="198"/>
      <c r="KON82" s="195"/>
      <c r="KOO82" s="196"/>
      <c r="KOP82" s="197"/>
      <c r="KOQ82" s="198"/>
      <c r="KOR82" s="198"/>
      <c r="KOS82" s="197"/>
      <c r="KOT82" s="197"/>
      <c r="KOU82" s="199"/>
      <c r="KOV82" s="200"/>
      <c r="KOW82" s="201"/>
      <c r="KOX82" s="202"/>
      <c r="KOY82" s="203"/>
      <c r="KOZ82" s="198"/>
      <c r="KPA82" s="195"/>
      <c r="KPB82" s="196"/>
      <c r="KPC82" s="197"/>
      <c r="KPD82" s="198"/>
      <c r="KPE82" s="198"/>
      <c r="KPF82" s="197"/>
      <c r="KPG82" s="197"/>
      <c r="KPH82" s="199"/>
      <c r="KPI82" s="200"/>
      <c r="KPJ82" s="201"/>
      <c r="KPK82" s="202"/>
      <c r="KPL82" s="203"/>
      <c r="KPM82" s="198"/>
      <c r="KPN82" s="195"/>
      <c r="KPO82" s="196"/>
      <c r="KPP82" s="197"/>
      <c r="KPQ82" s="198"/>
      <c r="KPR82" s="198"/>
      <c r="KPS82" s="197"/>
      <c r="KPT82" s="197"/>
      <c r="KPU82" s="199"/>
      <c r="KPV82" s="200"/>
      <c r="KPW82" s="201"/>
      <c r="KPX82" s="202"/>
      <c r="KPY82" s="203"/>
      <c r="KPZ82" s="198"/>
      <c r="KQA82" s="195"/>
      <c r="KQB82" s="196"/>
      <c r="KQC82" s="197"/>
      <c r="KQD82" s="198"/>
      <c r="KQE82" s="198"/>
      <c r="KQF82" s="197"/>
      <c r="KQG82" s="197"/>
      <c r="KQH82" s="199"/>
      <c r="KQI82" s="200"/>
      <c r="KQJ82" s="201"/>
      <c r="KQK82" s="202"/>
      <c r="KQL82" s="203"/>
      <c r="KQM82" s="198"/>
      <c r="KQN82" s="195"/>
      <c r="KQO82" s="196"/>
      <c r="KQP82" s="197"/>
      <c r="KQQ82" s="198"/>
      <c r="KQR82" s="198"/>
      <c r="KQS82" s="197"/>
      <c r="KQT82" s="197"/>
      <c r="KQU82" s="199"/>
      <c r="KQV82" s="200"/>
      <c r="KQW82" s="201"/>
      <c r="KQX82" s="202"/>
      <c r="KQY82" s="203"/>
      <c r="KQZ82" s="198"/>
      <c r="KRA82" s="195"/>
      <c r="KRB82" s="196"/>
      <c r="KRC82" s="197"/>
      <c r="KRD82" s="198"/>
      <c r="KRE82" s="198"/>
      <c r="KRF82" s="197"/>
      <c r="KRG82" s="197"/>
      <c r="KRH82" s="199"/>
      <c r="KRI82" s="200"/>
      <c r="KRJ82" s="201"/>
      <c r="KRK82" s="202"/>
      <c r="KRL82" s="203"/>
      <c r="KRM82" s="198"/>
      <c r="KRN82" s="195"/>
      <c r="KRO82" s="196"/>
      <c r="KRP82" s="197"/>
      <c r="KRQ82" s="198"/>
      <c r="KRR82" s="198"/>
      <c r="KRS82" s="197"/>
      <c r="KRT82" s="197"/>
      <c r="KRU82" s="199"/>
      <c r="KRV82" s="200"/>
      <c r="KRW82" s="201"/>
      <c r="KRX82" s="202"/>
      <c r="KRY82" s="203"/>
      <c r="KRZ82" s="198"/>
      <c r="KSA82" s="195"/>
      <c r="KSB82" s="196"/>
      <c r="KSC82" s="197"/>
      <c r="KSD82" s="198"/>
      <c r="KSE82" s="198"/>
      <c r="KSF82" s="197"/>
      <c r="KSG82" s="197"/>
      <c r="KSH82" s="199"/>
      <c r="KSI82" s="200"/>
      <c r="KSJ82" s="201"/>
      <c r="KSK82" s="202"/>
      <c r="KSL82" s="203"/>
      <c r="KSM82" s="198"/>
      <c r="KSN82" s="195"/>
      <c r="KSO82" s="196"/>
      <c r="KSP82" s="197"/>
      <c r="KSQ82" s="198"/>
      <c r="KSR82" s="198"/>
      <c r="KSS82" s="197"/>
      <c r="KST82" s="197"/>
      <c r="KSU82" s="199"/>
      <c r="KSV82" s="200"/>
      <c r="KSW82" s="201"/>
      <c r="KSX82" s="202"/>
      <c r="KSY82" s="203"/>
      <c r="KSZ82" s="198"/>
      <c r="KTA82" s="195"/>
      <c r="KTB82" s="196"/>
      <c r="KTC82" s="197"/>
      <c r="KTD82" s="198"/>
      <c r="KTE82" s="198"/>
      <c r="KTF82" s="197"/>
      <c r="KTG82" s="197"/>
      <c r="KTH82" s="199"/>
      <c r="KTI82" s="200"/>
      <c r="KTJ82" s="201"/>
      <c r="KTK82" s="202"/>
      <c r="KTL82" s="203"/>
      <c r="KTM82" s="198"/>
      <c r="KTN82" s="195"/>
      <c r="KTO82" s="196"/>
      <c r="KTP82" s="197"/>
      <c r="KTQ82" s="198"/>
      <c r="KTR82" s="198"/>
      <c r="KTS82" s="197"/>
      <c r="KTT82" s="197"/>
      <c r="KTU82" s="199"/>
      <c r="KTV82" s="200"/>
      <c r="KTW82" s="201"/>
      <c r="KTX82" s="202"/>
      <c r="KTY82" s="203"/>
      <c r="KTZ82" s="198"/>
      <c r="KUA82" s="195"/>
      <c r="KUB82" s="196"/>
      <c r="KUC82" s="197"/>
      <c r="KUD82" s="198"/>
      <c r="KUE82" s="198"/>
      <c r="KUF82" s="197"/>
      <c r="KUG82" s="197"/>
      <c r="KUH82" s="199"/>
      <c r="KUI82" s="200"/>
      <c r="KUJ82" s="201"/>
      <c r="KUK82" s="202"/>
      <c r="KUL82" s="203"/>
      <c r="KUM82" s="198"/>
      <c r="KUN82" s="195"/>
      <c r="KUO82" s="196"/>
      <c r="KUP82" s="197"/>
      <c r="KUQ82" s="198"/>
      <c r="KUR82" s="198"/>
      <c r="KUS82" s="197"/>
      <c r="KUT82" s="197"/>
      <c r="KUU82" s="199"/>
      <c r="KUV82" s="200"/>
      <c r="KUW82" s="201"/>
      <c r="KUX82" s="202"/>
      <c r="KUY82" s="203"/>
      <c r="KUZ82" s="198"/>
      <c r="KVA82" s="195"/>
      <c r="KVB82" s="196"/>
      <c r="KVC82" s="197"/>
      <c r="KVD82" s="198"/>
      <c r="KVE82" s="198"/>
      <c r="KVF82" s="197"/>
      <c r="KVG82" s="197"/>
      <c r="KVH82" s="199"/>
      <c r="KVI82" s="200"/>
      <c r="KVJ82" s="201"/>
      <c r="KVK82" s="202"/>
      <c r="KVL82" s="203"/>
      <c r="KVM82" s="198"/>
      <c r="KVN82" s="195"/>
      <c r="KVO82" s="196"/>
      <c r="KVP82" s="197"/>
      <c r="KVQ82" s="198"/>
      <c r="KVR82" s="198"/>
      <c r="KVS82" s="197"/>
      <c r="KVT82" s="197"/>
      <c r="KVU82" s="199"/>
      <c r="KVV82" s="200"/>
      <c r="KVW82" s="201"/>
      <c r="KVX82" s="202"/>
      <c r="KVY82" s="203"/>
      <c r="KVZ82" s="198"/>
      <c r="KWA82" s="195"/>
      <c r="KWB82" s="196"/>
      <c r="KWC82" s="197"/>
      <c r="KWD82" s="198"/>
      <c r="KWE82" s="198"/>
      <c r="KWF82" s="197"/>
      <c r="KWG82" s="197"/>
      <c r="KWH82" s="199"/>
      <c r="KWI82" s="200"/>
      <c r="KWJ82" s="201"/>
      <c r="KWK82" s="202"/>
      <c r="KWL82" s="203"/>
      <c r="KWM82" s="198"/>
      <c r="KWN82" s="195"/>
      <c r="KWO82" s="196"/>
      <c r="KWP82" s="197"/>
      <c r="KWQ82" s="198"/>
      <c r="KWR82" s="198"/>
      <c r="KWS82" s="197"/>
      <c r="KWT82" s="197"/>
      <c r="KWU82" s="199"/>
      <c r="KWV82" s="200"/>
      <c r="KWW82" s="201"/>
      <c r="KWX82" s="202"/>
      <c r="KWY82" s="203"/>
      <c r="KWZ82" s="198"/>
      <c r="KXA82" s="195"/>
      <c r="KXB82" s="196"/>
      <c r="KXC82" s="197"/>
      <c r="KXD82" s="198"/>
      <c r="KXE82" s="198"/>
      <c r="KXF82" s="197"/>
      <c r="KXG82" s="197"/>
      <c r="KXH82" s="199"/>
      <c r="KXI82" s="200"/>
      <c r="KXJ82" s="201"/>
      <c r="KXK82" s="202"/>
      <c r="KXL82" s="203"/>
      <c r="KXM82" s="198"/>
      <c r="KXN82" s="195"/>
      <c r="KXO82" s="196"/>
      <c r="KXP82" s="197"/>
      <c r="KXQ82" s="198"/>
      <c r="KXR82" s="198"/>
      <c r="KXS82" s="197"/>
      <c r="KXT82" s="197"/>
      <c r="KXU82" s="199"/>
      <c r="KXV82" s="200"/>
      <c r="KXW82" s="201"/>
      <c r="KXX82" s="202"/>
      <c r="KXY82" s="203"/>
      <c r="KXZ82" s="198"/>
      <c r="KYA82" s="195"/>
      <c r="KYB82" s="196"/>
      <c r="KYC82" s="197"/>
      <c r="KYD82" s="198"/>
      <c r="KYE82" s="198"/>
      <c r="KYF82" s="197"/>
      <c r="KYG82" s="197"/>
      <c r="KYH82" s="199"/>
      <c r="KYI82" s="200"/>
      <c r="KYJ82" s="201"/>
      <c r="KYK82" s="202"/>
      <c r="KYL82" s="203"/>
      <c r="KYM82" s="198"/>
      <c r="KYN82" s="195"/>
      <c r="KYO82" s="196"/>
      <c r="KYP82" s="197"/>
      <c r="KYQ82" s="198"/>
      <c r="KYR82" s="198"/>
      <c r="KYS82" s="197"/>
      <c r="KYT82" s="197"/>
      <c r="KYU82" s="199"/>
      <c r="KYV82" s="200"/>
      <c r="KYW82" s="201"/>
      <c r="KYX82" s="202"/>
      <c r="KYY82" s="203"/>
      <c r="KYZ82" s="198"/>
      <c r="KZA82" s="195"/>
      <c r="KZB82" s="196"/>
      <c r="KZC82" s="197"/>
      <c r="KZD82" s="198"/>
      <c r="KZE82" s="198"/>
      <c r="KZF82" s="197"/>
      <c r="KZG82" s="197"/>
      <c r="KZH82" s="199"/>
      <c r="KZI82" s="200"/>
      <c r="KZJ82" s="201"/>
      <c r="KZK82" s="202"/>
      <c r="KZL82" s="203"/>
      <c r="KZM82" s="198"/>
      <c r="KZN82" s="195"/>
      <c r="KZO82" s="196"/>
      <c r="KZP82" s="197"/>
      <c r="KZQ82" s="198"/>
      <c r="KZR82" s="198"/>
      <c r="KZS82" s="197"/>
      <c r="KZT82" s="197"/>
      <c r="KZU82" s="199"/>
      <c r="KZV82" s="200"/>
      <c r="KZW82" s="201"/>
      <c r="KZX82" s="202"/>
      <c r="KZY82" s="203"/>
      <c r="KZZ82" s="198"/>
      <c r="LAA82" s="195"/>
      <c r="LAB82" s="196"/>
      <c r="LAC82" s="197"/>
      <c r="LAD82" s="198"/>
      <c r="LAE82" s="198"/>
      <c r="LAF82" s="197"/>
      <c r="LAG82" s="197"/>
      <c r="LAH82" s="199"/>
      <c r="LAI82" s="200"/>
      <c r="LAJ82" s="201"/>
      <c r="LAK82" s="202"/>
      <c r="LAL82" s="203"/>
      <c r="LAM82" s="198"/>
      <c r="LAN82" s="195"/>
      <c r="LAO82" s="196"/>
      <c r="LAP82" s="197"/>
      <c r="LAQ82" s="198"/>
      <c r="LAR82" s="198"/>
      <c r="LAS82" s="197"/>
      <c r="LAT82" s="197"/>
      <c r="LAU82" s="199"/>
      <c r="LAV82" s="200"/>
      <c r="LAW82" s="201"/>
      <c r="LAX82" s="202"/>
      <c r="LAY82" s="203"/>
      <c r="LAZ82" s="198"/>
      <c r="LBA82" s="195"/>
      <c r="LBB82" s="196"/>
      <c r="LBC82" s="197"/>
      <c r="LBD82" s="198"/>
      <c r="LBE82" s="198"/>
      <c r="LBF82" s="197"/>
      <c r="LBG82" s="197"/>
      <c r="LBH82" s="199"/>
      <c r="LBI82" s="200"/>
      <c r="LBJ82" s="201"/>
      <c r="LBK82" s="202"/>
      <c r="LBL82" s="203"/>
      <c r="LBM82" s="198"/>
      <c r="LBN82" s="195"/>
      <c r="LBO82" s="196"/>
      <c r="LBP82" s="197"/>
      <c r="LBQ82" s="198"/>
      <c r="LBR82" s="198"/>
      <c r="LBS82" s="197"/>
      <c r="LBT82" s="197"/>
      <c r="LBU82" s="199"/>
      <c r="LBV82" s="200"/>
      <c r="LBW82" s="201"/>
      <c r="LBX82" s="202"/>
      <c r="LBY82" s="203"/>
      <c r="LBZ82" s="198"/>
      <c r="LCA82" s="195"/>
      <c r="LCB82" s="196"/>
      <c r="LCC82" s="197"/>
      <c r="LCD82" s="198"/>
      <c r="LCE82" s="198"/>
      <c r="LCF82" s="197"/>
      <c r="LCG82" s="197"/>
      <c r="LCH82" s="199"/>
      <c r="LCI82" s="200"/>
      <c r="LCJ82" s="201"/>
      <c r="LCK82" s="202"/>
      <c r="LCL82" s="203"/>
      <c r="LCM82" s="198"/>
      <c r="LCN82" s="195"/>
      <c r="LCO82" s="196"/>
      <c r="LCP82" s="197"/>
      <c r="LCQ82" s="198"/>
      <c r="LCR82" s="198"/>
      <c r="LCS82" s="197"/>
      <c r="LCT82" s="197"/>
      <c r="LCU82" s="199"/>
      <c r="LCV82" s="200"/>
      <c r="LCW82" s="201"/>
      <c r="LCX82" s="202"/>
      <c r="LCY82" s="203"/>
      <c r="LCZ82" s="198"/>
      <c r="LDA82" s="195"/>
      <c r="LDB82" s="196"/>
      <c r="LDC82" s="197"/>
      <c r="LDD82" s="198"/>
      <c r="LDE82" s="198"/>
      <c r="LDF82" s="197"/>
      <c r="LDG82" s="197"/>
      <c r="LDH82" s="199"/>
      <c r="LDI82" s="200"/>
      <c r="LDJ82" s="201"/>
      <c r="LDK82" s="202"/>
      <c r="LDL82" s="203"/>
      <c r="LDM82" s="198"/>
      <c r="LDN82" s="195"/>
      <c r="LDO82" s="196"/>
      <c r="LDP82" s="197"/>
      <c r="LDQ82" s="198"/>
      <c r="LDR82" s="198"/>
      <c r="LDS82" s="197"/>
      <c r="LDT82" s="197"/>
      <c r="LDU82" s="199"/>
      <c r="LDV82" s="200"/>
      <c r="LDW82" s="201"/>
      <c r="LDX82" s="202"/>
      <c r="LDY82" s="203"/>
      <c r="LDZ82" s="198"/>
      <c r="LEA82" s="195"/>
      <c r="LEB82" s="196"/>
      <c r="LEC82" s="197"/>
      <c r="LED82" s="198"/>
      <c r="LEE82" s="198"/>
      <c r="LEF82" s="197"/>
      <c r="LEG82" s="197"/>
      <c r="LEH82" s="199"/>
      <c r="LEI82" s="200"/>
      <c r="LEJ82" s="201"/>
      <c r="LEK82" s="202"/>
      <c r="LEL82" s="203"/>
      <c r="LEM82" s="198"/>
      <c r="LEN82" s="195"/>
      <c r="LEO82" s="196"/>
      <c r="LEP82" s="197"/>
      <c r="LEQ82" s="198"/>
      <c r="LER82" s="198"/>
      <c r="LES82" s="197"/>
      <c r="LET82" s="197"/>
      <c r="LEU82" s="199"/>
      <c r="LEV82" s="200"/>
      <c r="LEW82" s="201"/>
      <c r="LEX82" s="202"/>
      <c r="LEY82" s="203"/>
      <c r="LEZ82" s="198"/>
      <c r="LFA82" s="195"/>
      <c r="LFB82" s="196"/>
      <c r="LFC82" s="197"/>
      <c r="LFD82" s="198"/>
      <c r="LFE82" s="198"/>
      <c r="LFF82" s="197"/>
      <c r="LFG82" s="197"/>
      <c r="LFH82" s="199"/>
      <c r="LFI82" s="200"/>
      <c r="LFJ82" s="201"/>
      <c r="LFK82" s="202"/>
      <c r="LFL82" s="203"/>
      <c r="LFM82" s="198"/>
      <c r="LFN82" s="195"/>
      <c r="LFO82" s="196"/>
      <c r="LFP82" s="197"/>
      <c r="LFQ82" s="198"/>
      <c r="LFR82" s="198"/>
      <c r="LFS82" s="197"/>
      <c r="LFT82" s="197"/>
      <c r="LFU82" s="199"/>
      <c r="LFV82" s="200"/>
      <c r="LFW82" s="201"/>
      <c r="LFX82" s="202"/>
      <c r="LFY82" s="203"/>
      <c r="LFZ82" s="198"/>
      <c r="LGA82" s="195"/>
      <c r="LGB82" s="196"/>
      <c r="LGC82" s="197"/>
      <c r="LGD82" s="198"/>
      <c r="LGE82" s="198"/>
      <c r="LGF82" s="197"/>
      <c r="LGG82" s="197"/>
      <c r="LGH82" s="199"/>
      <c r="LGI82" s="200"/>
      <c r="LGJ82" s="201"/>
      <c r="LGK82" s="202"/>
      <c r="LGL82" s="203"/>
      <c r="LGM82" s="198"/>
      <c r="LGN82" s="195"/>
      <c r="LGO82" s="196"/>
      <c r="LGP82" s="197"/>
      <c r="LGQ82" s="198"/>
      <c r="LGR82" s="198"/>
      <c r="LGS82" s="197"/>
      <c r="LGT82" s="197"/>
      <c r="LGU82" s="199"/>
      <c r="LGV82" s="200"/>
      <c r="LGW82" s="201"/>
      <c r="LGX82" s="202"/>
      <c r="LGY82" s="203"/>
      <c r="LGZ82" s="198"/>
      <c r="LHA82" s="195"/>
      <c r="LHB82" s="196"/>
      <c r="LHC82" s="197"/>
      <c r="LHD82" s="198"/>
      <c r="LHE82" s="198"/>
      <c r="LHF82" s="197"/>
      <c r="LHG82" s="197"/>
      <c r="LHH82" s="199"/>
      <c r="LHI82" s="200"/>
      <c r="LHJ82" s="201"/>
      <c r="LHK82" s="202"/>
      <c r="LHL82" s="203"/>
      <c r="LHM82" s="198"/>
      <c r="LHN82" s="195"/>
      <c r="LHO82" s="196"/>
      <c r="LHP82" s="197"/>
      <c r="LHQ82" s="198"/>
      <c r="LHR82" s="198"/>
      <c r="LHS82" s="197"/>
      <c r="LHT82" s="197"/>
      <c r="LHU82" s="199"/>
      <c r="LHV82" s="200"/>
      <c r="LHW82" s="201"/>
      <c r="LHX82" s="202"/>
      <c r="LHY82" s="203"/>
      <c r="LHZ82" s="198"/>
      <c r="LIA82" s="195"/>
      <c r="LIB82" s="196"/>
      <c r="LIC82" s="197"/>
      <c r="LID82" s="198"/>
      <c r="LIE82" s="198"/>
      <c r="LIF82" s="197"/>
      <c r="LIG82" s="197"/>
      <c r="LIH82" s="199"/>
      <c r="LII82" s="200"/>
      <c r="LIJ82" s="201"/>
      <c r="LIK82" s="202"/>
      <c r="LIL82" s="203"/>
      <c r="LIM82" s="198"/>
      <c r="LIN82" s="195"/>
      <c r="LIO82" s="196"/>
      <c r="LIP82" s="197"/>
      <c r="LIQ82" s="198"/>
      <c r="LIR82" s="198"/>
      <c r="LIS82" s="197"/>
      <c r="LIT82" s="197"/>
      <c r="LIU82" s="199"/>
      <c r="LIV82" s="200"/>
      <c r="LIW82" s="201"/>
      <c r="LIX82" s="202"/>
      <c r="LIY82" s="203"/>
      <c r="LIZ82" s="198"/>
      <c r="LJA82" s="195"/>
      <c r="LJB82" s="196"/>
      <c r="LJC82" s="197"/>
      <c r="LJD82" s="198"/>
      <c r="LJE82" s="198"/>
      <c r="LJF82" s="197"/>
      <c r="LJG82" s="197"/>
      <c r="LJH82" s="199"/>
      <c r="LJI82" s="200"/>
      <c r="LJJ82" s="201"/>
      <c r="LJK82" s="202"/>
      <c r="LJL82" s="203"/>
      <c r="LJM82" s="198"/>
      <c r="LJN82" s="195"/>
      <c r="LJO82" s="196"/>
      <c r="LJP82" s="197"/>
      <c r="LJQ82" s="198"/>
      <c r="LJR82" s="198"/>
      <c r="LJS82" s="197"/>
      <c r="LJT82" s="197"/>
      <c r="LJU82" s="199"/>
      <c r="LJV82" s="200"/>
      <c r="LJW82" s="201"/>
      <c r="LJX82" s="202"/>
      <c r="LJY82" s="203"/>
      <c r="LJZ82" s="198"/>
      <c r="LKA82" s="195"/>
      <c r="LKB82" s="196"/>
      <c r="LKC82" s="197"/>
      <c r="LKD82" s="198"/>
      <c r="LKE82" s="198"/>
      <c r="LKF82" s="197"/>
      <c r="LKG82" s="197"/>
      <c r="LKH82" s="199"/>
      <c r="LKI82" s="200"/>
      <c r="LKJ82" s="201"/>
      <c r="LKK82" s="202"/>
      <c r="LKL82" s="203"/>
      <c r="LKM82" s="198"/>
      <c r="LKN82" s="195"/>
      <c r="LKO82" s="196"/>
      <c r="LKP82" s="197"/>
      <c r="LKQ82" s="198"/>
      <c r="LKR82" s="198"/>
      <c r="LKS82" s="197"/>
      <c r="LKT82" s="197"/>
      <c r="LKU82" s="199"/>
      <c r="LKV82" s="200"/>
      <c r="LKW82" s="201"/>
      <c r="LKX82" s="202"/>
      <c r="LKY82" s="203"/>
      <c r="LKZ82" s="198"/>
      <c r="LLA82" s="195"/>
      <c r="LLB82" s="196"/>
      <c r="LLC82" s="197"/>
      <c r="LLD82" s="198"/>
      <c r="LLE82" s="198"/>
      <c r="LLF82" s="197"/>
      <c r="LLG82" s="197"/>
      <c r="LLH82" s="199"/>
      <c r="LLI82" s="200"/>
      <c r="LLJ82" s="201"/>
      <c r="LLK82" s="202"/>
      <c r="LLL82" s="203"/>
      <c r="LLM82" s="198"/>
      <c r="LLN82" s="195"/>
      <c r="LLO82" s="196"/>
      <c r="LLP82" s="197"/>
      <c r="LLQ82" s="198"/>
      <c r="LLR82" s="198"/>
      <c r="LLS82" s="197"/>
      <c r="LLT82" s="197"/>
      <c r="LLU82" s="199"/>
      <c r="LLV82" s="200"/>
      <c r="LLW82" s="201"/>
      <c r="LLX82" s="202"/>
      <c r="LLY82" s="203"/>
      <c r="LLZ82" s="198"/>
      <c r="LMA82" s="195"/>
      <c r="LMB82" s="196"/>
      <c r="LMC82" s="197"/>
      <c r="LMD82" s="198"/>
      <c r="LME82" s="198"/>
      <c r="LMF82" s="197"/>
      <c r="LMG82" s="197"/>
      <c r="LMH82" s="199"/>
      <c r="LMI82" s="200"/>
      <c r="LMJ82" s="201"/>
      <c r="LMK82" s="202"/>
      <c r="LML82" s="203"/>
      <c r="LMM82" s="198"/>
      <c r="LMN82" s="195"/>
      <c r="LMO82" s="196"/>
      <c r="LMP82" s="197"/>
      <c r="LMQ82" s="198"/>
      <c r="LMR82" s="198"/>
      <c r="LMS82" s="197"/>
      <c r="LMT82" s="197"/>
      <c r="LMU82" s="199"/>
      <c r="LMV82" s="200"/>
      <c r="LMW82" s="201"/>
      <c r="LMX82" s="202"/>
      <c r="LMY82" s="203"/>
      <c r="LMZ82" s="198"/>
      <c r="LNA82" s="195"/>
      <c r="LNB82" s="196"/>
      <c r="LNC82" s="197"/>
      <c r="LND82" s="198"/>
      <c r="LNE82" s="198"/>
      <c r="LNF82" s="197"/>
      <c r="LNG82" s="197"/>
      <c r="LNH82" s="199"/>
      <c r="LNI82" s="200"/>
      <c r="LNJ82" s="201"/>
      <c r="LNK82" s="202"/>
      <c r="LNL82" s="203"/>
      <c r="LNM82" s="198"/>
      <c r="LNN82" s="195"/>
      <c r="LNO82" s="196"/>
      <c r="LNP82" s="197"/>
      <c r="LNQ82" s="198"/>
      <c r="LNR82" s="198"/>
      <c r="LNS82" s="197"/>
      <c r="LNT82" s="197"/>
      <c r="LNU82" s="199"/>
      <c r="LNV82" s="200"/>
      <c r="LNW82" s="201"/>
      <c r="LNX82" s="202"/>
      <c r="LNY82" s="203"/>
      <c r="LNZ82" s="198"/>
      <c r="LOA82" s="195"/>
      <c r="LOB82" s="196"/>
      <c r="LOC82" s="197"/>
      <c r="LOD82" s="198"/>
      <c r="LOE82" s="198"/>
      <c r="LOF82" s="197"/>
      <c r="LOG82" s="197"/>
      <c r="LOH82" s="199"/>
      <c r="LOI82" s="200"/>
      <c r="LOJ82" s="201"/>
      <c r="LOK82" s="202"/>
      <c r="LOL82" s="203"/>
      <c r="LOM82" s="198"/>
      <c r="LON82" s="195"/>
      <c r="LOO82" s="196"/>
      <c r="LOP82" s="197"/>
      <c r="LOQ82" s="198"/>
      <c r="LOR82" s="198"/>
      <c r="LOS82" s="197"/>
      <c r="LOT82" s="197"/>
      <c r="LOU82" s="199"/>
      <c r="LOV82" s="200"/>
      <c r="LOW82" s="201"/>
      <c r="LOX82" s="202"/>
      <c r="LOY82" s="203"/>
      <c r="LOZ82" s="198"/>
      <c r="LPA82" s="195"/>
      <c r="LPB82" s="196"/>
      <c r="LPC82" s="197"/>
      <c r="LPD82" s="198"/>
      <c r="LPE82" s="198"/>
      <c r="LPF82" s="197"/>
      <c r="LPG82" s="197"/>
      <c r="LPH82" s="199"/>
      <c r="LPI82" s="200"/>
      <c r="LPJ82" s="201"/>
      <c r="LPK82" s="202"/>
      <c r="LPL82" s="203"/>
      <c r="LPM82" s="198"/>
      <c r="LPN82" s="195"/>
      <c r="LPO82" s="196"/>
      <c r="LPP82" s="197"/>
      <c r="LPQ82" s="198"/>
      <c r="LPR82" s="198"/>
      <c r="LPS82" s="197"/>
      <c r="LPT82" s="197"/>
      <c r="LPU82" s="199"/>
      <c r="LPV82" s="200"/>
      <c r="LPW82" s="201"/>
      <c r="LPX82" s="202"/>
      <c r="LPY82" s="203"/>
      <c r="LPZ82" s="198"/>
      <c r="LQA82" s="195"/>
      <c r="LQB82" s="196"/>
      <c r="LQC82" s="197"/>
      <c r="LQD82" s="198"/>
      <c r="LQE82" s="198"/>
      <c r="LQF82" s="197"/>
      <c r="LQG82" s="197"/>
      <c r="LQH82" s="199"/>
      <c r="LQI82" s="200"/>
      <c r="LQJ82" s="201"/>
      <c r="LQK82" s="202"/>
      <c r="LQL82" s="203"/>
      <c r="LQM82" s="198"/>
      <c r="LQN82" s="195"/>
      <c r="LQO82" s="196"/>
      <c r="LQP82" s="197"/>
      <c r="LQQ82" s="198"/>
      <c r="LQR82" s="198"/>
      <c r="LQS82" s="197"/>
      <c r="LQT82" s="197"/>
      <c r="LQU82" s="199"/>
      <c r="LQV82" s="200"/>
      <c r="LQW82" s="201"/>
      <c r="LQX82" s="202"/>
      <c r="LQY82" s="203"/>
      <c r="LQZ82" s="198"/>
      <c r="LRA82" s="195"/>
      <c r="LRB82" s="196"/>
      <c r="LRC82" s="197"/>
      <c r="LRD82" s="198"/>
      <c r="LRE82" s="198"/>
      <c r="LRF82" s="197"/>
      <c r="LRG82" s="197"/>
      <c r="LRH82" s="199"/>
      <c r="LRI82" s="200"/>
      <c r="LRJ82" s="201"/>
      <c r="LRK82" s="202"/>
      <c r="LRL82" s="203"/>
      <c r="LRM82" s="198"/>
      <c r="LRN82" s="195"/>
      <c r="LRO82" s="196"/>
      <c r="LRP82" s="197"/>
      <c r="LRQ82" s="198"/>
      <c r="LRR82" s="198"/>
      <c r="LRS82" s="197"/>
      <c r="LRT82" s="197"/>
      <c r="LRU82" s="199"/>
      <c r="LRV82" s="200"/>
      <c r="LRW82" s="201"/>
      <c r="LRX82" s="202"/>
      <c r="LRY82" s="203"/>
      <c r="LRZ82" s="198"/>
      <c r="LSA82" s="195"/>
      <c r="LSB82" s="196"/>
      <c r="LSC82" s="197"/>
      <c r="LSD82" s="198"/>
      <c r="LSE82" s="198"/>
      <c r="LSF82" s="197"/>
      <c r="LSG82" s="197"/>
      <c r="LSH82" s="199"/>
      <c r="LSI82" s="200"/>
      <c r="LSJ82" s="201"/>
      <c r="LSK82" s="202"/>
      <c r="LSL82" s="203"/>
      <c r="LSM82" s="198"/>
      <c r="LSN82" s="195"/>
      <c r="LSO82" s="196"/>
      <c r="LSP82" s="197"/>
      <c r="LSQ82" s="198"/>
      <c r="LSR82" s="198"/>
      <c r="LSS82" s="197"/>
      <c r="LST82" s="197"/>
      <c r="LSU82" s="199"/>
      <c r="LSV82" s="200"/>
      <c r="LSW82" s="201"/>
      <c r="LSX82" s="202"/>
      <c r="LSY82" s="203"/>
      <c r="LSZ82" s="198"/>
      <c r="LTA82" s="195"/>
      <c r="LTB82" s="196"/>
      <c r="LTC82" s="197"/>
      <c r="LTD82" s="198"/>
      <c r="LTE82" s="198"/>
      <c r="LTF82" s="197"/>
      <c r="LTG82" s="197"/>
      <c r="LTH82" s="199"/>
      <c r="LTI82" s="200"/>
      <c r="LTJ82" s="201"/>
      <c r="LTK82" s="202"/>
      <c r="LTL82" s="203"/>
      <c r="LTM82" s="198"/>
      <c r="LTN82" s="195"/>
      <c r="LTO82" s="196"/>
      <c r="LTP82" s="197"/>
      <c r="LTQ82" s="198"/>
      <c r="LTR82" s="198"/>
      <c r="LTS82" s="197"/>
      <c r="LTT82" s="197"/>
      <c r="LTU82" s="199"/>
      <c r="LTV82" s="200"/>
      <c r="LTW82" s="201"/>
      <c r="LTX82" s="202"/>
      <c r="LTY82" s="203"/>
      <c r="LTZ82" s="198"/>
      <c r="LUA82" s="195"/>
      <c r="LUB82" s="196"/>
      <c r="LUC82" s="197"/>
      <c r="LUD82" s="198"/>
      <c r="LUE82" s="198"/>
      <c r="LUF82" s="197"/>
      <c r="LUG82" s="197"/>
      <c r="LUH82" s="199"/>
      <c r="LUI82" s="200"/>
      <c r="LUJ82" s="201"/>
      <c r="LUK82" s="202"/>
      <c r="LUL82" s="203"/>
      <c r="LUM82" s="198"/>
      <c r="LUN82" s="195"/>
      <c r="LUO82" s="196"/>
      <c r="LUP82" s="197"/>
      <c r="LUQ82" s="198"/>
      <c r="LUR82" s="198"/>
      <c r="LUS82" s="197"/>
      <c r="LUT82" s="197"/>
      <c r="LUU82" s="199"/>
      <c r="LUV82" s="200"/>
      <c r="LUW82" s="201"/>
      <c r="LUX82" s="202"/>
      <c r="LUY82" s="203"/>
      <c r="LUZ82" s="198"/>
      <c r="LVA82" s="195"/>
      <c r="LVB82" s="196"/>
      <c r="LVC82" s="197"/>
      <c r="LVD82" s="198"/>
      <c r="LVE82" s="198"/>
      <c r="LVF82" s="197"/>
      <c r="LVG82" s="197"/>
      <c r="LVH82" s="199"/>
      <c r="LVI82" s="200"/>
      <c r="LVJ82" s="201"/>
      <c r="LVK82" s="202"/>
      <c r="LVL82" s="203"/>
      <c r="LVM82" s="198"/>
      <c r="LVN82" s="195"/>
      <c r="LVO82" s="196"/>
      <c r="LVP82" s="197"/>
      <c r="LVQ82" s="198"/>
      <c r="LVR82" s="198"/>
      <c r="LVS82" s="197"/>
      <c r="LVT82" s="197"/>
      <c r="LVU82" s="199"/>
      <c r="LVV82" s="200"/>
      <c r="LVW82" s="201"/>
      <c r="LVX82" s="202"/>
      <c r="LVY82" s="203"/>
      <c r="LVZ82" s="198"/>
      <c r="LWA82" s="195"/>
      <c r="LWB82" s="196"/>
      <c r="LWC82" s="197"/>
      <c r="LWD82" s="198"/>
      <c r="LWE82" s="198"/>
      <c r="LWF82" s="197"/>
      <c r="LWG82" s="197"/>
      <c r="LWH82" s="199"/>
      <c r="LWI82" s="200"/>
      <c r="LWJ82" s="201"/>
      <c r="LWK82" s="202"/>
      <c r="LWL82" s="203"/>
      <c r="LWM82" s="198"/>
      <c r="LWN82" s="195"/>
      <c r="LWO82" s="196"/>
      <c r="LWP82" s="197"/>
      <c r="LWQ82" s="198"/>
      <c r="LWR82" s="198"/>
      <c r="LWS82" s="197"/>
      <c r="LWT82" s="197"/>
      <c r="LWU82" s="199"/>
      <c r="LWV82" s="200"/>
      <c r="LWW82" s="201"/>
      <c r="LWX82" s="202"/>
      <c r="LWY82" s="203"/>
      <c r="LWZ82" s="198"/>
      <c r="LXA82" s="195"/>
      <c r="LXB82" s="196"/>
      <c r="LXC82" s="197"/>
      <c r="LXD82" s="198"/>
      <c r="LXE82" s="198"/>
      <c r="LXF82" s="197"/>
      <c r="LXG82" s="197"/>
      <c r="LXH82" s="199"/>
      <c r="LXI82" s="200"/>
      <c r="LXJ82" s="201"/>
      <c r="LXK82" s="202"/>
      <c r="LXL82" s="203"/>
      <c r="LXM82" s="198"/>
      <c r="LXN82" s="195"/>
      <c r="LXO82" s="196"/>
      <c r="LXP82" s="197"/>
      <c r="LXQ82" s="198"/>
      <c r="LXR82" s="198"/>
      <c r="LXS82" s="197"/>
      <c r="LXT82" s="197"/>
      <c r="LXU82" s="199"/>
      <c r="LXV82" s="200"/>
      <c r="LXW82" s="201"/>
      <c r="LXX82" s="202"/>
      <c r="LXY82" s="203"/>
      <c r="LXZ82" s="198"/>
      <c r="LYA82" s="195"/>
      <c r="LYB82" s="196"/>
      <c r="LYC82" s="197"/>
      <c r="LYD82" s="198"/>
      <c r="LYE82" s="198"/>
      <c r="LYF82" s="197"/>
      <c r="LYG82" s="197"/>
      <c r="LYH82" s="199"/>
      <c r="LYI82" s="200"/>
      <c r="LYJ82" s="201"/>
      <c r="LYK82" s="202"/>
      <c r="LYL82" s="203"/>
      <c r="LYM82" s="198"/>
      <c r="LYN82" s="195"/>
      <c r="LYO82" s="196"/>
      <c r="LYP82" s="197"/>
      <c r="LYQ82" s="198"/>
      <c r="LYR82" s="198"/>
      <c r="LYS82" s="197"/>
      <c r="LYT82" s="197"/>
      <c r="LYU82" s="199"/>
      <c r="LYV82" s="200"/>
      <c r="LYW82" s="201"/>
      <c r="LYX82" s="202"/>
      <c r="LYY82" s="203"/>
      <c r="LYZ82" s="198"/>
      <c r="LZA82" s="195"/>
      <c r="LZB82" s="196"/>
      <c r="LZC82" s="197"/>
      <c r="LZD82" s="198"/>
      <c r="LZE82" s="198"/>
      <c r="LZF82" s="197"/>
      <c r="LZG82" s="197"/>
      <c r="LZH82" s="199"/>
      <c r="LZI82" s="200"/>
      <c r="LZJ82" s="201"/>
      <c r="LZK82" s="202"/>
      <c r="LZL82" s="203"/>
      <c r="LZM82" s="198"/>
      <c r="LZN82" s="195"/>
      <c r="LZO82" s="196"/>
      <c r="LZP82" s="197"/>
      <c r="LZQ82" s="198"/>
      <c r="LZR82" s="198"/>
      <c r="LZS82" s="197"/>
      <c r="LZT82" s="197"/>
      <c r="LZU82" s="199"/>
      <c r="LZV82" s="200"/>
      <c r="LZW82" s="201"/>
      <c r="LZX82" s="202"/>
      <c r="LZY82" s="203"/>
      <c r="LZZ82" s="198"/>
      <c r="MAA82" s="195"/>
      <c r="MAB82" s="196"/>
      <c r="MAC82" s="197"/>
      <c r="MAD82" s="198"/>
      <c r="MAE82" s="198"/>
      <c r="MAF82" s="197"/>
      <c r="MAG82" s="197"/>
      <c r="MAH82" s="199"/>
      <c r="MAI82" s="200"/>
      <c r="MAJ82" s="201"/>
      <c r="MAK82" s="202"/>
      <c r="MAL82" s="203"/>
      <c r="MAM82" s="198"/>
      <c r="MAN82" s="195"/>
      <c r="MAO82" s="196"/>
      <c r="MAP82" s="197"/>
      <c r="MAQ82" s="198"/>
      <c r="MAR82" s="198"/>
      <c r="MAS82" s="197"/>
      <c r="MAT82" s="197"/>
      <c r="MAU82" s="199"/>
      <c r="MAV82" s="200"/>
      <c r="MAW82" s="201"/>
      <c r="MAX82" s="202"/>
      <c r="MAY82" s="203"/>
      <c r="MAZ82" s="198"/>
      <c r="MBA82" s="195"/>
      <c r="MBB82" s="196"/>
      <c r="MBC82" s="197"/>
      <c r="MBD82" s="198"/>
      <c r="MBE82" s="198"/>
      <c r="MBF82" s="197"/>
      <c r="MBG82" s="197"/>
      <c r="MBH82" s="199"/>
      <c r="MBI82" s="200"/>
      <c r="MBJ82" s="201"/>
      <c r="MBK82" s="202"/>
      <c r="MBL82" s="203"/>
      <c r="MBM82" s="198"/>
      <c r="MBN82" s="195"/>
      <c r="MBO82" s="196"/>
      <c r="MBP82" s="197"/>
      <c r="MBQ82" s="198"/>
      <c r="MBR82" s="198"/>
      <c r="MBS82" s="197"/>
      <c r="MBT82" s="197"/>
      <c r="MBU82" s="199"/>
      <c r="MBV82" s="200"/>
      <c r="MBW82" s="201"/>
      <c r="MBX82" s="202"/>
      <c r="MBY82" s="203"/>
      <c r="MBZ82" s="198"/>
      <c r="MCA82" s="195"/>
      <c r="MCB82" s="196"/>
      <c r="MCC82" s="197"/>
      <c r="MCD82" s="198"/>
      <c r="MCE82" s="198"/>
      <c r="MCF82" s="197"/>
      <c r="MCG82" s="197"/>
      <c r="MCH82" s="199"/>
      <c r="MCI82" s="200"/>
      <c r="MCJ82" s="201"/>
      <c r="MCK82" s="202"/>
      <c r="MCL82" s="203"/>
      <c r="MCM82" s="198"/>
      <c r="MCN82" s="195"/>
      <c r="MCO82" s="196"/>
      <c r="MCP82" s="197"/>
      <c r="MCQ82" s="198"/>
      <c r="MCR82" s="198"/>
      <c r="MCS82" s="197"/>
      <c r="MCT82" s="197"/>
      <c r="MCU82" s="199"/>
      <c r="MCV82" s="200"/>
      <c r="MCW82" s="201"/>
      <c r="MCX82" s="202"/>
      <c r="MCY82" s="203"/>
      <c r="MCZ82" s="198"/>
      <c r="MDA82" s="195"/>
      <c r="MDB82" s="196"/>
      <c r="MDC82" s="197"/>
      <c r="MDD82" s="198"/>
      <c r="MDE82" s="198"/>
      <c r="MDF82" s="197"/>
      <c r="MDG82" s="197"/>
      <c r="MDH82" s="199"/>
      <c r="MDI82" s="200"/>
      <c r="MDJ82" s="201"/>
      <c r="MDK82" s="202"/>
      <c r="MDL82" s="203"/>
      <c r="MDM82" s="198"/>
      <c r="MDN82" s="195"/>
      <c r="MDO82" s="196"/>
      <c r="MDP82" s="197"/>
      <c r="MDQ82" s="198"/>
      <c r="MDR82" s="198"/>
      <c r="MDS82" s="197"/>
      <c r="MDT82" s="197"/>
      <c r="MDU82" s="199"/>
      <c r="MDV82" s="200"/>
      <c r="MDW82" s="201"/>
      <c r="MDX82" s="202"/>
      <c r="MDY82" s="203"/>
      <c r="MDZ82" s="198"/>
      <c r="MEA82" s="195"/>
      <c r="MEB82" s="196"/>
      <c r="MEC82" s="197"/>
      <c r="MED82" s="198"/>
      <c r="MEE82" s="198"/>
      <c r="MEF82" s="197"/>
      <c r="MEG82" s="197"/>
      <c r="MEH82" s="199"/>
      <c r="MEI82" s="200"/>
      <c r="MEJ82" s="201"/>
      <c r="MEK82" s="202"/>
      <c r="MEL82" s="203"/>
      <c r="MEM82" s="198"/>
      <c r="MEN82" s="195"/>
      <c r="MEO82" s="196"/>
      <c r="MEP82" s="197"/>
      <c r="MEQ82" s="198"/>
      <c r="MER82" s="198"/>
      <c r="MES82" s="197"/>
      <c r="MET82" s="197"/>
      <c r="MEU82" s="199"/>
      <c r="MEV82" s="200"/>
      <c r="MEW82" s="201"/>
      <c r="MEX82" s="202"/>
      <c r="MEY82" s="203"/>
      <c r="MEZ82" s="198"/>
      <c r="MFA82" s="195"/>
      <c r="MFB82" s="196"/>
      <c r="MFC82" s="197"/>
      <c r="MFD82" s="198"/>
      <c r="MFE82" s="198"/>
      <c r="MFF82" s="197"/>
      <c r="MFG82" s="197"/>
      <c r="MFH82" s="199"/>
      <c r="MFI82" s="200"/>
      <c r="MFJ82" s="201"/>
      <c r="MFK82" s="202"/>
      <c r="MFL82" s="203"/>
      <c r="MFM82" s="198"/>
      <c r="MFN82" s="195"/>
      <c r="MFO82" s="196"/>
      <c r="MFP82" s="197"/>
      <c r="MFQ82" s="198"/>
      <c r="MFR82" s="198"/>
      <c r="MFS82" s="197"/>
      <c r="MFT82" s="197"/>
      <c r="MFU82" s="199"/>
      <c r="MFV82" s="200"/>
      <c r="MFW82" s="201"/>
      <c r="MFX82" s="202"/>
      <c r="MFY82" s="203"/>
      <c r="MFZ82" s="198"/>
      <c r="MGA82" s="195"/>
      <c r="MGB82" s="196"/>
      <c r="MGC82" s="197"/>
      <c r="MGD82" s="198"/>
      <c r="MGE82" s="198"/>
      <c r="MGF82" s="197"/>
      <c r="MGG82" s="197"/>
      <c r="MGH82" s="199"/>
      <c r="MGI82" s="200"/>
      <c r="MGJ82" s="201"/>
      <c r="MGK82" s="202"/>
      <c r="MGL82" s="203"/>
      <c r="MGM82" s="198"/>
      <c r="MGN82" s="195"/>
      <c r="MGO82" s="196"/>
      <c r="MGP82" s="197"/>
      <c r="MGQ82" s="198"/>
      <c r="MGR82" s="198"/>
      <c r="MGS82" s="197"/>
      <c r="MGT82" s="197"/>
      <c r="MGU82" s="199"/>
      <c r="MGV82" s="200"/>
      <c r="MGW82" s="201"/>
      <c r="MGX82" s="202"/>
      <c r="MGY82" s="203"/>
      <c r="MGZ82" s="198"/>
      <c r="MHA82" s="195"/>
      <c r="MHB82" s="196"/>
      <c r="MHC82" s="197"/>
      <c r="MHD82" s="198"/>
      <c r="MHE82" s="198"/>
      <c r="MHF82" s="197"/>
      <c r="MHG82" s="197"/>
      <c r="MHH82" s="199"/>
      <c r="MHI82" s="200"/>
      <c r="MHJ82" s="201"/>
      <c r="MHK82" s="202"/>
      <c r="MHL82" s="203"/>
      <c r="MHM82" s="198"/>
      <c r="MHN82" s="195"/>
      <c r="MHO82" s="196"/>
      <c r="MHP82" s="197"/>
      <c r="MHQ82" s="198"/>
      <c r="MHR82" s="198"/>
      <c r="MHS82" s="197"/>
      <c r="MHT82" s="197"/>
      <c r="MHU82" s="199"/>
      <c r="MHV82" s="200"/>
      <c r="MHW82" s="201"/>
      <c r="MHX82" s="202"/>
      <c r="MHY82" s="203"/>
      <c r="MHZ82" s="198"/>
      <c r="MIA82" s="195"/>
      <c r="MIB82" s="196"/>
      <c r="MIC82" s="197"/>
      <c r="MID82" s="198"/>
      <c r="MIE82" s="198"/>
      <c r="MIF82" s="197"/>
      <c r="MIG82" s="197"/>
      <c r="MIH82" s="199"/>
      <c r="MII82" s="200"/>
      <c r="MIJ82" s="201"/>
      <c r="MIK82" s="202"/>
      <c r="MIL82" s="203"/>
      <c r="MIM82" s="198"/>
      <c r="MIN82" s="195"/>
      <c r="MIO82" s="196"/>
      <c r="MIP82" s="197"/>
      <c r="MIQ82" s="198"/>
      <c r="MIR82" s="198"/>
      <c r="MIS82" s="197"/>
      <c r="MIT82" s="197"/>
      <c r="MIU82" s="199"/>
      <c r="MIV82" s="200"/>
      <c r="MIW82" s="201"/>
      <c r="MIX82" s="202"/>
      <c r="MIY82" s="203"/>
      <c r="MIZ82" s="198"/>
      <c r="MJA82" s="195"/>
      <c r="MJB82" s="196"/>
      <c r="MJC82" s="197"/>
      <c r="MJD82" s="198"/>
      <c r="MJE82" s="198"/>
      <c r="MJF82" s="197"/>
      <c r="MJG82" s="197"/>
      <c r="MJH82" s="199"/>
      <c r="MJI82" s="200"/>
      <c r="MJJ82" s="201"/>
      <c r="MJK82" s="202"/>
      <c r="MJL82" s="203"/>
      <c r="MJM82" s="198"/>
      <c r="MJN82" s="195"/>
      <c r="MJO82" s="196"/>
      <c r="MJP82" s="197"/>
      <c r="MJQ82" s="198"/>
      <c r="MJR82" s="198"/>
      <c r="MJS82" s="197"/>
      <c r="MJT82" s="197"/>
      <c r="MJU82" s="199"/>
      <c r="MJV82" s="200"/>
      <c r="MJW82" s="201"/>
      <c r="MJX82" s="202"/>
      <c r="MJY82" s="203"/>
      <c r="MJZ82" s="198"/>
      <c r="MKA82" s="195"/>
      <c r="MKB82" s="196"/>
      <c r="MKC82" s="197"/>
      <c r="MKD82" s="198"/>
      <c r="MKE82" s="198"/>
      <c r="MKF82" s="197"/>
      <c r="MKG82" s="197"/>
      <c r="MKH82" s="199"/>
      <c r="MKI82" s="200"/>
      <c r="MKJ82" s="201"/>
      <c r="MKK82" s="202"/>
      <c r="MKL82" s="203"/>
      <c r="MKM82" s="198"/>
      <c r="MKN82" s="195"/>
      <c r="MKO82" s="196"/>
      <c r="MKP82" s="197"/>
      <c r="MKQ82" s="198"/>
      <c r="MKR82" s="198"/>
      <c r="MKS82" s="197"/>
      <c r="MKT82" s="197"/>
      <c r="MKU82" s="199"/>
      <c r="MKV82" s="200"/>
      <c r="MKW82" s="201"/>
      <c r="MKX82" s="202"/>
      <c r="MKY82" s="203"/>
      <c r="MKZ82" s="198"/>
      <c r="MLA82" s="195"/>
      <c r="MLB82" s="196"/>
      <c r="MLC82" s="197"/>
      <c r="MLD82" s="198"/>
      <c r="MLE82" s="198"/>
      <c r="MLF82" s="197"/>
      <c r="MLG82" s="197"/>
      <c r="MLH82" s="199"/>
      <c r="MLI82" s="200"/>
      <c r="MLJ82" s="201"/>
      <c r="MLK82" s="202"/>
      <c r="MLL82" s="203"/>
      <c r="MLM82" s="198"/>
      <c r="MLN82" s="195"/>
      <c r="MLO82" s="196"/>
      <c r="MLP82" s="197"/>
      <c r="MLQ82" s="198"/>
      <c r="MLR82" s="198"/>
      <c r="MLS82" s="197"/>
      <c r="MLT82" s="197"/>
      <c r="MLU82" s="199"/>
      <c r="MLV82" s="200"/>
      <c r="MLW82" s="201"/>
      <c r="MLX82" s="202"/>
      <c r="MLY82" s="203"/>
      <c r="MLZ82" s="198"/>
      <c r="MMA82" s="195"/>
      <c r="MMB82" s="196"/>
      <c r="MMC82" s="197"/>
      <c r="MMD82" s="198"/>
      <c r="MME82" s="198"/>
      <c r="MMF82" s="197"/>
      <c r="MMG82" s="197"/>
      <c r="MMH82" s="199"/>
      <c r="MMI82" s="200"/>
      <c r="MMJ82" s="201"/>
      <c r="MMK82" s="202"/>
      <c r="MML82" s="203"/>
      <c r="MMM82" s="198"/>
      <c r="MMN82" s="195"/>
      <c r="MMO82" s="196"/>
      <c r="MMP82" s="197"/>
      <c r="MMQ82" s="198"/>
      <c r="MMR82" s="198"/>
      <c r="MMS82" s="197"/>
      <c r="MMT82" s="197"/>
      <c r="MMU82" s="199"/>
      <c r="MMV82" s="200"/>
      <c r="MMW82" s="201"/>
      <c r="MMX82" s="202"/>
      <c r="MMY82" s="203"/>
      <c r="MMZ82" s="198"/>
      <c r="MNA82" s="195"/>
      <c r="MNB82" s="196"/>
      <c r="MNC82" s="197"/>
      <c r="MND82" s="198"/>
      <c r="MNE82" s="198"/>
      <c r="MNF82" s="197"/>
      <c r="MNG82" s="197"/>
      <c r="MNH82" s="199"/>
      <c r="MNI82" s="200"/>
      <c r="MNJ82" s="201"/>
      <c r="MNK82" s="202"/>
      <c r="MNL82" s="203"/>
      <c r="MNM82" s="198"/>
      <c r="MNN82" s="195"/>
      <c r="MNO82" s="196"/>
      <c r="MNP82" s="197"/>
      <c r="MNQ82" s="198"/>
      <c r="MNR82" s="198"/>
      <c r="MNS82" s="197"/>
      <c r="MNT82" s="197"/>
      <c r="MNU82" s="199"/>
      <c r="MNV82" s="200"/>
      <c r="MNW82" s="201"/>
      <c r="MNX82" s="202"/>
      <c r="MNY82" s="203"/>
      <c r="MNZ82" s="198"/>
      <c r="MOA82" s="195"/>
      <c r="MOB82" s="196"/>
      <c r="MOC82" s="197"/>
      <c r="MOD82" s="198"/>
      <c r="MOE82" s="198"/>
      <c r="MOF82" s="197"/>
      <c r="MOG82" s="197"/>
      <c r="MOH82" s="199"/>
      <c r="MOI82" s="200"/>
      <c r="MOJ82" s="201"/>
      <c r="MOK82" s="202"/>
      <c r="MOL82" s="203"/>
      <c r="MOM82" s="198"/>
      <c r="MON82" s="195"/>
      <c r="MOO82" s="196"/>
      <c r="MOP82" s="197"/>
      <c r="MOQ82" s="198"/>
      <c r="MOR82" s="198"/>
      <c r="MOS82" s="197"/>
      <c r="MOT82" s="197"/>
      <c r="MOU82" s="199"/>
      <c r="MOV82" s="200"/>
      <c r="MOW82" s="201"/>
      <c r="MOX82" s="202"/>
      <c r="MOY82" s="203"/>
      <c r="MOZ82" s="198"/>
      <c r="MPA82" s="195"/>
      <c r="MPB82" s="196"/>
      <c r="MPC82" s="197"/>
      <c r="MPD82" s="198"/>
      <c r="MPE82" s="198"/>
      <c r="MPF82" s="197"/>
      <c r="MPG82" s="197"/>
      <c r="MPH82" s="199"/>
      <c r="MPI82" s="200"/>
      <c r="MPJ82" s="201"/>
      <c r="MPK82" s="202"/>
      <c r="MPL82" s="203"/>
      <c r="MPM82" s="198"/>
      <c r="MPN82" s="195"/>
      <c r="MPO82" s="196"/>
      <c r="MPP82" s="197"/>
      <c r="MPQ82" s="198"/>
      <c r="MPR82" s="198"/>
      <c r="MPS82" s="197"/>
      <c r="MPT82" s="197"/>
      <c r="MPU82" s="199"/>
      <c r="MPV82" s="200"/>
      <c r="MPW82" s="201"/>
      <c r="MPX82" s="202"/>
      <c r="MPY82" s="203"/>
      <c r="MPZ82" s="198"/>
      <c r="MQA82" s="195"/>
      <c r="MQB82" s="196"/>
      <c r="MQC82" s="197"/>
      <c r="MQD82" s="198"/>
      <c r="MQE82" s="198"/>
      <c r="MQF82" s="197"/>
      <c r="MQG82" s="197"/>
      <c r="MQH82" s="199"/>
      <c r="MQI82" s="200"/>
      <c r="MQJ82" s="201"/>
      <c r="MQK82" s="202"/>
      <c r="MQL82" s="203"/>
      <c r="MQM82" s="198"/>
      <c r="MQN82" s="195"/>
      <c r="MQO82" s="196"/>
      <c r="MQP82" s="197"/>
      <c r="MQQ82" s="198"/>
      <c r="MQR82" s="198"/>
      <c r="MQS82" s="197"/>
      <c r="MQT82" s="197"/>
      <c r="MQU82" s="199"/>
      <c r="MQV82" s="200"/>
      <c r="MQW82" s="201"/>
      <c r="MQX82" s="202"/>
      <c r="MQY82" s="203"/>
      <c r="MQZ82" s="198"/>
      <c r="MRA82" s="195"/>
      <c r="MRB82" s="196"/>
      <c r="MRC82" s="197"/>
      <c r="MRD82" s="198"/>
      <c r="MRE82" s="198"/>
      <c r="MRF82" s="197"/>
      <c r="MRG82" s="197"/>
      <c r="MRH82" s="199"/>
      <c r="MRI82" s="200"/>
      <c r="MRJ82" s="201"/>
      <c r="MRK82" s="202"/>
      <c r="MRL82" s="203"/>
      <c r="MRM82" s="198"/>
      <c r="MRN82" s="195"/>
      <c r="MRO82" s="196"/>
      <c r="MRP82" s="197"/>
      <c r="MRQ82" s="198"/>
      <c r="MRR82" s="198"/>
      <c r="MRS82" s="197"/>
      <c r="MRT82" s="197"/>
      <c r="MRU82" s="199"/>
      <c r="MRV82" s="200"/>
      <c r="MRW82" s="201"/>
      <c r="MRX82" s="202"/>
      <c r="MRY82" s="203"/>
      <c r="MRZ82" s="198"/>
      <c r="MSA82" s="195"/>
      <c r="MSB82" s="196"/>
      <c r="MSC82" s="197"/>
      <c r="MSD82" s="198"/>
      <c r="MSE82" s="198"/>
      <c r="MSF82" s="197"/>
      <c r="MSG82" s="197"/>
      <c r="MSH82" s="199"/>
      <c r="MSI82" s="200"/>
      <c r="MSJ82" s="201"/>
      <c r="MSK82" s="202"/>
      <c r="MSL82" s="203"/>
      <c r="MSM82" s="198"/>
      <c r="MSN82" s="195"/>
      <c r="MSO82" s="196"/>
      <c r="MSP82" s="197"/>
      <c r="MSQ82" s="198"/>
      <c r="MSR82" s="198"/>
      <c r="MSS82" s="197"/>
      <c r="MST82" s="197"/>
      <c r="MSU82" s="199"/>
      <c r="MSV82" s="200"/>
      <c r="MSW82" s="201"/>
      <c r="MSX82" s="202"/>
      <c r="MSY82" s="203"/>
      <c r="MSZ82" s="198"/>
      <c r="MTA82" s="195"/>
      <c r="MTB82" s="196"/>
      <c r="MTC82" s="197"/>
      <c r="MTD82" s="198"/>
      <c r="MTE82" s="198"/>
      <c r="MTF82" s="197"/>
      <c r="MTG82" s="197"/>
      <c r="MTH82" s="199"/>
      <c r="MTI82" s="200"/>
      <c r="MTJ82" s="201"/>
      <c r="MTK82" s="202"/>
      <c r="MTL82" s="203"/>
      <c r="MTM82" s="198"/>
      <c r="MTN82" s="195"/>
      <c r="MTO82" s="196"/>
      <c r="MTP82" s="197"/>
      <c r="MTQ82" s="198"/>
      <c r="MTR82" s="198"/>
      <c r="MTS82" s="197"/>
      <c r="MTT82" s="197"/>
      <c r="MTU82" s="199"/>
      <c r="MTV82" s="200"/>
      <c r="MTW82" s="201"/>
      <c r="MTX82" s="202"/>
      <c r="MTY82" s="203"/>
      <c r="MTZ82" s="198"/>
      <c r="MUA82" s="195"/>
      <c r="MUB82" s="196"/>
      <c r="MUC82" s="197"/>
      <c r="MUD82" s="198"/>
      <c r="MUE82" s="198"/>
      <c r="MUF82" s="197"/>
      <c r="MUG82" s="197"/>
      <c r="MUH82" s="199"/>
      <c r="MUI82" s="200"/>
      <c r="MUJ82" s="201"/>
      <c r="MUK82" s="202"/>
      <c r="MUL82" s="203"/>
      <c r="MUM82" s="198"/>
      <c r="MUN82" s="195"/>
      <c r="MUO82" s="196"/>
      <c r="MUP82" s="197"/>
      <c r="MUQ82" s="198"/>
      <c r="MUR82" s="198"/>
      <c r="MUS82" s="197"/>
      <c r="MUT82" s="197"/>
      <c r="MUU82" s="199"/>
      <c r="MUV82" s="200"/>
      <c r="MUW82" s="201"/>
      <c r="MUX82" s="202"/>
      <c r="MUY82" s="203"/>
      <c r="MUZ82" s="198"/>
      <c r="MVA82" s="195"/>
      <c r="MVB82" s="196"/>
      <c r="MVC82" s="197"/>
      <c r="MVD82" s="198"/>
      <c r="MVE82" s="198"/>
      <c r="MVF82" s="197"/>
      <c r="MVG82" s="197"/>
      <c r="MVH82" s="199"/>
      <c r="MVI82" s="200"/>
      <c r="MVJ82" s="201"/>
      <c r="MVK82" s="202"/>
      <c r="MVL82" s="203"/>
      <c r="MVM82" s="198"/>
      <c r="MVN82" s="195"/>
      <c r="MVO82" s="196"/>
      <c r="MVP82" s="197"/>
      <c r="MVQ82" s="198"/>
      <c r="MVR82" s="198"/>
      <c r="MVS82" s="197"/>
      <c r="MVT82" s="197"/>
      <c r="MVU82" s="199"/>
      <c r="MVV82" s="200"/>
      <c r="MVW82" s="201"/>
      <c r="MVX82" s="202"/>
      <c r="MVY82" s="203"/>
      <c r="MVZ82" s="198"/>
      <c r="MWA82" s="195"/>
      <c r="MWB82" s="196"/>
      <c r="MWC82" s="197"/>
      <c r="MWD82" s="198"/>
      <c r="MWE82" s="198"/>
      <c r="MWF82" s="197"/>
      <c r="MWG82" s="197"/>
      <c r="MWH82" s="199"/>
      <c r="MWI82" s="200"/>
      <c r="MWJ82" s="201"/>
      <c r="MWK82" s="202"/>
      <c r="MWL82" s="203"/>
      <c r="MWM82" s="198"/>
      <c r="MWN82" s="195"/>
      <c r="MWO82" s="196"/>
      <c r="MWP82" s="197"/>
      <c r="MWQ82" s="198"/>
      <c r="MWR82" s="198"/>
      <c r="MWS82" s="197"/>
      <c r="MWT82" s="197"/>
      <c r="MWU82" s="199"/>
      <c r="MWV82" s="200"/>
      <c r="MWW82" s="201"/>
      <c r="MWX82" s="202"/>
      <c r="MWY82" s="203"/>
      <c r="MWZ82" s="198"/>
      <c r="MXA82" s="195"/>
      <c r="MXB82" s="196"/>
      <c r="MXC82" s="197"/>
      <c r="MXD82" s="198"/>
      <c r="MXE82" s="198"/>
      <c r="MXF82" s="197"/>
      <c r="MXG82" s="197"/>
      <c r="MXH82" s="199"/>
      <c r="MXI82" s="200"/>
      <c r="MXJ82" s="201"/>
      <c r="MXK82" s="202"/>
      <c r="MXL82" s="203"/>
      <c r="MXM82" s="198"/>
      <c r="MXN82" s="195"/>
      <c r="MXO82" s="196"/>
      <c r="MXP82" s="197"/>
      <c r="MXQ82" s="198"/>
      <c r="MXR82" s="198"/>
      <c r="MXS82" s="197"/>
      <c r="MXT82" s="197"/>
      <c r="MXU82" s="199"/>
      <c r="MXV82" s="200"/>
      <c r="MXW82" s="201"/>
      <c r="MXX82" s="202"/>
      <c r="MXY82" s="203"/>
      <c r="MXZ82" s="198"/>
      <c r="MYA82" s="195"/>
      <c r="MYB82" s="196"/>
      <c r="MYC82" s="197"/>
      <c r="MYD82" s="198"/>
      <c r="MYE82" s="198"/>
      <c r="MYF82" s="197"/>
      <c r="MYG82" s="197"/>
      <c r="MYH82" s="199"/>
      <c r="MYI82" s="200"/>
      <c r="MYJ82" s="201"/>
      <c r="MYK82" s="202"/>
      <c r="MYL82" s="203"/>
      <c r="MYM82" s="198"/>
      <c r="MYN82" s="195"/>
      <c r="MYO82" s="196"/>
      <c r="MYP82" s="197"/>
      <c r="MYQ82" s="198"/>
      <c r="MYR82" s="198"/>
      <c r="MYS82" s="197"/>
      <c r="MYT82" s="197"/>
      <c r="MYU82" s="199"/>
      <c r="MYV82" s="200"/>
      <c r="MYW82" s="201"/>
      <c r="MYX82" s="202"/>
      <c r="MYY82" s="203"/>
      <c r="MYZ82" s="198"/>
      <c r="MZA82" s="195"/>
      <c r="MZB82" s="196"/>
      <c r="MZC82" s="197"/>
      <c r="MZD82" s="198"/>
      <c r="MZE82" s="198"/>
      <c r="MZF82" s="197"/>
      <c r="MZG82" s="197"/>
      <c r="MZH82" s="199"/>
      <c r="MZI82" s="200"/>
      <c r="MZJ82" s="201"/>
      <c r="MZK82" s="202"/>
      <c r="MZL82" s="203"/>
      <c r="MZM82" s="198"/>
      <c r="MZN82" s="195"/>
      <c r="MZO82" s="196"/>
      <c r="MZP82" s="197"/>
      <c r="MZQ82" s="198"/>
      <c r="MZR82" s="198"/>
      <c r="MZS82" s="197"/>
      <c r="MZT82" s="197"/>
      <c r="MZU82" s="199"/>
      <c r="MZV82" s="200"/>
      <c r="MZW82" s="201"/>
      <c r="MZX82" s="202"/>
      <c r="MZY82" s="203"/>
      <c r="MZZ82" s="198"/>
      <c r="NAA82" s="195"/>
      <c r="NAB82" s="196"/>
      <c r="NAC82" s="197"/>
      <c r="NAD82" s="198"/>
      <c r="NAE82" s="198"/>
      <c r="NAF82" s="197"/>
      <c r="NAG82" s="197"/>
      <c r="NAH82" s="199"/>
      <c r="NAI82" s="200"/>
      <c r="NAJ82" s="201"/>
      <c r="NAK82" s="202"/>
      <c r="NAL82" s="203"/>
      <c r="NAM82" s="198"/>
      <c r="NAN82" s="195"/>
      <c r="NAO82" s="196"/>
      <c r="NAP82" s="197"/>
      <c r="NAQ82" s="198"/>
      <c r="NAR82" s="198"/>
      <c r="NAS82" s="197"/>
      <c r="NAT82" s="197"/>
      <c r="NAU82" s="199"/>
      <c r="NAV82" s="200"/>
      <c r="NAW82" s="201"/>
      <c r="NAX82" s="202"/>
      <c r="NAY82" s="203"/>
      <c r="NAZ82" s="198"/>
      <c r="NBA82" s="195"/>
      <c r="NBB82" s="196"/>
      <c r="NBC82" s="197"/>
      <c r="NBD82" s="198"/>
      <c r="NBE82" s="198"/>
      <c r="NBF82" s="197"/>
      <c r="NBG82" s="197"/>
      <c r="NBH82" s="199"/>
      <c r="NBI82" s="200"/>
      <c r="NBJ82" s="201"/>
      <c r="NBK82" s="202"/>
      <c r="NBL82" s="203"/>
      <c r="NBM82" s="198"/>
      <c r="NBN82" s="195"/>
      <c r="NBO82" s="196"/>
      <c r="NBP82" s="197"/>
      <c r="NBQ82" s="198"/>
      <c r="NBR82" s="198"/>
      <c r="NBS82" s="197"/>
      <c r="NBT82" s="197"/>
      <c r="NBU82" s="199"/>
      <c r="NBV82" s="200"/>
      <c r="NBW82" s="201"/>
      <c r="NBX82" s="202"/>
      <c r="NBY82" s="203"/>
      <c r="NBZ82" s="198"/>
      <c r="NCA82" s="195"/>
      <c r="NCB82" s="196"/>
      <c r="NCC82" s="197"/>
      <c r="NCD82" s="198"/>
      <c r="NCE82" s="198"/>
      <c r="NCF82" s="197"/>
      <c r="NCG82" s="197"/>
      <c r="NCH82" s="199"/>
      <c r="NCI82" s="200"/>
      <c r="NCJ82" s="201"/>
      <c r="NCK82" s="202"/>
      <c r="NCL82" s="203"/>
      <c r="NCM82" s="198"/>
      <c r="NCN82" s="195"/>
      <c r="NCO82" s="196"/>
      <c r="NCP82" s="197"/>
      <c r="NCQ82" s="198"/>
      <c r="NCR82" s="198"/>
      <c r="NCS82" s="197"/>
      <c r="NCT82" s="197"/>
      <c r="NCU82" s="199"/>
      <c r="NCV82" s="200"/>
      <c r="NCW82" s="201"/>
      <c r="NCX82" s="202"/>
      <c r="NCY82" s="203"/>
      <c r="NCZ82" s="198"/>
      <c r="NDA82" s="195"/>
      <c r="NDB82" s="196"/>
      <c r="NDC82" s="197"/>
      <c r="NDD82" s="198"/>
      <c r="NDE82" s="198"/>
      <c r="NDF82" s="197"/>
      <c r="NDG82" s="197"/>
      <c r="NDH82" s="199"/>
      <c r="NDI82" s="200"/>
      <c r="NDJ82" s="201"/>
      <c r="NDK82" s="202"/>
      <c r="NDL82" s="203"/>
      <c r="NDM82" s="198"/>
      <c r="NDN82" s="195"/>
      <c r="NDO82" s="196"/>
      <c r="NDP82" s="197"/>
      <c r="NDQ82" s="198"/>
      <c r="NDR82" s="198"/>
      <c r="NDS82" s="197"/>
      <c r="NDT82" s="197"/>
      <c r="NDU82" s="199"/>
      <c r="NDV82" s="200"/>
      <c r="NDW82" s="201"/>
      <c r="NDX82" s="202"/>
      <c r="NDY82" s="203"/>
      <c r="NDZ82" s="198"/>
      <c r="NEA82" s="195"/>
      <c r="NEB82" s="196"/>
      <c r="NEC82" s="197"/>
      <c r="NED82" s="198"/>
      <c r="NEE82" s="198"/>
      <c r="NEF82" s="197"/>
      <c r="NEG82" s="197"/>
      <c r="NEH82" s="199"/>
      <c r="NEI82" s="200"/>
      <c r="NEJ82" s="201"/>
      <c r="NEK82" s="202"/>
      <c r="NEL82" s="203"/>
      <c r="NEM82" s="198"/>
      <c r="NEN82" s="195"/>
      <c r="NEO82" s="196"/>
      <c r="NEP82" s="197"/>
      <c r="NEQ82" s="198"/>
      <c r="NER82" s="198"/>
      <c r="NES82" s="197"/>
      <c r="NET82" s="197"/>
      <c r="NEU82" s="199"/>
      <c r="NEV82" s="200"/>
      <c r="NEW82" s="201"/>
      <c r="NEX82" s="202"/>
      <c r="NEY82" s="203"/>
      <c r="NEZ82" s="198"/>
      <c r="NFA82" s="195"/>
      <c r="NFB82" s="196"/>
      <c r="NFC82" s="197"/>
      <c r="NFD82" s="198"/>
      <c r="NFE82" s="198"/>
      <c r="NFF82" s="197"/>
      <c r="NFG82" s="197"/>
      <c r="NFH82" s="199"/>
      <c r="NFI82" s="200"/>
      <c r="NFJ82" s="201"/>
      <c r="NFK82" s="202"/>
      <c r="NFL82" s="203"/>
      <c r="NFM82" s="198"/>
      <c r="NFN82" s="195"/>
      <c r="NFO82" s="196"/>
      <c r="NFP82" s="197"/>
      <c r="NFQ82" s="198"/>
      <c r="NFR82" s="198"/>
      <c r="NFS82" s="197"/>
      <c r="NFT82" s="197"/>
      <c r="NFU82" s="199"/>
      <c r="NFV82" s="200"/>
      <c r="NFW82" s="201"/>
      <c r="NFX82" s="202"/>
      <c r="NFY82" s="203"/>
      <c r="NFZ82" s="198"/>
      <c r="NGA82" s="195"/>
      <c r="NGB82" s="196"/>
      <c r="NGC82" s="197"/>
      <c r="NGD82" s="198"/>
      <c r="NGE82" s="198"/>
      <c r="NGF82" s="197"/>
      <c r="NGG82" s="197"/>
      <c r="NGH82" s="199"/>
      <c r="NGI82" s="200"/>
      <c r="NGJ82" s="201"/>
      <c r="NGK82" s="202"/>
      <c r="NGL82" s="203"/>
      <c r="NGM82" s="198"/>
      <c r="NGN82" s="195"/>
      <c r="NGO82" s="196"/>
      <c r="NGP82" s="197"/>
      <c r="NGQ82" s="198"/>
      <c r="NGR82" s="198"/>
      <c r="NGS82" s="197"/>
      <c r="NGT82" s="197"/>
      <c r="NGU82" s="199"/>
      <c r="NGV82" s="200"/>
      <c r="NGW82" s="201"/>
      <c r="NGX82" s="202"/>
      <c r="NGY82" s="203"/>
      <c r="NGZ82" s="198"/>
      <c r="NHA82" s="195"/>
      <c r="NHB82" s="196"/>
      <c r="NHC82" s="197"/>
      <c r="NHD82" s="198"/>
      <c r="NHE82" s="198"/>
      <c r="NHF82" s="197"/>
      <c r="NHG82" s="197"/>
      <c r="NHH82" s="199"/>
      <c r="NHI82" s="200"/>
      <c r="NHJ82" s="201"/>
      <c r="NHK82" s="202"/>
      <c r="NHL82" s="203"/>
      <c r="NHM82" s="198"/>
      <c r="NHN82" s="195"/>
      <c r="NHO82" s="196"/>
      <c r="NHP82" s="197"/>
      <c r="NHQ82" s="198"/>
      <c r="NHR82" s="198"/>
      <c r="NHS82" s="197"/>
      <c r="NHT82" s="197"/>
      <c r="NHU82" s="199"/>
      <c r="NHV82" s="200"/>
      <c r="NHW82" s="201"/>
      <c r="NHX82" s="202"/>
      <c r="NHY82" s="203"/>
      <c r="NHZ82" s="198"/>
      <c r="NIA82" s="195"/>
      <c r="NIB82" s="196"/>
      <c r="NIC82" s="197"/>
      <c r="NID82" s="198"/>
      <c r="NIE82" s="198"/>
      <c r="NIF82" s="197"/>
      <c r="NIG82" s="197"/>
      <c r="NIH82" s="199"/>
      <c r="NII82" s="200"/>
      <c r="NIJ82" s="201"/>
      <c r="NIK82" s="202"/>
      <c r="NIL82" s="203"/>
      <c r="NIM82" s="198"/>
      <c r="NIN82" s="195"/>
      <c r="NIO82" s="196"/>
      <c r="NIP82" s="197"/>
      <c r="NIQ82" s="198"/>
      <c r="NIR82" s="198"/>
      <c r="NIS82" s="197"/>
      <c r="NIT82" s="197"/>
      <c r="NIU82" s="199"/>
      <c r="NIV82" s="200"/>
      <c r="NIW82" s="201"/>
      <c r="NIX82" s="202"/>
      <c r="NIY82" s="203"/>
      <c r="NIZ82" s="198"/>
      <c r="NJA82" s="195"/>
      <c r="NJB82" s="196"/>
      <c r="NJC82" s="197"/>
      <c r="NJD82" s="198"/>
      <c r="NJE82" s="198"/>
      <c r="NJF82" s="197"/>
      <c r="NJG82" s="197"/>
      <c r="NJH82" s="199"/>
      <c r="NJI82" s="200"/>
      <c r="NJJ82" s="201"/>
      <c r="NJK82" s="202"/>
      <c r="NJL82" s="203"/>
      <c r="NJM82" s="198"/>
      <c r="NJN82" s="195"/>
      <c r="NJO82" s="196"/>
      <c r="NJP82" s="197"/>
      <c r="NJQ82" s="198"/>
      <c r="NJR82" s="198"/>
      <c r="NJS82" s="197"/>
      <c r="NJT82" s="197"/>
      <c r="NJU82" s="199"/>
      <c r="NJV82" s="200"/>
      <c r="NJW82" s="201"/>
      <c r="NJX82" s="202"/>
      <c r="NJY82" s="203"/>
      <c r="NJZ82" s="198"/>
      <c r="NKA82" s="195"/>
      <c r="NKB82" s="196"/>
      <c r="NKC82" s="197"/>
      <c r="NKD82" s="198"/>
      <c r="NKE82" s="198"/>
      <c r="NKF82" s="197"/>
      <c r="NKG82" s="197"/>
      <c r="NKH82" s="199"/>
      <c r="NKI82" s="200"/>
      <c r="NKJ82" s="201"/>
      <c r="NKK82" s="202"/>
      <c r="NKL82" s="203"/>
      <c r="NKM82" s="198"/>
      <c r="NKN82" s="195"/>
      <c r="NKO82" s="196"/>
      <c r="NKP82" s="197"/>
      <c r="NKQ82" s="198"/>
      <c r="NKR82" s="198"/>
      <c r="NKS82" s="197"/>
      <c r="NKT82" s="197"/>
      <c r="NKU82" s="199"/>
      <c r="NKV82" s="200"/>
      <c r="NKW82" s="201"/>
      <c r="NKX82" s="202"/>
      <c r="NKY82" s="203"/>
      <c r="NKZ82" s="198"/>
      <c r="NLA82" s="195"/>
      <c r="NLB82" s="196"/>
      <c r="NLC82" s="197"/>
      <c r="NLD82" s="198"/>
      <c r="NLE82" s="198"/>
      <c r="NLF82" s="197"/>
      <c r="NLG82" s="197"/>
      <c r="NLH82" s="199"/>
      <c r="NLI82" s="200"/>
      <c r="NLJ82" s="201"/>
      <c r="NLK82" s="202"/>
      <c r="NLL82" s="203"/>
      <c r="NLM82" s="198"/>
      <c r="NLN82" s="195"/>
      <c r="NLO82" s="196"/>
      <c r="NLP82" s="197"/>
      <c r="NLQ82" s="198"/>
      <c r="NLR82" s="198"/>
      <c r="NLS82" s="197"/>
      <c r="NLT82" s="197"/>
      <c r="NLU82" s="199"/>
      <c r="NLV82" s="200"/>
      <c r="NLW82" s="201"/>
      <c r="NLX82" s="202"/>
      <c r="NLY82" s="203"/>
      <c r="NLZ82" s="198"/>
      <c r="NMA82" s="195"/>
      <c r="NMB82" s="196"/>
      <c r="NMC82" s="197"/>
      <c r="NMD82" s="198"/>
      <c r="NME82" s="198"/>
      <c r="NMF82" s="197"/>
      <c r="NMG82" s="197"/>
      <c r="NMH82" s="199"/>
      <c r="NMI82" s="200"/>
      <c r="NMJ82" s="201"/>
      <c r="NMK82" s="202"/>
      <c r="NML82" s="203"/>
      <c r="NMM82" s="198"/>
      <c r="NMN82" s="195"/>
      <c r="NMO82" s="196"/>
      <c r="NMP82" s="197"/>
      <c r="NMQ82" s="198"/>
      <c r="NMR82" s="198"/>
      <c r="NMS82" s="197"/>
      <c r="NMT82" s="197"/>
      <c r="NMU82" s="199"/>
      <c r="NMV82" s="200"/>
      <c r="NMW82" s="201"/>
      <c r="NMX82" s="202"/>
      <c r="NMY82" s="203"/>
      <c r="NMZ82" s="198"/>
      <c r="NNA82" s="195"/>
      <c r="NNB82" s="196"/>
      <c r="NNC82" s="197"/>
      <c r="NND82" s="198"/>
      <c r="NNE82" s="198"/>
      <c r="NNF82" s="197"/>
      <c r="NNG82" s="197"/>
      <c r="NNH82" s="199"/>
      <c r="NNI82" s="200"/>
      <c r="NNJ82" s="201"/>
      <c r="NNK82" s="202"/>
      <c r="NNL82" s="203"/>
      <c r="NNM82" s="198"/>
      <c r="NNN82" s="195"/>
      <c r="NNO82" s="196"/>
      <c r="NNP82" s="197"/>
      <c r="NNQ82" s="198"/>
      <c r="NNR82" s="198"/>
      <c r="NNS82" s="197"/>
      <c r="NNT82" s="197"/>
      <c r="NNU82" s="199"/>
      <c r="NNV82" s="200"/>
      <c r="NNW82" s="201"/>
      <c r="NNX82" s="202"/>
      <c r="NNY82" s="203"/>
      <c r="NNZ82" s="198"/>
      <c r="NOA82" s="195"/>
      <c r="NOB82" s="196"/>
      <c r="NOC82" s="197"/>
      <c r="NOD82" s="198"/>
      <c r="NOE82" s="198"/>
      <c r="NOF82" s="197"/>
      <c r="NOG82" s="197"/>
      <c r="NOH82" s="199"/>
      <c r="NOI82" s="200"/>
      <c r="NOJ82" s="201"/>
      <c r="NOK82" s="202"/>
      <c r="NOL82" s="203"/>
      <c r="NOM82" s="198"/>
      <c r="NON82" s="195"/>
      <c r="NOO82" s="196"/>
      <c r="NOP82" s="197"/>
      <c r="NOQ82" s="198"/>
      <c r="NOR82" s="198"/>
      <c r="NOS82" s="197"/>
      <c r="NOT82" s="197"/>
      <c r="NOU82" s="199"/>
      <c r="NOV82" s="200"/>
      <c r="NOW82" s="201"/>
      <c r="NOX82" s="202"/>
      <c r="NOY82" s="203"/>
      <c r="NOZ82" s="198"/>
      <c r="NPA82" s="195"/>
      <c r="NPB82" s="196"/>
      <c r="NPC82" s="197"/>
      <c r="NPD82" s="198"/>
      <c r="NPE82" s="198"/>
      <c r="NPF82" s="197"/>
      <c r="NPG82" s="197"/>
      <c r="NPH82" s="199"/>
      <c r="NPI82" s="200"/>
      <c r="NPJ82" s="201"/>
      <c r="NPK82" s="202"/>
      <c r="NPL82" s="203"/>
      <c r="NPM82" s="198"/>
      <c r="NPN82" s="195"/>
      <c r="NPO82" s="196"/>
      <c r="NPP82" s="197"/>
      <c r="NPQ82" s="198"/>
      <c r="NPR82" s="198"/>
      <c r="NPS82" s="197"/>
      <c r="NPT82" s="197"/>
      <c r="NPU82" s="199"/>
      <c r="NPV82" s="200"/>
      <c r="NPW82" s="201"/>
      <c r="NPX82" s="202"/>
      <c r="NPY82" s="203"/>
      <c r="NPZ82" s="198"/>
      <c r="NQA82" s="195"/>
      <c r="NQB82" s="196"/>
      <c r="NQC82" s="197"/>
      <c r="NQD82" s="198"/>
      <c r="NQE82" s="198"/>
      <c r="NQF82" s="197"/>
      <c r="NQG82" s="197"/>
      <c r="NQH82" s="199"/>
      <c r="NQI82" s="200"/>
      <c r="NQJ82" s="201"/>
      <c r="NQK82" s="202"/>
      <c r="NQL82" s="203"/>
      <c r="NQM82" s="198"/>
      <c r="NQN82" s="195"/>
      <c r="NQO82" s="196"/>
      <c r="NQP82" s="197"/>
      <c r="NQQ82" s="198"/>
      <c r="NQR82" s="198"/>
      <c r="NQS82" s="197"/>
      <c r="NQT82" s="197"/>
      <c r="NQU82" s="199"/>
      <c r="NQV82" s="200"/>
      <c r="NQW82" s="201"/>
      <c r="NQX82" s="202"/>
      <c r="NQY82" s="203"/>
      <c r="NQZ82" s="198"/>
      <c r="NRA82" s="195"/>
      <c r="NRB82" s="196"/>
      <c r="NRC82" s="197"/>
      <c r="NRD82" s="198"/>
      <c r="NRE82" s="198"/>
      <c r="NRF82" s="197"/>
      <c r="NRG82" s="197"/>
      <c r="NRH82" s="199"/>
      <c r="NRI82" s="200"/>
      <c r="NRJ82" s="201"/>
      <c r="NRK82" s="202"/>
      <c r="NRL82" s="203"/>
      <c r="NRM82" s="198"/>
      <c r="NRN82" s="195"/>
      <c r="NRO82" s="196"/>
      <c r="NRP82" s="197"/>
      <c r="NRQ82" s="198"/>
      <c r="NRR82" s="198"/>
      <c r="NRS82" s="197"/>
      <c r="NRT82" s="197"/>
      <c r="NRU82" s="199"/>
      <c r="NRV82" s="200"/>
      <c r="NRW82" s="201"/>
      <c r="NRX82" s="202"/>
      <c r="NRY82" s="203"/>
      <c r="NRZ82" s="198"/>
      <c r="NSA82" s="195"/>
      <c r="NSB82" s="196"/>
      <c r="NSC82" s="197"/>
      <c r="NSD82" s="198"/>
      <c r="NSE82" s="198"/>
      <c r="NSF82" s="197"/>
      <c r="NSG82" s="197"/>
      <c r="NSH82" s="199"/>
      <c r="NSI82" s="200"/>
      <c r="NSJ82" s="201"/>
      <c r="NSK82" s="202"/>
      <c r="NSL82" s="203"/>
      <c r="NSM82" s="198"/>
      <c r="NSN82" s="195"/>
      <c r="NSO82" s="196"/>
      <c r="NSP82" s="197"/>
      <c r="NSQ82" s="198"/>
      <c r="NSR82" s="198"/>
      <c r="NSS82" s="197"/>
      <c r="NST82" s="197"/>
      <c r="NSU82" s="199"/>
      <c r="NSV82" s="200"/>
      <c r="NSW82" s="201"/>
      <c r="NSX82" s="202"/>
      <c r="NSY82" s="203"/>
      <c r="NSZ82" s="198"/>
      <c r="NTA82" s="195"/>
      <c r="NTB82" s="196"/>
      <c r="NTC82" s="197"/>
      <c r="NTD82" s="198"/>
      <c r="NTE82" s="198"/>
      <c r="NTF82" s="197"/>
      <c r="NTG82" s="197"/>
      <c r="NTH82" s="199"/>
      <c r="NTI82" s="200"/>
      <c r="NTJ82" s="201"/>
      <c r="NTK82" s="202"/>
      <c r="NTL82" s="203"/>
      <c r="NTM82" s="198"/>
      <c r="NTN82" s="195"/>
      <c r="NTO82" s="196"/>
      <c r="NTP82" s="197"/>
      <c r="NTQ82" s="198"/>
      <c r="NTR82" s="198"/>
      <c r="NTS82" s="197"/>
      <c r="NTT82" s="197"/>
      <c r="NTU82" s="199"/>
      <c r="NTV82" s="200"/>
      <c r="NTW82" s="201"/>
      <c r="NTX82" s="202"/>
      <c r="NTY82" s="203"/>
      <c r="NTZ82" s="198"/>
      <c r="NUA82" s="195"/>
      <c r="NUB82" s="196"/>
      <c r="NUC82" s="197"/>
      <c r="NUD82" s="198"/>
      <c r="NUE82" s="198"/>
      <c r="NUF82" s="197"/>
      <c r="NUG82" s="197"/>
      <c r="NUH82" s="199"/>
      <c r="NUI82" s="200"/>
      <c r="NUJ82" s="201"/>
      <c r="NUK82" s="202"/>
      <c r="NUL82" s="203"/>
      <c r="NUM82" s="198"/>
      <c r="NUN82" s="195"/>
      <c r="NUO82" s="196"/>
      <c r="NUP82" s="197"/>
      <c r="NUQ82" s="198"/>
      <c r="NUR82" s="198"/>
      <c r="NUS82" s="197"/>
      <c r="NUT82" s="197"/>
      <c r="NUU82" s="199"/>
      <c r="NUV82" s="200"/>
      <c r="NUW82" s="201"/>
      <c r="NUX82" s="202"/>
      <c r="NUY82" s="203"/>
      <c r="NUZ82" s="198"/>
      <c r="NVA82" s="195"/>
      <c r="NVB82" s="196"/>
      <c r="NVC82" s="197"/>
      <c r="NVD82" s="198"/>
      <c r="NVE82" s="198"/>
      <c r="NVF82" s="197"/>
      <c r="NVG82" s="197"/>
      <c r="NVH82" s="199"/>
      <c r="NVI82" s="200"/>
      <c r="NVJ82" s="201"/>
      <c r="NVK82" s="202"/>
      <c r="NVL82" s="203"/>
      <c r="NVM82" s="198"/>
      <c r="NVN82" s="195"/>
      <c r="NVO82" s="196"/>
      <c r="NVP82" s="197"/>
      <c r="NVQ82" s="198"/>
      <c r="NVR82" s="198"/>
      <c r="NVS82" s="197"/>
      <c r="NVT82" s="197"/>
      <c r="NVU82" s="199"/>
      <c r="NVV82" s="200"/>
      <c r="NVW82" s="201"/>
      <c r="NVX82" s="202"/>
      <c r="NVY82" s="203"/>
      <c r="NVZ82" s="198"/>
      <c r="NWA82" s="195"/>
      <c r="NWB82" s="196"/>
      <c r="NWC82" s="197"/>
      <c r="NWD82" s="198"/>
      <c r="NWE82" s="198"/>
      <c r="NWF82" s="197"/>
      <c r="NWG82" s="197"/>
      <c r="NWH82" s="199"/>
      <c r="NWI82" s="200"/>
      <c r="NWJ82" s="201"/>
      <c r="NWK82" s="202"/>
      <c r="NWL82" s="203"/>
      <c r="NWM82" s="198"/>
      <c r="NWN82" s="195"/>
      <c r="NWO82" s="196"/>
      <c r="NWP82" s="197"/>
      <c r="NWQ82" s="198"/>
      <c r="NWR82" s="198"/>
      <c r="NWS82" s="197"/>
      <c r="NWT82" s="197"/>
      <c r="NWU82" s="199"/>
      <c r="NWV82" s="200"/>
      <c r="NWW82" s="201"/>
      <c r="NWX82" s="202"/>
      <c r="NWY82" s="203"/>
      <c r="NWZ82" s="198"/>
      <c r="NXA82" s="195"/>
      <c r="NXB82" s="196"/>
      <c r="NXC82" s="197"/>
      <c r="NXD82" s="198"/>
      <c r="NXE82" s="198"/>
      <c r="NXF82" s="197"/>
      <c r="NXG82" s="197"/>
      <c r="NXH82" s="199"/>
      <c r="NXI82" s="200"/>
      <c r="NXJ82" s="201"/>
      <c r="NXK82" s="202"/>
      <c r="NXL82" s="203"/>
      <c r="NXM82" s="198"/>
      <c r="NXN82" s="195"/>
      <c r="NXO82" s="196"/>
      <c r="NXP82" s="197"/>
      <c r="NXQ82" s="198"/>
      <c r="NXR82" s="198"/>
      <c r="NXS82" s="197"/>
      <c r="NXT82" s="197"/>
      <c r="NXU82" s="199"/>
      <c r="NXV82" s="200"/>
      <c r="NXW82" s="201"/>
      <c r="NXX82" s="202"/>
      <c r="NXY82" s="203"/>
      <c r="NXZ82" s="198"/>
      <c r="NYA82" s="195"/>
      <c r="NYB82" s="196"/>
      <c r="NYC82" s="197"/>
      <c r="NYD82" s="198"/>
      <c r="NYE82" s="198"/>
      <c r="NYF82" s="197"/>
      <c r="NYG82" s="197"/>
      <c r="NYH82" s="199"/>
      <c r="NYI82" s="200"/>
      <c r="NYJ82" s="201"/>
      <c r="NYK82" s="202"/>
      <c r="NYL82" s="203"/>
      <c r="NYM82" s="198"/>
      <c r="NYN82" s="195"/>
      <c r="NYO82" s="196"/>
      <c r="NYP82" s="197"/>
      <c r="NYQ82" s="198"/>
      <c r="NYR82" s="198"/>
      <c r="NYS82" s="197"/>
      <c r="NYT82" s="197"/>
      <c r="NYU82" s="199"/>
      <c r="NYV82" s="200"/>
      <c r="NYW82" s="201"/>
      <c r="NYX82" s="202"/>
      <c r="NYY82" s="203"/>
      <c r="NYZ82" s="198"/>
      <c r="NZA82" s="195"/>
      <c r="NZB82" s="196"/>
      <c r="NZC82" s="197"/>
      <c r="NZD82" s="198"/>
      <c r="NZE82" s="198"/>
      <c r="NZF82" s="197"/>
      <c r="NZG82" s="197"/>
      <c r="NZH82" s="199"/>
      <c r="NZI82" s="200"/>
      <c r="NZJ82" s="201"/>
      <c r="NZK82" s="202"/>
      <c r="NZL82" s="203"/>
      <c r="NZM82" s="198"/>
      <c r="NZN82" s="195"/>
      <c r="NZO82" s="196"/>
      <c r="NZP82" s="197"/>
      <c r="NZQ82" s="198"/>
      <c r="NZR82" s="198"/>
      <c r="NZS82" s="197"/>
      <c r="NZT82" s="197"/>
      <c r="NZU82" s="199"/>
      <c r="NZV82" s="200"/>
      <c r="NZW82" s="201"/>
      <c r="NZX82" s="202"/>
      <c r="NZY82" s="203"/>
      <c r="NZZ82" s="198"/>
      <c r="OAA82" s="195"/>
      <c r="OAB82" s="196"/>
      <c r="OAC82" s="197"/>
      <c r="OAD82" s="198"/>
      <c r="OAE82" s="198"/>
      <c r="OAF82" s="197"/>
      <c r="OAG82" s="197"/>
      <c r="OAH82" s="199"/>
      <c r="OAI82" s="200"/>
      <c r="OAJ82" s="201"/>
      <c r="OAK82" s="202"/>
      <c r="OAL82" s="203"/>
      <c r="OAM82" s="198"/>
      <c r="OAN82" s="195"/>
      <c r="OAO82" s="196"/>
      <c r="OAP82" s="197"/>
      <c r="OAQ82" s="198"/>
      <c r="OAR82" s="198"/>
      <c r="OAS82" s="197"/>
      <c r="OAT82" s="197"/>
      <c r="OAU82" s="199"/>
      <c r="OAV82" s="200"/>
      <c r="OAW82" s="201"/>
      <c r="OAX82" s="202"/>
      <c r="OAY82" s="203"/>
      <c r="OAZ82" s="198"/>
      <c r="OBA82" s="195"/>
      <c r="OBB82" s="196"/>
      <c r="OBC82" s="197"/>
      <c r="OBD82" s="198"/>
      <c r="OBE82" s="198"/>
      <c r="OBF82" s="197"/>
      <c r="OBG82" s="197"/>
      <c r="OBH82" s="199"/>
      <c r="OBI82" s="200"/>
      <c r="OBJ82" s="201"/>
      <c r="OBK82" s="202"/>
      <c r="OBL82" s="203"/>
      <c r="OBM82" s="198"/>
      <c r="OBN82" s="195"/>
      <c r="OBO82" s="196"/>
      <c r="OBP82" s="197"/>
      <c r="OBQ82" s="198"/>
      <c r="OBR82" s="198"/>
      <c r="OBS82" s="197"/>
      <c r="OBT82" s="197"/>
      <c r="OBU82" s="199"/>
      <c r="OBV82" s="200"/>
      <c r="OBW82" s="201"/>
      <c r="OBX82" s="202"/>
      <c r="OBY82" s="203"/>
      <c r="OBZ82" s="198"/>
      <c r="OCA82" s="195"/>
      <c r="OCB82" s="196"/>
      <c r="OCC82" s="197"/>
      <c r="OCD82" s="198"/>
      <c r="OCE82" s="198"/>
      <c r="OCF82" s="197"/>
      <c r="OCG82" s="197"/>
      <c r="OCH82" s="199"/>
      <c r="OCI82" s="200"/>
      <c r="OCJ82" s="201"/>
      <c r="OCK82" s="202"/>
      <c r="OCL82" s="203"/>
      <c r="OCM82" s="198"/>
      <c r="OCN82" s="195"/>
      <c r="OCO82" s="196"/>
      <c r="OCP82" s="197"/>
      <c r="OCQ82" s="198"/>
      <c r="OCR82" s="198"/>
      <c r="OCS82" s="197"/>
      <c r="OCT82" s="197"/>
      <c r="OCU82" s="199"/>
      <c r="OCV82" s="200"/>
      <c r="OCW82" s="201"/>
      <c r="OCX82" s="202"/>
      <c r="OCY82" s="203"/>
      <c r="OCZ82" s="198"/>
      <c r="ODA82" s="195"/>
      <c r="ODB82" s="196"/>
      <c r="ODC82" s="197"/>
      <c r="ODD82" s="198"/>
      <c r="ODE82" s="198"/>
      <c r="ODF82" s="197"/>
      <c r="ODG82" s="197"/>
      <c r="ODH82" s="199"/>
      <c r="ODI82" s="200"/>
      <c r="ODJ82" s="201"/>
      <c r="ODK82" s="202"/>
      <c r="ODL82" s="203"/>
      <c r="ODM82" s="198"/>
      <c r="ODN82" s="195"/>
      <c r="ODO82" s="196"/>
      <c r="ODP82" s="197"/>
      <c r="ODQ82" s="198"/>
      <c r="ODR82" s="198"/>
      <c r="ODS82" s="197"/>
      <c r="ODT82" s="197"/>
      <c r="ODU82" s="199"/>
      <c r="ODV82" s="200"/>
      <c r="ODW82" s="201"/>
      <c r="ODX82" s="202"/>
      <c r="ODY82" s="203"/>
      <c r="ODZ82" s="198"/>
      <c r="OEA82" s="195"/>
      <c r="OEB82" s="196"/>
      <c r="OEC82" s="197"/>
      <c r="OED82" s="198"/>
      <c r="OEE82" s="198"/>
      <c r="OEF82" s="197"/>
      <c r="OEG82" s="197"/>
      <c r="OEH82" s="199"/>
      <c r="OEI82" s="200"/>
      <c r="OEJ82" s="201"/>
      <c r="OEK82" s="202"/>
      <c r="OEL82" s="203"/>
      <c r="OEM82" s="198"/>
      <c r="OEN82" s="195"/>
      <c r="OEO82" s="196"/>
      <c r="OEP82" s="197"/>
      <c r="OEQ82" s="198"/>
      <c r="OER82" s="198"/>
      <c r="OES82" s="197"/>
      <c r="OET82" s="197"/>
      <c r="OEU82" s="199"/>
      <c r="OEV82" s="200"/>
      <c r="OEW82" s="201"/>
      <c r="OEX82" s="202"/>
      <c r="OEY82" s="203"/>
      <c r="OEZ82" s="198"/>
      <c r="OFA82" s="195"/>
      <c r="OFB82" s="196"/>
      <c r="OFC82" s="197"/>
      <c r="OFD82" s="198"/>
      <c r="OFE82" s="198"/>
      <c r="OFF82" s="197"/>
      <c r="OFG82" s="197"/>
      <c r="OFH82" s="199"/>
      <c r="OFI82" s="200"/>
      <c r="OFJ82" s="201"/>
      <c r="OFK82" s="202"/>
      <c r="OFL82" s="203"/>
      <c r="OFM82" s="198"/>
      <c r="OFN82" s="195"/>
      <c r="OFO82" s="196"/>
      <c r="OFP82" s="197"/>
      <c r="OFQ82" s="198"/>
      <c r="OFR82" s="198"/>
      <c r="OFS82" s="197"/>
      <c r="OFT82" s="197"/>
      <c r="OFU82" s="199"/>
      <c r="OFV82" s="200"/>
      <c r="OFW82" s="201"/>
      <c r="OFX82" s="202"/>
      <c r="OFY82" s="203"/>
      <c r="OFZ82" s="198"/>
      <c r="OGA82" s="195"/>
      <c r="OGB82" s="196"/>
      <c r="OGC82" s="197"/>
      <c r="OGD82" s="198"/>
      <c r="OGE82" s="198"/>
      <c r="OGF82" s="197"/>
      <c r="OGG82" s="197"/>
      <c r="OGH82" s="199"/>
      <c r="OGI82" s="200"/>
      <c r="OGJ82" s="201"/>
      <c r="OGK82" s="202"/>
      <c r="OGL82" s="203"/>
      <c r="OGM82" s="198"/>
      <c r="OGN82" s="195"/>
      <c r="OGO82" s="196"/>
      <c r="OGP82" s="197"/>
      <c r="OGQ82" s="198"/>
      <c r="OGR82" s="198"/>
      <c r="OGS82" s="197"/>
      <c r="OGT82" s="197"/>
      <c r="OGU82" s="199"/>
      <c r="OGV82" s="200"/>
      <c r="OGW82" s="201"/>
      <c r="OGX82" s="202"/>
      <c r="OGY82" s="203"/>
      <c r="OGZ82" s="198"/>
      <c r="OHA82" s="195"/>
      <c r="OHB82" s="196"/>
      <c r="OHC82" s="197"/>
      <c r="OHD82" s="198"/>
      <c r="OHE82" s="198"/>
      <c r="OHF82" s="197"/>
      <c r="OHG82" s="197"/>
      <c r="OHH82" s="199"/>
      <c r="OHI82" s="200"/>
      <c r="OHJ82" s="201"/>
      <c r="OHK82" s="202"/>
      <c r="OHL82" s="203"/>
      <c r="OHM82" s="198"/>
      <c r="OHN82" s="195"/>
      <c r="OHO82" s="196"/>
      <c r="OHP82" s="197"/>
      <c r="OHQ82" s="198"/>
      <c r="OHR82" s="198"/>
      <c r="OHS82" s="197"/>
      <c r="OHT82" s="197"/>
      <c r="OHU82" s="199"/>
      <c r="OHV82" s="200"/>
      <c r="OHW82" s="201"/>
      <c r="OHX82" s="202"/>
      <c r="OHY82" s="203"/>
      <c r="OHZ82" s="198"/>
      <c r="OIA82" s="195"/>
      <c r="OIB82" s="196"/>
      <c r="OIC82" s="197"/>
      <c r="OID82" s="198"/>
      <c r="OIE82" s="198"/>
      <c r="OIF82" s="197"/>
      <c r="OIG82" s="197"/>
      <c r="OIH82" s="199"/>
      <c r="OII82" s="200"/>
      <c r="OIJ82" s="201"/>
      <c r="OIK82" s="202"/>
      <c r="OIL82" s="203"/>
      <c r="OIM82" s="198"/>
      <c r="OIN82" s="195"/>
      <c r="OIO82" s="196"/>
      <c r="OIP82" s="197"/>
      <c r="OIQ82" s="198"/>
      <c r="OIR82" s="198"/>
      <c r="OIS82" s="197"/>
      <c r="OIT82" s="197"/>
      <c r="OIU82" s="199"/>
      <c r="OIV82" s="200"/>
      <c r="OIW82" s="201"/>
      <c r="OIX82" s="202"/>
      <c r="OIY82" s="203"/>
      <c r="OIZ82" s="198"/>
      <c r="OJA82" s="195"/>
      <c r="OJB82" s="196"/>
      <c r="OJC82" s="197"/>
      <c r="OJD82" s="198"/>
      <c r="OJE82" s="198"/>
      <c r="OJF82" s="197"/>
      <c r="OJG82" s="197"/>
      <c r="OJH82" s="199"/>
      <c r="OJI82" s="200"/>
      <c r="OJJ82" s="201"/>
      <c r="OJK82" s="202"/>
      <c r="OJL82" s="203"/>
      <c r="OJM82" s="198"/>
      <c r="OJN82" s="195"/>
      <c r="OJO82" s="196"/>
      <c r="OJP82" s="197"/>
      <c r="OJQ82" s="198"/>
      <c r="OJR82" s="198"/>
      <c r="OJS82" s="197"/>
      <c r="OJT82" s="197"/>
      <c r="OJU82" s="199"/>
      <c r="OJV82" s="200"/>
      <c r="OJW82" s="201"/>
      <c r="OJX82" s="202"/>
      <c r="OJY82" s="203"/>
      <c r="OJZ82" s="198"/>
      <c r="OKA82" s="195"/>
      <c r="OKB82" s="196"/>
      <c r="OKC82" s="197"/>
      <c r="OKD82" s="198"/>
      <c r="OKE82" s="198"/>
      <c r="OKF82" s="197"/>
      <c r="OKG82" s="197"/>
      <c r="OKH82" s="199"/>
      <c r="OKI82" s="200"/>
      <c r="OKJ82" s="201"/>
      <c r="OKK82" s="202"/>
      <c r="OKL82" s="203"/>
      <c r="OKM82" s="198"/>
      <c r="OKN82" s="195"/>
      <c r="OKO82" s="196"/>
      <c r="OKP82" s="197"/>
      <c r="OKQ82" s="198"/>
      <c r="OKR82" s="198"/>
      <c r="OKS82" s="197"/>
      <c r="OKT82" s="197"/>
      <c r="OKU82" s="199"/>
      <c r="OKV82" s="200"/>
      <c r="OKW82" s="201"/>
      <c r="OKX82" s="202"/>
      <c r="OKY82" s="203"/>
      <c r="OKZ82" s="198"/>
      <c r="OLA82" s="195"/>
      <c r="OLB82" s="196"/>
      <c r="OLC82" s="197"/>
      <c r="OLD82" s="198"/>
      <c r="OLE82" s="198"/>
      <c r="OLF82" s="197"/>
      <c r="OLG82" s="197"/>
      <c r="OLH82" s="199"/>
      <c r="OLI82" s="200"/>
      <c r="OLJ82" s="201"/>
      <c r="OLK82" s="202"/>
      <c r="OLL82" s="203"/>
      <c r="OLM82" s="198"/>
      <c r="OLN82" s="195"/>
      <c r="OLO82" s="196"/>
      <c r="OLP82" s="197"/>
      <c r="OLQ82" s="198"/>
      <c r="OLR82" s="198"/>
      <c r="OLS82" s="197"/>
      <c r="OLT82" s="197"/>
      <c r="OLU82" s="199"/>
      <c r="OLV82" s="200"/>
      <c r="OLW82" s="201"/>
      <c r="OLX82" s="202"/>
      <c r="OLY82" s="203"/>
      <c r="OLZ82" s="198"/>
      <c r="OMA82" s="195"/>
      <c r="OMB82" s="196"/>
      <c r="OMC82" s="197"/>
      <c r="OMD82" s="198"/>
      <c r="OME82" s="198"/>
      <c r="OMF82" s="197"/>
      <c r="OMG82" s="197"/>
      <c r="OMH82" s="199"/>
      <c r="OMI82" s="200"/>
      <c r="OMJ82" s="201"/>
      <c r="OMK82" s="202"/>
      <c r="OML82" s="203"/>
      <c r="OMM82" s="198"/>
      <c r="OMN82" s="195"/>
      <c r="OMO82" s="196"/>
      <c r="OMP82" s="197"/>
      <c r="OMQ82" s="198"/>
      <c r="OMR82" s="198"/>
      <c r="OMS82" s="197"/>
      <c r="OMT82" s="197"/>
      <c r="OMU82" s="199"/>
      <c r="OMV82" s="200"/>
      <c r="OMW82" s="201"/>
      <c r="OMX82" s="202"/>
      <c r="OMY82" s="203"/>
      <c r="OMZ82" s="198"/>
      <c r="ONA82" s="195"/>
      <c r="ONB82" s="196"/>
      <c r="ONC82" s="197"/>
      <c r="OND82" s="198"/>
      <c r="ONE82" s="198"/>
      <c r="ONF82" s="197"/>
      <c r="ONG82" s="197"/>
      <c r="ONH82" s="199"/>
      <c r="ONI82" s="200"/>
      <c r="ONJ82" s="201"/>
      <c r="ONK82" s="202"/>
      <c r="ONL82" s="203"/>
      <c r="ONM82" s="198"/>
      <c r="ONN82" s="195"/>
      <c r="ONO82" s="196"/>
      <c r="ONP82" s="197"/>
      <c r="ONQ82" s="198"/>
      <c r="ONR82" s="198"/>
      <c r="ONS82" s="197"/>
      <c r="ONT82" s="197"/>
      <c r="ONU82" s="199"/>
      <c r="ONV82" s="200"/>
      <c r="ONW82" s="201"/>
      <c r="ONX82" s="202"/>
      <c r="ONY82" s="203"/>
      <c r="ONZ82" s="198"/>
      <c r="OOA82" s="195"/>
      <c r="OOB82" s="196"/>
      <c r="OOC82" s="197"/>
      <c r="OOD82" s="198"/>
      <c r="OOE82" s="198"/>
      <c r="OOF82" s="197"/>
      <c r="OOG82" s="197"/>
      <c r="OOH82" s="199"/>
      <c r="OOI82" s="200"/>
      <c r="OOJ82" s="201"/>
      <c r="OOK82" s="202"/>
      <c r="OOL82" s="203"/>
      <c r="OOM82" s="198"/>
      <c r="OON82" s="195"/>
      <c r="OOO82" s="196"/>
      <c r="OOP82" s="197"/>
      <c r="OOQ82" s="198"/>
      <c r="OOR82" s="198"/>
      <c r="OOS82" s="197"/>
      <c r="OOT82" s="197"/>
      <c r="OOU82" s="199"/>
      <c r="OOV82" s="200"/>
      <c r="OOW82" s="201"/>
      <c r="OOX82" s="202"/>
      <c r="OOY82" s="203"/>
      <c r="OOZ82" s="198"/>
      <c r="OPA82" s="195"/>
      <c r="OPB82" s="196"/>
      <c r="OPC82" s="197"/>
      <c r="OPD82" s="198"/>
      <c r="OPE82" s="198"/>
      <c r="OPF82" s="197"/>
      <c r="OPG82" s="197"/>
      <c r="OPH82" s="199"/>
      <c r="OPI82" s="200"/>
      <c r="OPJ82" s="201"/>
      <c r="OPK82" s="202"/>
      <c r="OPL82" s="203"/>
      <c r="OPM82" s="198"/>
      <c r="OPN82" s="195"/>
      <c r="OPO82" s="196"/>
      <c r="OPP82" s="197"/>
      <c r="OPQ82" s="198"/>
      <c r="OPR82" s="198"/>
      <c r="OPS82" s="197"/>
      <c r="OPT82" s="197"/>
      <c r="OPU82" s="199"/>
      <c r="OPV82" s="200"/>
      <c r="OPW82" s="201"/>
      <c r="OPX82" s="202"/>
      <c r="OPY82" s="203"/>
      <c r="OPZ82" s="198"/>
      <c r="OQA82" s="195"/>
      <c r="OQB82" s="196"/>
      <c r="OQC82" s="197"/>
      <c r="OQD82" s="198"/>
      <c r="OQE82" s="198"/>
      <c r="OQF82" s="197"/>
      <c r="OQG82" s="197"/>
      <c r="OQH82" s="199"/>
      <c r="OQI82" s="200"/>
      <c r="OQJ82" s="201"/>
      <c r="OQK82" s="202"/>
      <c r="OQL82" s="203"/>
      <c r="OQM82" s="198"/>
      <c r="OQN82" s="195"/>
      <c r="OQO82" s="196"/>
      <c r="OQP82" s="197"/>
      <c r="OQQ82" s="198"/>
      <c r="OQR82" s="198"/>
      <c r="OQS82" s="197"/>
      <c r="OQT82" s="197"/>
      <c r="OQU82" s="199"/>
      <c r="OQV82" s="200"/>
      <c r="OQW82" s="201"/>
      <c r="OQX82" s="202"/>
      <c r="OQY82" s="203"/>
      <c r="OQZ82" s="198"/>
      <c r="ORA82" s="195"/>
      <c r="ORB82" s="196"/>
      <c r="ORC82" s="197"/>
      <c r="ORD82" s="198"/>
      <c r="ORE82" s="198"/>
      <c r="ORF82" s="197"/>
      <c r="ORG82" s="197"/>
      <c r="ORH82" s="199"/>
      <c r="ORI82" s="200"/>
      <c r="ORJ82" s="201"/>
      <c r="ORK82" s="202"/>
      <c r="ORL82" s="203"/>
      <c r="ORM82" s="198"/>
      <c r="ORN82" s="195"/>
      <c r="ORO82" s="196"/>
      <c r="ORP82" s="197"/>
      <c r="ORQ82" s="198"/>
      <c r="ORR82" s="198"/>
      <c r="ORS82" s="197"/>
      <c r="ORT82" s="197"/>
      <c r="ORU82" s="199"/>
      <c r="ORV82" s="200"/>
      <c r="ORW82" s="201"/>
      <c r="ORX82" s="202"/>
      <c r="ORY82" s="203"/>
      <c r="ORZ82" s="198"/>
      <c r="OSA82" s="195"/>
      <c r="OSB82" s="196"/>
      <c r="OSC82" s="197"/>
      <c r="OSD82" s="198"/>
      <c r="OSE82" s="198"/>
      <c r="OSF82" s="197"/>
      <c r="OSG82" s="197"/>
      <c r="OSH82" s="199"/>
      <c r="OSI82" s="200"/>
      <c r="OSJ82" s="201"/>
      <c r="OSK82" s="202"/>
      <c r="OSL82" s="203"/>
      <c r="OSM82" s="198"/>
      <c r="OSN82" s="195"/>
      <c r="OSO82" s="196"/>
      <c r="OSP82" s="197"/>
      <c r="OSQ82" s="198"/>
      <c r="OSR82" s="198"/>
      <c r="OSS82" s="197"/>
      <c r="OST82" s="197"/>
      <c r="OSU82" s="199"/>
      <c r="OSV82" s="200"/>
      <c r="OSW82" s="201"/>
      <c r="OSX82" s="202"/>
      <c r="OSY82" s="203"/>
      <c r="OSZ82" s="198"/>
      <c r="OTA82" s="195"/>
      <c r="OTB82" s="196"/>
      <c r="OTC82" s="197"/>
      <c r="OTD82" s="198"/>
      <c r="OTE82" s="198"/>
      <c r="OTF82" s="197"/>
      <c r="OTG82" s="197"/>
      <c r="OTH82" s="199"/>
      <c r="OTI82" s="200"/>
      <c r="OTJ82" s="201"/>
      <c r="OTK82" s="202"/>
      <c r="OTL82" s="203"/>
      <c r="OTM82" s="198"/>
      <c r="OTN82" s="195"/>
      <c r="OTO82" s="196"/>
      <c r="OTP82" s="197"/>
      <c r="OTQ82" s="198"/>
      <c r="OTR82" s="198"/>
      <c r="OTS82" s="197"/>
      <c r="OTT82" s="197"/>
      <c r="OTU82" s="199"/>
      <c r="OTV82" s="200"/>
      <c r="OTW82" s="201"/>
      <c r="OTX82" s="202"/>
      <c r="OTY82" s="203"/>
      <c r="OTZ82" s="198"/>
      <c r="OUA82" s="195"/>
      <c r="OUB82" s="196"/>
      <c r="OUC82" s="197"/>
      <c r="OUD82" s="198"/>
      <c r="OUE82" s="198"/>
      <c r="OUF82" s="197"/>
      <c r="OUG82" s="197"/>
      <c r="OUH82" s="199"/>
      <c r="OUI82" s="200"/>
      <c r="OUJ82" s="201"/>
      <c r="OUK82" s="202"/>
      <c r="OUL82" s="203"/>
      <c r="OUM82" s="198"/>
      <c r="OUN82" s="195"/>
      <c r="OUO82" s="196"/>
      <c r="OUP82" s="197"/>
      <c r="OUQ82" s="198"/>
      <c r="OUR82" s="198"/>
      <c r="OUS82" s="197"/>
      <c r="OUT82" s="197"/>
      <c r="OUU82" s="199"/>
      <c r="OUV82" s="200"/>
      <c r="OUW82" s="201"/>
      <c r="OUX82" s="202"/>
      <c r="OUY82" s="203"/>
      <c r="OUZ82" s="198"/>
      <c r="OVA82" s="195"/>
      <c r="OVB82" s="196"/>
      <c r="OVC82" s="197"/>
      <c r="OVD82" s="198"/>
      <c r="OVE82" s="198"/>
      <c r="OVF82" s="197"/>
      <c r="OVG82" s="197"/>
      <c r="OVH82" s="199"/>
      <c r="OVI82" s="200"/>
      <c r="OVJ82" s="201"/>
      <c r="OVK82" s="202"/>
      <c r="OVL82" s="203"/>
      <c r="OVM82" s="198"/>
      <c r="OVN82" s="195"/>
      <c r="OVO82" s="196"/>
      <c r="OVP82" s="197"/>
      <c r="OVQ82" s="198"/>
      <c r="OVR82" s="198"/>
      <c r="OVS82" s="197"/>
      <c r="OVT82" s="197"/>
      <c r="OVU82" s="199"/>
      <c r="OVV82" s="200"/>
      <c r="OVW82" s="201"/>
      <c r="OVX82" s="202"/>
      <c r="OVY82" s="203"/>
      <c r="OVZ82" s="198"/>
      <c r="OWA82" s="195"/>
      <c r="OWB82" s="196"/>
      <c r="OWC82" s="197"/>
      <c r="OWD82" s="198"/>
      <c r="OWE82" s="198"/>
      <c r="OWF82" s="197"/>
      <c r="OWG82" s="197"/>
      <c r="OWH82" s="199"/>
      <c r="OWI82" s="200"/>
      <c r="OWJ82" s="201"/>
      <c r="OWK82" s="202"/>
      <c r="OWL82" s="203"/>
      <c r="OWM82" s="198"/>
      <c r="OWN82" s="195"/>
      <c r="OWO82" s="196"/>
      <c r="OWP82" s="197"/>
      <c r="OWQ82" s="198"/>
      <c r="OWR82" s="198"/>
      <c r="OWS82" s="197"/>
      <c r="OWT82" s="197"/>
      <c r="OWU82" s="199"/>
      <c r="OWV82" s="200"/>
      <c r="OWW82" s="201"/>
      <c r="OWX82" s="202"/>
      <c r="OWY82" s="203"/>
      <c r="OWZ82" s="198"/>
      <c r="OXA82" s="195"/>
      <c r="OXB82" s="196"/>
      <c r="OXC82" s="197"/>
      <c r="OXD82" s="198"/>
      <c r="OXE82" s="198"/>
      <c r="OXF82" s="197"/>
      <c r="OXG82" s="197"/>
      <c r="OXH82" s="199"/>
      <c r="OXI82" s="200"/>
      <c r="OXJ82" s="201"/>
      <c r="OXK82" s="202"/>
      <c r="OXL82" s="203"/>
      <c r="OXM82" s="198"/>
      <c r="OXN82" s="195"/>
      <c r="OXO82" s="196"/>
      <c r="OXP82" s="197"/>
      <c r="OXQ82" s="198"/>
      <c r="OXR82" s="198"/>
      <c r="OXS82" s="197"/>
      <c r="OXT82" s="197"/>
      <c r="OXU82" s="199"/>
      <c r="OXV82" s="200"/>
      <c r="OXW82" s="201"/>
      <c r="OXX82" s="202"/>
      <c r="OXY82" s="203"/>
      <c r="OXZ82" s="198"/>
      <c r="OYA82" s="195"/>
      <c r="OYB82" s="196"/>
      <c r="OYC82" s="197"/>
      <c r="OYD82" s="198"/>
      <c r="OYE82" s="198"/>
      <c r="OYF82" s="197"/>
      <c r="OYG82" s="197"/>
      <c r="OYH82" s="199"/>
      <c r="OYI82" s="200"/>
      <c r="OYJ82" s="201"/>
      <c r="OYK82" s="202"/>
      <c r="OYL82" s="203"/>
      <c r="OYM82" s="198"/>
      <c r="OYN82" s="195"/>
      <c r="OYO82" s="196"/>
      <c r="OYP82" s="197"/>
      <c r="OYQ82" s="198"/>
      <c r="OYR82" s="198"/>
      <c r="OYS82" s="197"/>
      <c r="OYT82" s="197"/>
      <c r="OYU82" s="199"/>
      <c r="OYV82" s="200"/>
      <c r="OYW82" s="201"/>
      <c r="OYX82" s="202"/>
      <c r="OYY82" s="203"/>
      <c r="OYZ82" s="198"/>
      <c r="OZA82" s="195"/>
      <c r="OZB82" s="196"/>
      <c r="OZC82" s="197"/>
      <c r="OZD82" s="198"/>
      <c r="OZE82" s="198"/>
      <c r="OZF82" s="197"/>
      <c r="OZG82" s="197"/>
      <c r="OZH82" s="199"/>
      <c r="OZI82" s="200"/>
      <c r="OZJ82" s="201"/>
      <c r="OZK82" s="202"/>
      <c r="OZL82" s="203"/>
      <c r="OZM82" s="198"/>
      <c r="OZN82" s="195"/>
      <c r="OZO82" s="196"/>
      <c r="OZP82" s="197"/>
      <c r="OZQ82" s="198"/>
      <c r="OZR82" s="198"/>
      <c r="OZS82" s="197"/>
      <c r="OZT82" s="197"/>
      <c r="OZU82" s="199"/>
      <c r="OZV82" s="200"/>
      <c r="OZW82" s="201"/>
      <c r="OZX82" s="202"/>
      <c r="OZY82" s="203"/>
      <c r="OZZ82" s="198"/>
      <c r="PAA82" s="195"/>
      <c r="PAB82" s="196"/>
      <c r="PAC82" s="197"/>
      <c r="PAD82" s="198"/>
      <c r="PAE82" s="198"/>
      <c r="PAF82" s="197"/>
      <c r="PAG82" s="197"/>
      <c r="PAH82" s="199"/>
      <c r="PAI82" s="200"/>
      <c r="PAJ82" s="201"/>
      <c r="PAK82" s="202"/>
      <c r="PAL82" s="203"/>
      <c r="PAM82" s="198"/>
      <c r="PAN82" s="195"/>
      <c r="PAO82" s="196"/>
      <c r="PAP82" s="197"/>
      <c r="PAQ82" s="198"/>
      <c r="PAR82" s="198"/>
      <c r="PAS82" s="197"/>
      <c r="PAT82" s="197"/>
      <c r="PAU82" s="199"/>
      <c r="PAV82" s="200"/>
      <c r="PAW82" s="201"/>
      <c r="PAX82" s="202"/>
      <c r="PAY82" s="203"/>
      <c r="PAZ82" s="198"/>
      <c r="PBA82" s="195"/>
      <c r="PBB82" s="196"/>
      <c r="PBC82" s="197"/>
      <c r="PBD82" s="198"/>
      <c r="PBE82" s="198"/>
      <c r="PBF82" s="197"/>
      <c r="PBG82" s="197"/>
      <c r="PBH82" s="199"/>
      <c r="PBI82" s="200"/>
      <c r="PBJ82" s="201"/>
      <c r="PBK82" s="202"/>
      <c r="PBL82" s="203"/>
      <c r="PBM82" s="198"/>
      <c r="PBN82" s="195"/>
      <c r="PBO82" s="196"/>
      <c r="PBP82" s="197"/>
      <c r="PBQ82" s="198"/>
      <c r="PBR82" s="198"/>
      <c r="PBS82" s="197"/>
      <c r="PBT82" s="197"/>
      <c r="PBU82" s="199"/>
      <c r="PBV82" s="200"/>
      <c r="PBW82" s="201"/>
      <c r="PBX82" s="202"/>
      <c r="PBY82" s="203"/>
      <c r="PBZ82" s="198"/>
      <c r="PCA82" s="195"/>
      <c r="PCB82" s="196"/>
      <c r="PCC82" s="197"/>
      <c r="PCD82" s="198"/>
      <c r="PCE82" s="198"/>
      <c r="PCF82" s="197"/>
      <c r="PCG82" s="197"/>
      <c r="PCH82" s="199"/>
      <c r="PCI82" s="200"/>
      <c r="PCJ82" s="201"/>
      <c r="PCK82" s="202"/>
      <c r="PCL82" s="203"/>
      <c r="PCM82" s="198"/>
      <c r="PCN82" s="195"/>
      <c r="PCO82" s="196"/>
      <c r="PCP82" s="197"/>
      <c r="PCQ82" s="198"/>
      <c r="PCR82" s="198"/>
      <c r="PCS82" s="197"/>
      <c r="PCT82" s="197"/>
      <c r="PCU82" s="199"/>
      <c r="PCV82" s="200"/>
      <c r="PCW82" s="201"/>
      <c r="PCX82" s="202"/>
      <c r="PCY82" s="203"/>
      <c r="PCZ82" s="198"/>
      <c r="PDA82" s="195"/>
      <c r="PDB82" s="196"/>
      <c r="PDC82" s="197"/>
      <c r="PDD82" s="198"/>
      <c r="PDE82" s="198"/>
      <c r="PDF82" s="197"/>
      <c r="PDG82" s="197"/>
      <c r="PDH82" s="199"/>
      <c r="PDI82" s="200"/>
      <c r="PDJ82" s="201"/>
      <c r="PDK82" s="202"/>
      <c r="PDL82" s="203"/>
      <c r="PDM82" s="198"/>
      <c r="PDN82" s="195"/>
      <c r="PDO82" s="196"/>
      <c r="PDP82" s="197"/>
      <c r="PDQ82" s="198"/>
      <c r="PDR82" s="198"/>
      <c r="PDS82" s="197"/>
      <c r="PDT82" s="197"/>
      <c r="PDU82" s="199"/>
      <c r="PDV82" s="200"/>
      <c r="PDW82" s="201"/>
      <c r="PDX82" s="202"/>
      <c r="PDY82" s="203"/>
      <c r="PDZ82" s="198"/>
      <c r="PEA82" s="195"/>
      <c r="PEB82" s="196"/>
      <c r="PEC82" s="197"/>
      <c r="PED82" s="198"/>
      <c r="PEE82" s="198"/>
      <c r="PEF82" s="197"/>
      <c r="PEG82" s="197"/>
      <c r="PEH82" s="199"/>
      <c r="PEI82" s="200"/>
      <c r="PEJ82" s="201"/>
      <c r="PEK82" s="202"/>
      <c r="PEL82" s="203"/>
      <c r="PEM82" s="198"/>
      <c r="PEN82" s="195"/>
      <c r="PEO82" s="196"/>
      <c r="PEP82" s="197"/>
      <c r="PEQ82" s="198"/>
      <c r="PER82" s="198"/>
      <c r="PES82" s="197"/>
      <c r="PET82" s="197"/>
      <c r="PEU82" s="199"/>
      <c r="PEV82" s="200"/>
      <c r="PEW82" s="201"/>
      <c r="PEX82" s="202"/>
      <c r="PEY82" s="203"/>
      <c r="PEZ82" s="198"/>
      <c r="PFA82" s="195"/>
      <c r="PFB82" s="196"/>
      <c r="PFC82" s="197"/>
      <c r="PFD82" s="198"/>
      <c r="PFE82" s="198"/>
      <c r="PFF82" s="197"/>
      <c r="PFG82" s="197"/>
      <c r="PFH82" s="199"/>
      <c r="PFI82" s="200"/>
      <c r="PFJ82" s="201"/>
      <c r="PFK82" s="202"/>
      <c r="PFL82" s="203"/>
      <c r="PFM82" s="198"/>
      <c r="PFN82" s="195"/>
      <c r="PFO82" s="196"/>
      <c r="PFP82" s="197"/>
      <c r="PFQ82" s="198"/>
      <c r="PFR82" s="198"/>
      <c r="PFS82" s="197"/>
      <c r="PFT82" s="197"/>
      <c r="PFU82" s="199"/>
      <c r="PFV82" s="200"/>
      <c r="PFW82" s="201"/>
      <c r="PFX82" s="202"/>
      <c r="PFY82" s="203"/>
      <c r="PFZ82" s="198"/>
      <c r="PGA82" s="195"/>
      <c r="PGB82" s="196"/>
      <c r="PGC82" s="197"/>
      <c r="PGD82" s="198"/>
      <c r="PGE82" s="198"/>
      <c r="PGF82" s="197"/>
      <c r="PGG82" s="197"/>
      <c r="PGH82" s="199"/>
      <c r="PGI82" s="200"/>
      <c r="PGJ82" s="201"/>
      <c r="PGK82" s="202"/>
      <c r="PGL82" s="203"/>
      <c r="PGM82" s="198"/>
      <c r="PGN82" s="195"/>
      <c r="PGO82" s="196"/>
      <c r="PGP82" s="197"/>
      <c r="PGQ82" s="198"/>
      <c r="PGR82" s="198"/>
      <c r="PGS82" s="197"/>
      <c r="PGT82" s="197"/>
      <c r="PGU82" s="199"/>
      <c r="PGV82" s="200"/>
      <c r="PGW82" s="201"/>
      <c r="PGX82" s="202"/>
      <c r="PGY82" s="203"/>
      <c r="PGZ82" s="198"/>
      <c r="PHA82" s="195"/>
      <c r="PHB82" s="196"/>
      <c r="PHC82" s="197"/>
      <c r="PHD82" s="198"/>
      <c r="PHE82" s="198"/>
      <c r="PHF82" s="197"/>
      <c r="PHG82" s="197"/>
      <c r="PHH82" s="199"/>
      <c r="PHI82" s="200"/>
      <c r="PHJ82" s="201"/>
      <c r="PHK82" s="202"/>
      <c r="PHL82" s="203"/>
      <c r="PHM82" s="198"/>
      <c r="PHN82" s="195"/>
      <c r="PHO82" s="196"/>
      <c r="PHP82" s="197"/>
      <c r="PHQ82" s="198"/>
      <c r="PHR82" s="198"/>
      <c r="PHS82" s="197"/>
      <c r="PHT82" s="197"/>
      <c r="PHU82" s="199"/>
      <c r="PHV82" s="200"/>
      <c r="PHW82" s="201"/>
      <c r="PHX82" s="202"/>
      <c r="PHY82" s="203"/>
      <c r="PHZ82" s="198"/>
      <c r="PIA82" s="195"/>
      <c r="PIB82" s="196"/>
      <c r="PIC82" s="197"/>
      <c r="PID82" s="198"/>
      <c r="PIE82" s="198"/>
      <c r="PIF82" s="197"/>
      <c r="PIG82" s="197"/>
      <c r="PIH82" s="199"/>
      <c r="PII82" s="200"/>
      <c r="PIJ82" s="201"/>
      <c r="PIK82" s="202"/>
      <c r="PIL82" s="203"/>
      <c r="PIM82" s="198"/>
      <c r="PIN82" s="195"/>
      <c r="PIO82" s="196"/>
      <c r="PIP82" s="197"/>
      <c r="PIQ82" s="198"/>
      <c r="PIR82" s="198"/>
      <c r="PIS82" s="197"/>
      <c r="PIT82" s="197"/>
      <c r="PIU82" s="199"/>
      <c r="PIV82" s="200"/>
      <c r="PIW82" s="201"/>
      <c r="PIX82" s="202"/>
      <c r="PIY82" s="203"/>
      <c r="PIZ82" s="198"/>
      <c r="PJA82" s="195"/>
      <c r="PJB82" s="196"/>
      <c r="PJC82" s="197"/>
      <c r="PJD82" s="198"/>
      <c r="PJE82" s="198"/>
      <c r="PJF82" s="197"/>
      <c r="PJG82" s="197"/>
      <c r="PJH82" s="199"/>
      <c r="PJI82" s="200"/>
      <c r="PJJ82" s="201"/>
      <c r="PJK82" s="202"/>
      <c r="PJL82" s="203"/>
      <c r="PJM82" s="198"/>
      <c r="PJN82" s="195"/>
      <c r="PJO82" s="196"/>
      <c r="PJP82" s="197"/>
      <c r="PJQ82" s="198"/>
      <c r="PJR82" s="198"/>
      <c r="PJS82" s="197"/>
      <c r="PJT82" s="197"/>
      <c r="PJU82" s="199"/>
      <c r="PJV82" s="200"/>
      <c r="PJW82" s="201"/>
      <c r="PJX82" s="202"/>
      <c r="PJY82" s="203"/>
      <c r="PJZ82" s="198"/>
      <c r="PKA82" s="195"/>
      <c r="PKB82" s="196"/>
      <c r="PKC82" s="197"/>
      <c r="PKD82" s="198"/>
      <c r="PKE82" s="198"/>
      <c r="PKF82" s="197"/>
      <c r="PKG82" s="197"/>
      <c r="PKH82" s="199"/>
      <c r="PKI82" s="200"/>
      <c r="PKJ82" s="201"/>
      <c r="PKK82" s="202"/>
      <c r="PKL82" s="203"/>
      <c r="PKM82" s="198"/>
      <c r="PKN82" s="195"/>
      <c r="PKO82" s="196"/>
      <c r="PKP82" s="197"/>
      <c r="PKQ82" s="198"/>
      <c r="PKR82" s="198"/>
      <c r="PKS82" s="197"/>
      <c r="PKT82" s="197"/>
      <c r="PKU82" s="199"/>
      <c r="PKV82" s="200"/>
      <c r="PKW82" s="201"/>
      <c r="PKX82" s="202"/>
      <c r="PKY82" s="203"/>
      <c r="PKZ82" s="198"/>
      <c r="PLA82" s="195"/>
      <c r="PLB82" s="196"/>
      <c r="PLC82" s="197"/>
      <c r="PLD82" s="198"/>
      <c r="PLE82" s="198"/>
      <c r="PLF82" s="197"/>
      <c r="PLG82" s="197"/>
      <c r="PLH82" s="199"/>
      <c r="PLI82" s="200"/>
      <c r="PLJ82" s="201"/>
      <c r="PLK82" s="202"/>
      <c r="PLL82" s="203"/>
      <c r="PLM82" s="198"/>
      <c r="PLN82" s="195"/>
      <c r="PLO82" s="196"/>
      <c r="PLP82" s="197"/>
      <c r="PLQ82" s="198"/>
      <c r="PLR82" s="198"/>
      <c r="PLS82" s="197"/>
      <c r="PLT82" s="197"/>
      <c r="PLU82" s="199"/>
      <c r="PLV82" s="200"/>
      <c r="PLW82" s="201"/>
      <c r="PLX82" s="202"/>
      <c r="PLY82" s="203"/>
      <c r="PLZ82" s="198"/>
      <c r="PMA82" s="195"/>
      <c r="PMB82" s="196"/>
      <c r="PMC82" s="197"/>
      <c r="PMD82" s="198"/>
      <c r="PME82" s="198"/>
      <c r="PMF82" s="197"/>
      <c r="PMG82" s="197"/>
      <c r="PMH82" s="199"/>
      <c r="PMI82" s="200"/>
      <c r="PMJ82" s="201"/>
      <c r="PMK82" s="202"/>
      <c r="PML82" s="203"/>
      <c r="PMM82" s="198"/>
      <c r="PMN82" s="195"/>
      <c r="PMO82" s="196"/>
      <c r="PMP82" s="197"/>
      <c r="PMQ82" s="198"/>
      <c r="PMR82" s="198"/>
      <c r="PMS82" s="197"/>
      <c r="PMT82" s="197"/>
      <c r="PMU82" s="199"/>
      <c r="PMV82" s="200"/>
      <c r="PMW82" s="201"/>
      <c r="PMX82" s="202"/>
      <c r="PMY82" s="203"/>
      <c r="PMZ82" s="198"/>
      <c r="PNA82" s="195"/>
      <c r="PNB82" s="196"/>
      <c r="PNC82" s="197"/>
      <c r="PND82" s="198"/>
      <c r="PNE82" s="198"/>
      <c r="PNF82" s="197"/>
      <c r="PNG82" s="197"/>
      <c r="PNH82" s="199"/>
      <c r="PNI82" s="200"/>
      <c r="PNJ82" s="201"/>
      <c r="PNK82" s="202"/>
      <c r="PNL82" s="203"/>
      <c r="PNM82" s="198"/>
      <c r="PNN82" s="195"/>
      <c r="PNO82" s="196"/>
      <c r="PNP82" s="197"/>
      <c r="PNQ82" s="198"/>
      <c r="PNR82" s="198"/>
      <c r="PNS82" s="197"/>
      <c r="PNT82" s="197"/>
      <c r="PNU82" s="199"/>
      <c r="PNV82" s="200"/>
      <c r="PNW82" s="201"/>
      <c r="PNX82" s="202"/>
      <c r="PNY82" s="203"/>
      <c r="PNZ82" s="198"/>
      <c r="POA82" s="195"/>
      <c r="POB82" s="196"/>
      <c r="POC82" s="197"/>
      <c r="POD82" s="198"/>
      <c r="POE82" s="198"/>
      <c r="POF82" s="197"/>
      <c r="POG82" s="197"/>
      <c r="POH82" s="199"/>
      <c r="POI82" s="200"/>
      <c r="POJ82" s="201"/>
      <c r="POK82" s="202"/>
      <c r="POL82" s="203"/>
      <c r="POM82" s="198"/>
      <c r="PON82" s="195"/>
      <c r="POO82" s="196"/>
      <c r="POP82" s="197"/>
      <c r="POQ82" s="198"/>
      <c r="POR82" s="198"/>
      <c r="POS82" s="197"/>
      <c r="POT82" s="197"/>
      <c r="POU82" s="199"/>
      <c r="POV82" s="200"/>
      <c r="POW82" s="201"/>
      <c r="POX82" s="202"/>
      <c r="POY82" s="203"/>
      <c r="POZ82" s="198"/>
      <c r="PPA82" s="195"/>
      <c r="PPB82" s="196"/>
      <c r="PPC82" s="197"/>
      <c r="PPD82" s="198"/>
      <c r="PPE82" s="198"/>
      <c r="PPF82" s="197"/>
      <c r="PPG82" s="197"/>
      <c r="PPH82" s="199"/>
      <c r="PPI82" s="200"/>
      <c r="PPJ82" s="201"/>
      <c r="PPK82" s="202"/>
      <c r="PPL82" s="203"/>
      <c r="PPM82" s="198"/>
      <c r="PPN82" s="195"/>
      <c r="PPO82" s="196"/>
      <c r="PPP82" s="197"/>
      <c r="PPQ82" s="198"/>
      <c r="PPR82" s="198"/>
      <c r="PPS82" s="197"/>
      <c r="PPT82" s="197"/>
      <c r="PPU82" s="199"/>
      <c r="PPV82" s="200"/>
      <c r="PPW82" s="201"/>
      <c r="PPX82" s="202"/>
      <c r="PPY82" s="203"/>
      <c r="PPZ82" s="198"/>
      <c r="PQA82" s="195"/>
      <c r="PQB82" s="196"/>
      <c r="PQC82" s="197"/>
      <c r="PQD82" s="198"/>
      <c r="PQE82" s="198"/>
      <c r="PQF82" s="197"/>
      <c r="PQG82" s="197"/>
      <c r="PQH82" s="199"/>
      <c r="PQI82" s="200"/>
      <c r="PQJ82" s="201"/>
      <c r="PQK82" s="202"/>
      <c r="PQL82" s="203"/>
      <c r="PQM82" s="198"/>
      <c r="PQN82" s="195"/>
      <c r="PQO82" s="196"/>
      <c r="PQP82" s="197"/>
      <c r="PQQ82" s="198"/>
      <c r="PQR82" s="198"/>
      <c r="PQS82" s="197"/>
      <c r="PQT82" s="197"/>
      <c r="PQU82" s="199"/>
      <c r="PQV82" s="200"/>
      <c r="PQW82" s="201"/>
      <c r="PQX82" s="202"/>
      <c r="PQY82" s="203"/>
      <c r="PQZ82" s="198"/>
      <c r="PRA82" s="195"/>
      <c r="PRB82" s="196"/>
      <c r="PRC82" s="197"/>
      <c r="PRD82" s="198"/>
      <c r="PRE82" s="198"/>
      <c r="PRF82" s="197"/>
      <c r="PRG82" s="197"/>
      <c r="PRH82" s="199"/>
      <c r="PRI82" s="200"/>
      <c r="PRJ82" s="201"/>
      <c r="PRK82" s="202"/>
      <c r="PRL82" s="203"/>
      <c r="PRM82" s="198"/>
      <c r="PRN82" s="195"/>
      <c r="PRO82" s="196"/>
      <c r="PRP82" s="197"/>
      <c r="PRQ82" s="198"/>
      <c r="PRR82" s="198"/>
      <c r="PRS82" s="197"/>
      <c r="PRT82" s="197"/>
      <c r="PRU82" s="199"/>
      <c r="PRV82" s="200"/>
      <c r="PRW82" s="201"/>
      <c r="PRX82" s="202"/>
      <c r="PRY82" s="203"/>
      <c r="PRZ82" s="198"/>
      <c r="PSA82" s="195"/>
      <c r="PSB82" s="196"/>
      <c r="PSC82" s="197"/>
      <c r="PSD82" s="198"/>
      <c r="PSE82" s="198"/>
      <c r="PSF82" s="197"/>
      <c r="PSG82" s="197"/>
      <c r="PSH82" s="199"/>
      <c r="PSI82" s="200"/>
      <c r="PSJ82" s="201"/>
      <c r="PSK82" s="202"/>
      <c r="PSL82" s="203"/>
      <c r="PSM82" s="198"/>
      <c r="PSN82" s="195"/>
      <c r="PSO82" s="196"/>
      <c r="PSP82" s="197"/>
      <c r="PSQ82" s="198"/>
      <c r="PSR82" s="198"/>
      <c r="PSS82" s="197"/>
      <c r="PST82" s="197"/>
      <c r="PSU82" s="199"/>
      <c r="PSV82" s="200"/>
      <c r="PSW82" s="201"/>
      <c r="PSX82" s="202"/>
      <c r="PSY82" s="203"/>
      <c r="PSZ82" s="198"/>
      <c r="PTA82" s="195"/>
      <c r="PTB82" s="196"/>
      <c r="PTC82" s="197"/>
      <c r="PTD82" s="198"/>
      <c r="PTE82" s="198"/>
      <c r="PTF82" s="197"/>
      <c r="PTG82" s="197"/>
      <c r="PTH82" s="199"/>
      <c r="PTI82" s="200"/>
      <c r="PTJ82" s="201"/>
      <c r="PTK82" s="202"/>
      <c r="PTL82" s="203"/>
      <c r="PTM82" s="198"/>
      <c r="PTN82" s="195"/>
      <c r="PTO82" s="196"/>
      <c r="PTP82" s="197"/>
      <c r="PTQ82" s="198"/>
      <c r="PTR82" s="198"/>
      <c r="PTS82" s="197"/>
      <c r="PTT82" s="197"/>
      <c r="PTU82" s="199"/>
      <c r="PTV82" s="200"/>
      <c r="PTW82" s="201"/>
      <c r="PTX82" s="202"/>
      <c r="PTY82" s="203"/>
      <c r="PTZ82" s="198"/>
      <c r="PUA82" s="195"/>
      <c r="PUB82" s="196"/>
      <c r="PUC82" s="197"/>
      <c r="PUD82" s="198"/>
      <c r="PUE82" s="198"/>
      <c r="PUF82" s="197"/>
      <c r="PUG82" s="197"/>
      <c r="PUH82" s="199"/>
      <c r="PUI82" s="200"/>
      <c r="PUJ82" s="201"/>
      <c r="PUK82" s="202"/>
      <c r="PUL82" s="203"/>
      <c r="PUM82" s="198"/>
      <c r="PUN82" s="195"/>
      <c r="PUO82" s="196"/>
      <c r="PUP82" s="197"/>
      <c r="PUQ82" s="198"/>
      <c r="PUR82" s="198"/>
      <c r="PUS82" s="197"/>
      <c r="PUT82" s="197"/>
      <c r="PUU82" s="199"/>
      <c r="PUV82" s="200"/>
      <c r="PUW82" s="201"/>
      <c r="PUX82" s="202"/>
      <c r="PUY82" s="203"/>
      <c r="PUZ82" s="198"/>
      <c r="PVA82" s="195"/>
      <c r="PVB82" s="196"/>
      <c r="PVC82" s="197"/>
      <c r="PVD82" s="198"/>
      <c r="PVE82" s="198"/>
      <c r="PVF82" s="197"/>
      <c r="PVG82" s="197"/>
      <c r="PVH82" s="199"/>
      <c r="PVI82" s="200"/>
      <c r="PVJ82" s="201"/>
      <c r="PVK82" s="202"/>
      <c r="PVL82" s="203"/>
      <c r="PVM82" s="198"/>
      <c r="PVN82" s="195"/>
      <c r="PVO82" s="196"/>
      <c r="PVP82" s="197"/>
      <c r="PVQ82" s="198"/>
      <c r="PVR82" s="198"/>
      <c r="PVS82" s="197"/>
      <c r="PVT82" s="197"/>
      <c r="PVU82" s="199"/>
      <c r="PVV82" s="200"/>
      <c r="PVW82" s="201"/>
      <c r="PVX82" s="202"/>
      <c r="PVY82" s="203"/>
      <c r="PVZ82" s="198"/>
      <c r="PWA82" s="195"/>
      <c r="PWB82" s="196"/>
      <c r="PWC82" s="197"/>
      <c r="PWD82" s="198"/>
      <c r="PWE82" s="198"/>
      <c r="PWF82" s="197"/>
      <c r="PWG82" s="197"/>
      <c r="PWH82" s="199"/>
      <c r="PWI82" s="200"/>
      <c r="PWJ82" s="201"/>
      <c r="PWK82" s="202"/>
      <c r="PWL82" s="203"/>
      <c r="PWM82" s="198"/>
      <c r="PWN82" s="195"/>
      <c r="PWO82" s="196"/>
      <c r="PWP82" s="197"/>
      <c r="PWQ82" s="198"/>
      <c r="PWR82" s="198"/>
      <c r="PWS82" s="197"/>
      <c r="PWT82" s="197"/>
      <c r="PWU82" s="199"/>
      <c r="PWV82" s="200"/>
      <c r="PWW82" s="201"/>
      <c r="PWX82" s="202"/>
      <c r="PWY82" s="203"/>
      <c r="PWZ82" s="198"/>
      <c r="PXA82" s="195"/>
      <c r="PXB82" s="196"/>
      <c r="PXC82" s="197"/>
      <c r="PXD82" s="198"/>
      <c r="PXE82" s="198"/>
      <c r="PXF82" s="197"/>
      <c r="PXG82" s="197"/>
      <c r="PXH82" s="199"/>
      <c r="PXI82" s="200"/>
      <c r="PXJ82" s="201"/>
      <c r="PXK82" s="202"/>
      <c r="PXL82" s="203"/>
      <c r="PXM82" s="198"/>
      <c r="PXN82" s="195"/>
      <c r="PXO82" s="196"/>
      <c r="PXP82" s="197"/>
      <c r="PXQ82" s="198"/>
      <c r="PXR82" s="198"/>
      <c r="PXS82" s="197"/>
      <c r="PXT82" s="197"/>
      <c r="PXU82" s="199"/>
      <c r="PXV82" s="200"/>
      <c r="PXW82" s="201"/>
      <c r="PXX82" s="202"/>
      <c r="PXY82" s="203"/>
      <c r="PXZ82" s="198"/>
      <c r="PYA82" s="195"/>
      <c r="PYB82" s="196"/>
      <c r="PYC82" s="197"/>
      <c r="PYD82" s="198"/>
      <c r="PYE82" s="198"/>
      <c r="PYF82" s="197"/>
      <c r="PYG82" s="197"/>
      <c r="PYH82" s="199"/>
      <c r="PYI82" s="200"/>
      <c r="PYJ82" s="201"/>
      <c r="PYK82" s="202"/>
      <c r="PYL82" s="203"/>
      <c r="PYM82" s="198"/>
      <c r="PYN82" s="195"/>
      <c r="PYO82" s="196"/>
      <c r="PYP82" s="197"/>
      <c r="PYQ82" s="198"/>
      <c r="PYR82" s="198"/>
      <c r="PYS82" s="197"/>
      <c r="PYT82" s="197"/>
      <c r="PYU82" s="199"/>
      <c r="PYV82" s="200"/>
      <c r="PYW82" s="201"/>
      <c r="PYX82" s="202"/>
      <c r="PYY82" s="203"/>
      <c r="PYZ82" s="198"/>
      <c r="PZA82" s="195"/>
      <c r="PZB82" s="196"/>
      <c r="PZC82" s="197"/>
      <c r="PZD82" s="198"/>
      <c r="PZE82" s="198"/>
      <c r="PZF82" s="197"/>
      <c r="PZG82" s="197"/>
      <c r="PZH82" s="199"/>
      <c r="PZI82" s="200"/>
      <c r="PZJ82" s="201"/>
      <c r="PZK82" s="202"/>
      <c r="PZL82" s="203"/>
      <c r="PZM82" s="198"/>
      <c r="PZN82" s="195"/>
      <c r="PZO82" s="196"/>
      <c r="PZP82" s="197"/>
      <c r="PZQ82" s="198"/>
      <c r="PZR82" s="198"/>
      <c r="PZS82" s="197"/>
      <c r="PZT82" s="197"/>
      <c r="PZU82" s="199"/>
      <c r="PZV82" s="200"/>
      <c r="PZW82" s="201"/>
      <c r="PZX82" s="202"/>
      <c r="PZY82" s="203"/>
      <c r="PZZ82" s="198"/>
      <c r="QAA82" s="195"/>
      <c r="QAB82" s="196"/>
      <c r="QAC82" s="197"/>
      <c r="QAD82" s="198"/>
      <c r="QAE82" s="198"/>
      <c r="QAF82" s="197"/>
      <c r="QAG82" s="197"/>
      <c r="QAH82" s="199"/>
      <c r="QAI82" s="200"/>
      <c r="QAJ82" s="201"/>
      <c r="QAK82" s="202"/>
      <c r="QAL82" s="203"/>
      <c r="QAM82" s="198"/>
      <c r="QAN82" s="195"/>
      <c r="QAO82" s="196"/>
      <c r="QAP82" s="197"/>
      <c r="QAQ82" s="198"/>
      <c r="QAR82" s="198"/>
      <c r="QAS82" s="197"/>
      <c r="QAT82" s="197"/>
      <c r="QAU82" s="199"/>
      <c r="QAV82" s="200"/>
      <c r="QAW82" s="201"/>
      <c r="QAX82" s="202"/>
      <c r="QAY82" s="203"/>
      <c r="QAZ82" s="198"/>
      <c r="QBA82" s="195"/>
      <c r="QBB82" s="196"/>
      <c r="QBC82" s="197"/>
      <c r="QBD82" s="198"/>
      <c r="QBE82" s="198"/>
      <c r="QBF82" s="197"/>
      <c r="QBG82" s="197"/>
      <c r="QBH82" s="199"/>
      <c r="QBI82" s="200"/>
      <c r="QBJ82" s="201"/>
      <c r="QBK82" s="202"/>
      <c r="QBL82" s="203"/>
      <c r="QBM82" s="198"/>
      <c r="QBN82" s="195"/>
      <c r="QBO82" s="196"/>
      <c r="QBP82" s="197"/>
      <c r="QBQ82" s="198"/>
      <c r="QBR82" s="198"/>
      <c r="QBS82" s="197"/>
      <c r="QBT82" s="197"/>
      <c r="QBU82" s="199"/>
      <c r="QBV82" s="200"/>
      <c r="QBW82" s="201"/>
      <c r="QBX82" s="202"/>
      <c r="QBY82" s="203"/>
      <c r="QBZ82" s="198"/>
      <c r="QCA82" s="195"/>
      <c r="QCB82" s="196"/>
      <c r="QCC82" s="197"/>
      <c r="QCD82" s="198"/>
      <c r="QCE82" s="198"/>
      <c r="QCF82" s="197"/>
      <c r="QCG82" s="197"/>
      <c r="QCH82" s="199"/>
      <c r="QCI82" s="200"/>
      <c r="QCJ82" s="201"/>
      <c r="QCK82" s="202"/>
      <c r="QCL82" s="203"/>
      <c r="QCM82" s="198"/>
      <c r="QCN82" s="195"/>
      <c r="QCO82" s="196"/>
      <c r="QCP82" s="197"/>
      <c r="QCQ82" s="198"/>
      <c r="QCR82" s="198"/>
      <c r="QCS82" s="197"/>
      <c r="QCT82" s="197"/>
      <c r="QCU82" s="199"/>
      <c r="QCV82" s="200"/>
      <c r="QCW82" s="201"/>
      <c r="QCX82" s="202"/>
      <c r="QCY82" s="203"/>
      <c r="QCZ82" s="198"/>
      <c r="QDA82" s="195"/>
      <c r="QDB82" s="196"/>
      <c r="QDC82" s="197"/>
      <c r="QDD82" s="198"/>
      <c r="QDE82" s="198"/>
      <c r="QDF82" s="197"/>
      <c r="QDG82" s="197"/>
      <c r="QDH82" s="199"/>
      <c r="QDI82" s="200"/>
      <c r="QDJ82" s="201"/>
      <c r="QDK82" s="202"/>
      <c r="QDL82" s="203"/>
      <c r="QDM82" s="198"/>
      <c r="QDN82" s="195"/>
      <c r="QDO82" s="196"/>
      <c r="QDP82" s="197"/>
      <c r="QDQ82" s="198"/>
      <c r="QDR82" s="198"/>
      <c r="QDS82" s="197"/>
      <c r="QDT82" s="197"/>
      <c r="QDU82" s="199"/>
      <c r="QDV82" s="200"/>
      <c r="QDW82" s="201"/>
      <c r="QDX82" s="202"/>
      <c r="QDY82" s="203"/>
      <c r="QDZ82" s="198"/>
      <c r="QEA82" s="195"/>
      <c r="QEB82" s="196"/>
      <c r="QEC82" s="197"/>
      <c r="QED82" s="198"/>
      <c r="QEE82" s="198"/>
      <c r="QEF82" s="197"/>
      <c r="QEG82" s="197"/>
      <c r="QEH82" s="199"/>
      <c r="QEI82" s="200"/>
      <c r="QEJ82" s="201"/>
      <c r="QEK82" s="202"/>
      <c r="QEL82" s="203"/>
      <c r="QEM82" s="198"/>
      <c r="QEN82" s="195"/>
      <c r="QEO82" s="196"/>
      <c r="QEP82" s="197"/>
      <c r="QEQ82" s="198"/>
      <c r="QER82" s="198"/>
      <c r="QES82" s="197"/>
      <c r="QET82" s="197"/>
      <c r="QEU82" s="199"/>
      <c r="QEV82" s="200"/>
      <c r="QEW82" s="201"/>
      <c r="QEX82" s="202"/>
      <c r="QEY82" s="203"/>
      <c r="QEZ82" s="198"/>
      <c r="QFA82" s="195"/>
      <c r="QFB82" s="196"/>
      <c r="QFC82" s="197"/>
      <c r="QFD82" s="198"/>
      <c r="QFE82" s="198"/>
      <c r="QFF82" s="197"/>
      <c r="QFG82" s="197"/>
      <c r="QFH82" s="199"/>
      <c r="QFI82" s="200"/>
      <c r="QFJ82" s="201"/>
      <c r="QFK82" s="202"/>
      <c r="QFL82" s="203"/>
      <c r="QFM82" s="198"/>
      <c r="QFN82" s="195"/>
      <c r="QFO82" s="196"/>
      <c r="QFP82" s="197"/>
      <c r="QFQ82" s="198"/>
      <c r="QFR82" s="198"/>
      <c r="QFS82" s="197"/>
      <c r="QFT82" s="197"/>
      <c r="QFU82" s="199"/>
      <c r="QFV82" s="200"/>
      <c r="QFW82" s="201"/>
      <c r="QFX82" s="202"/>
      <c r="QFY82" s="203"/>
      <c r="QFZ82" s="198"/>
      <c r="QGA82" s="195"/>
      <c r="QGB82" s="196"/>
      <c r="QGC82" s="197"/>
      <c r="QGD82" s="198"/>
      <c r="QGE82" s="198"/>
      <c r="QGF82" s="197"/>
      <c r="QGG82" s="197"/>
      <c r="QGH82" s="199"/>
      <c r="QGI82" s="200"/>
      <c r="QGJ82" s="201"/>
      <c r="QGK82" s="202"/>
      <c r="QGL82" s="203"/>
      <c r="QGM82" s="198"/>
      <c r="QGN82" s="195"/>
      <c r="QGO82" s="196"/>
      <c r="QGP82" s="197"/>
      <c r="QGQ82" s="198"/>
      <c r="QGR82" s="198"/>
      <c r="QGS82" s="197"/>
      <c r="QGT82" s="197"/>
      <c r="QGU82" s="199"/>
      <c r="QGV82" s="200"/>
      <c r="QGW82" s="201"/>
      <c r="QGX82" s="202"/>
      <c r="QGY82" s="203"/>
      <c r="QGZ82" s="198"/>
      <c r="QHA82" s="195"/>
      <c r="QHB82" s="196"/>
      <c r="QHC82" s="197"/>
      <c r="QHD82" s="198"/>
      <c r="QHE82" s="198"/>
      <c r="QHF82" s="197"/>
      <c r="QHG82" s="197"/>
      <c r="QHH82" s="199"/>
      <c r="QHI82" s="200"/>
      <c r="QHJ82" s="201"/>
      <c r="QHK82" s="202"/>
      <c r="QHL82" s="203"/>
      <c r="QHM82" s="198"/>
      <c r="QHN82" s="195"/>
      <c r="QHO82" s="196"/>
      <c r="QHP82" s="197"/>
      <c r="QHQ82" s="198"/>
      <c r="QHR82" s="198"/>
      <c r="QHS82" s="197"/>
      <c r="QHT82" s="197"/>
      <c r="QHU82" s="199"/>
      <c r="QHV82" s="200"/>
      <c r="QHW82" s="201"/>
      <c r="QHX82" s="202"/>
      <c r="QHY82" s="203"/>
      <c r="QHZ82" s="198"/>
      <c r="QIA82" s="195"/>
      <c r="QIB82" s="196"/>
      <c r="QIC82" s="197"/>
      <c r="QID82" s="198"/>
      <c r="QIE82" s="198"/>
      <c r="QIF82" s="197"/>
      <c r="QIG82" s="197"/>
      <c r="QIH82" s="199"/>
      <c r="QII82" s="200"/>
      <c r="QIJ82" s="201"/>
      <c r="QIK82" s="202"/>
      <c r="QIL82" s="203"/>
      <c r="QIM82" s="198"/>
      <c r="QIN82" s="195"/>
      <c r="QIO82" s="196"/>
      <c r="QIP82" s="197"/>
      <c r="QIQ82" s="198"/>
      <c r="QIR82" s="198"/>
      <c r="QIS82" s="197"/>
      <c r="QIT82" s="197"/>
      <c r="QIU82" s="199"/>
      <c r="QIV82" s="200"/>
      <c r="QIW82" s="201"/>
      <c r="QIX82" s="202"/>
      <c r="QIY82" s="203"/>
      <c r="QIZ82" s="198"/>
      <c r="QJA82" s="195"/>
      <c r="QJB82" s="196"/>
      <c r="QJC82" s="197"/>
      <c r="QJD82" s="198"/>
      <c r="QJE82" s="198"/>
      <c r="QJF82" s="197"/>
      <c r="QJG82" s="197"/>
      <c r="QJH82" s="199"/>
      <c r="QJI82" s="200"/>
      <c r="QJJ82" s="201"/>
      <c r="QJK82" s="202"/>
      <c r="QJL82" s="203"/>
      <c r="QJM82" s="198"/>
      <c r="QJN82" s="195"/>
      <c r="QJO82" s="196"/>
      <c r="QJP82" s="197"/>
      <c r="QJQ82" s="198"/>
      <c r="QJR82" s="198"/>
      <c r="QJS82" s="197"/>
      <c r="QJT82" s="197"/>
      <c r="QJU82" s="199"/>
      <c r="QJV82" s="200"/>
      <c r="QJW82" s="201"/>
      <c r="QJX82" s="202"/>
      <c r="QJY82" s="203"/>
      <c r="QJZ82" s="198"/>
      <c r="QKA82" s="195"/>
      <c r="QKB82" s="196"/>
      <c r="QKC82" s="197"/>
      <c r="QKD82" s="198"/>
      <c r="QKE82" s="198"/>
      <c r="QKF82" s="197"/>
      <c r="QKG82" s="197"/>
      <c r="QKH82" s="199"/>
      <c r="QKI82" s="200"/>
      <c r="QKJ82" s="201"/>
      <c r="QKK82" s="202"/>
      <c r="QKL82" s="203"/>
      <c r="QKM82" s="198"/>
      <c r="QKN82" s="195"/>
      <c r="QKO82" s="196"/>
      <c r="QKP82" s="197"/>
      <c r="QKQ82" s="198"/>
      <c r="QKR82" s="198"/>
      <c r="QKS82" s="197"/>
      <c r="QKT82" s="197"/>
      <c r="QKU82" s="199"/>
      <c r="QKV82" s="200"/>
      <c r="QKW82" s="201"/>
      <c r="QKX82" s="202"/>
      <c r="QKY82" s="203"/>
      <c r="QKZ82" s="198"/>
      <c r="QLA82" s="195"/>
      <c r="QLB82" s="196"/>
      <c r="QLC82" s="197"/>
      <c r="QLD82" s="198"/>
      <c r="QLE82" s="198"/>
      <c r="QLF82" s="197"/>
      <c r="QLG82" s="197"/>
      <c r="QLH82" s="199"/>
      <c r="QLI82" s="200"/>
      <c r="QLJ82" s="201"/>
      <c r="QLK82" s="202"/>
      <c r="QLL82" s="203"/>
      <c r="QLM82" s="198"/>
      <c r="QLN82" s="195"/>
      <c r="QLO82" s="196"/>
      <c r="QLP82" s="197"/>
      <c r="QLQ82" s="198"/>
      <c r="QLR82" s="198"/>
      <c r="QLS82" s="197"/>
      <c r="QLT82" s="197"/>
      <c r="QLU82" s="199"/>
      <c r="QLV82" s="200"/>
      <c r="QLW82" s="201"/>
      <c r="QLX82" s="202"/>
      <c r="QLY82" s="203"/>
      <c r="QLZ82" s="198"/>
      <c r="QMA82" s="195"/>
      <c r="QMB82" s="196"/>
      <c r="QMC82" s="197"/>
      <c r="QMD82" s="198"/>
      <c r="QME82" s="198"/>
      <c r="QMF82" s="197"/>
      <c r="QMG82" s="197"/>
      <c r="QMH82" s="199"/>
      <c r="QMI82" s="200"/>
      <c r="QMJ82" s="201"/>
      <c r="QMK82" s="202"/>
      <c r="QML82" s="203"/>
      <c r="QMM82" s="198"/>
      <c r="QMN82" s="195"/>
      <c r="QMO82" s="196"/>
      <c r="QMP82" s="197"/>
      <c r="QMQ82" s="198"/>
      <c r="QMR82" s="198"/>
      <c r="QMS82" s="197"/>
      <c r="QMT82" s="197"/>
      <c r="QMU82" s="199"/>
      <c r="QMV82" s="200"/>
      <c r="QMW82" s="201"/>
      <c r="QMX82" s="202"/>
      <c r="QMY82" s="203"/>
      <c r="QMZ82" s="198"/>
      <c r="QNA82" s="195"/>
      <c r="QNB82" s="196"/>
      <c r="QNC82" s="197"/>
      <c r="QND82" s="198"/>
      <c r="QNE82" s="198"/>
      <c r="QNF82" s="197"/>
      <c r="QNG82" s="197"/>
      <c r="QNH82" s="199"/>
      <c r="QNI82" s="200"/>
      <c r="QNJ82" s="201"/>
      <c r="QNK82" s="202"/>
      <c r="QNL82" s="203"/>
      <c r="QNM82" s="198"/>
      <c r="QNN82" s="195"/>
      <c r="QNO82" s="196"/>
      <c r="QNP82" s="197"/>
      <c r="QNQ82" s="198"/>
      <c r="QNR82" s="198"/>
      <c r="QNS82" s="197"/>
      <c r="QNT82" s="197"/>
      <c r="QNU82" s="199"/>
      <c r="QNV82" s="200"/>
      <c r="QNW82" s="201"/>
      <c r="QNX82" s="202"/>
      <c r="QNY82" s="203"/>
      <c r="QNZ82" s="198"/>
      <c r="QOA82" s="195"/>
      <c r="QOB82" s="196"/>
      <c r="QOC82" s="197"/>
      <c r="QOD82" s="198"/>
      <c r="QOE82" s="198"/>
      <c r="QOF82" s="197"/>
      <c r="QOG82" s="197"/>
      <c r="QOH82" s="199"/>
      <c r="QOI82" s="200"/>
      <c r="QOJ82" s="201"/>
      <c r="QOK82" s="202"/>
      <c r="QOL82" s="203"/>
      <c r="QOM82" s="198"/>
      <c r="QON82" s="195"/>
      <c r="QOO82" s="196"/>
      <c r="QOP82" s="197"/>
      <c r="QOQ82" s="198"/>
      <c r="QOR82" s="198"/>
      <c r="QOS82" s="197"/>
      <c r="QOT82" s="197"/>
      <c r="QOU82" s="199"/>
      <c r="QOV82" s="200"/>
      <c r="QOW82" s="201"/>
      <c r="QOX82" s="202"/>
      <c r="QOY82" s="203"/>
      <c r="QOZ82" s="198"/>
      <c r="QPA82" s="195"/>
      <c r="QPB82" s="196"/>
      <c r="QPC82" s="197"/>
      <c r="QPD82" s="198"/>
      <c r="QPE82" s="198"/>
      <c r="QPF82" s="197"/>
      <c r="QPG82" s="197"/>
      <c r="QPH82" s="199"/>
      <c r="QPI82" s="200"/>
      <c r="QPJ82" s="201"/>
      <c r="QPK82" s="202"/>
      <c r="QPL82" s="203"/>
      <c r="QPM82" s="198"/>
      <c r="QPN82" s="195"/>
      <c r="QPO82" s="196"/>
      <c r="QPP82" s="197"/>
      <c r="QPQ82" s="198"/>
      <c r="QPR82" s="198"/>
      <c r="QPS82" s="197"/>
      <c r="QPT82" s="197"/>
      <c r="QPU82" s="199"/>
      <c r="QPV82" s="200"/>
      <c r="QPW82" s="201"/>
      <c r="QPX82" s="202"/>
      <c r="QPY82" s="203"/>
      <c r="QPZ82" s="198"/>
      <c r="QQA82" s="195"/>
      <c r="QQB82" s="196"/>
      <c r="QQC82" s="197"/>
      <c r="QQD82" s="198"/>
      <c r="QQE82" s="198"/>
      <c r="QQF82" s="197"/>
      <c r="QQG82" s="197"/>
      <c r="QQH82" s="199"/>
      <c r="QQI82" s="200"/>
      <c r="QQJ82" s="201"/>
      <c r="QQK82" s="202"/>
      <c r="QQL82" s="203"/>
      <c r="QQM82" s="198"/>
      <c r="QQN82" s="195"/>
      <c r="QQO82" s="196"/>
      <c r="QQP82" s="197"/>
      <c r="QQQ82" s="198"/>
      <c r="QQR82" s="198"/>
      <c r="QQS82" s="197"/>
      <c r="QQT82" s="197"/>
      <c r="QQU82" s="199"/>
      <c r="QQV82" s="200"/>
      <c r="QQW82" s="201"/>
      <c r="QQX82" s="202"/>
      <c r="QQY82" s="203"/>
      <c r="QQZ82" s="198"/>
      <c r="QRA82" s="195"/>
      <c r="QRB82" s="196"/>
      <c r="QRC82" s="197"/>
      <c r="QRD82" s="198"/>
      <c r="QRE82" s="198"/>
      <c r="QRF82" s="197"/>
      <c r="QRG82" s="197"/>
      <c r="QRH82" s="199"/>
      <c r="QRI82" s="200"/>
      <c r="QRJ82" s="201"/>
      <c r="QRK82" s="202"/>
      <c r="QRL82" s="203"/>
      <c r="QRM82" s="198"/>
      <c r="QRN82" s="195"/>
      <c r="QRO82" s="196"/>
      <c r="QRP82" s="197"/>
      <c r="QRQ82" s="198"/>
      <c r="QRR82" s="198"/>
      <c r="QRS82" s="197"/>
      <c r="QRT82" s="197"/>
      <c r="QRU82" s="199"/>
      <c r="QRV82" s="200"/>
      <c r="QRW82" s="201"/>
      <c r="QRX82" s="202"/>
      <c r="QRY82" s="203"/>
      <c r="QRZ82" s="198"/>
      <c r="QSA82" s="195"/>
      <c r="QSB82" s="196"/>
      <c r="QSC82" s="197"/>
      <c r="QSD82" s="198"/>
      <c r="QSE82" s="198"/>
      <c r="QSF82" s="197"/>
      <c r="QSG82" s="197"/>
      <c r="QSH82" s="199"/>
      <c r="QSI82" s="200"/>
      <c r="QSJ82" s="201"/>
      <c r="QSK82" s="202"/>
      <c r="QSL82" s="203"/>
      <c r="QSM82" s="198"/>
      <c r="QSN82" s="195"/>
      <c r="QSO82" s="196"/>
      <c r="QSP82" s="197"/>
      <c r="QSQ82" s="198"/>
      <c r="QSR82" s="198"/>
      <c r="QSS82" s="197"/>
      <c r="QST82" s="197"/>
      <c r="QSU82" s="199"/>
      <c r="QSV82" s="200"/>
      <c r="QSW82" s="201"/>
      <c r="QSX82" s="202"/>
      <c r="QSY82" s="203"/>
      <c r="QSZ82" s="198"/>
      <c r="QTA82" s="195"/>
      <c r="QTB82" s="196"/>
      <c r="QTC82" s="197"/>
      <c r="QTD82" s="198"/>
      <c r="QTE82" s="198"/>
      <c r="QTF82" s="197"/>
      <c r="QTG82" s="197"/>
      <c r="QTH82" s="199"/>
      <c r="QTI82" s="200"/>
      <c r="QTJ82" s="201"/>
      <c r="QTK82" s="202"/>
      <c r="QTL82" s="203"/>
      <c r="QTM82" s="198"/>
      <c r="QTN82" s="195"/>
      <c r="QTO82" s="196"/>
      <c r="QTP82" s="197"/>
      <c r="QTQ82" s="198"/>
      <c r="QTR82" s="198"/>
      <c r="QTS82" s="197"/>
      <c r="QTT82" s="197"/>
      <c r="QTU82" s="199"/>
      <c r="QTV82" s="200"/>
      <c r="QTW82" s="201"/>
      <c r="QTX82" s="202"/>
      <c r="QTY82" s="203"/>
      <c r="QTZ82" s="198"/>
      <c r="QUA82" s="195"/>
      <c r="QUB82" s="196"/>
      <c r="QUC82" s="197"/>
      <c r="QUD82" s="198"/>
      <c r="QUE82" s="198"/>
      <c r="QUF82" s="197"/>
      <c r="QUG82" s="197"/>
      <c r="QUH82" s="199"/>
      <c r="QUI82" s="200"/>
      <c r="QUJ82" s="201"/>
      <c r="QUK82" s="202"/>
      <c r="QUL82" s="203"/>
      <c r="QUM82" s="198"/>
      <c r="QUN82" s="195"/>
      <c r="QUO82" s="196"/>
      <c r="QUP82" s="197"/>
      <c r="QUQ82" s="198"/>
      <c r="QUR82" s="198"/>
      <c r="QUS82" s="197"/>
      <c r="QUT82" s="197"/>
      <c r="QUU82" s="199"/>
      <c r="QUV82" s="200"/>
      <c r="QUW82" s="201"/>
      <c r="QUX82" s="202"/>
      <c r="QUY82" s="203"/>
      <c r="QUZ82" s="198"/>
      <c r="QVA82" s="195"/>
      <c r="QVB82" s="196"/>
      <c r="QVC82" s="197"/>
      <c r="QVD82" s="198"/>
      <c r="QVE82" s="198"/>
      <c r="QVF82" s="197"/>
      <c r="QVG82" s="197"/>
      <c r="QVH82" s="199"/>
      <c r="QVI82" s="200"/>
      <c r="QVJ82" s="201"/>
      <c r="QVK82" s="202"/>
      <c r="QVL82" s="203"/>
      <c r="QVM82" s="198"/>
      <c r="QVN82" s="195"/>
      <c r="QVO82" s="196"/>
      <c r="QVP82" s="197"/>
      <c r="QVQ82" s="198"/>
      <c r="QVR82" s="198"/>
      <c r="QVS82" s="197"/>
      <c r="QVT82" s="197"/>
      <c r="QVU82" s="199"/>
      <c r="QVV82" s="200"/>
      <c r="QVW82" s="201"/>
      <c r="QVX82" s="202"/>
      <c r="QVY82" s="203"/>
      <c r="QVZ82" s="198"/>
      <c r="QWA82" s="195"/>
      <c r="QWB82" s="196"/>
      <c r="QWC82" s="197"/>
      <c r="QWD82" s="198"/>
      <c r="QWE82" s="198"/>
      <c r="QWF82" s="197"/>
      <c r="QWG82" s="197"/>
      <c r="QWH82" s="199"/>
      <c r="QWI82" s="200"/>
      <c r="QWJ82" s="201"/>
      <c r="QWK82" s="202"/>
      <c r="QWL82" s="203"/>
      <c r="QWM82" s="198"/>
      <c r="QWN82" s="195"/>
      <c r="QWO82" s="196"/>
      <c r="QWP82" s="197"/>
      <c r="QWQ82" s="198"/>
      <c r="QWR82" s="198"/>
      <c r="QWS82" s="197"/>
      <c r="QWT82" s="197"/>
      <c r="QWU82" s="199"/>
      <c r="QWV82" s="200"/>
      <c r="QWW82" s="201"/>
      <c r="QWX82" s="202"/>
      <c r="QWY82" s="203"/>
      <c r="QWZ82" s="198"/>
      <c r="QXA82" s="195"/>
      <c r="QXB82" s="196"/>
      <c r="QXC82" s="197"/>
      <c r="QXD82" s="198"/>
      <c r="QXE82" s="198"/>
      <c r="QXF82" s="197"/>
      <c r="QXG82" s="197"/>
      <c r="QXH82" s="199"/>
      <c r="QXI82" s="200"/>
      <c r="QXJ82" s="201"/>
      <c r="QXK82" s="202"/>
      <c r="QXL82" s="203"/>
      <c r="QXM82" s="198"/>
      <c r="QXN82" s="195"/>
      <c r="QXO82" s="196"/>
      <c r="QXP82" s="197"/>
      <c r="QXQ82" s="198"/>
      <c r="QXR82" s="198"/>
      <c r="QXS82" s="197"/>
      <c r="QXT82" s="197"/>
      <c r="QXU82" s="199"/>
      <c r="QXV82" s="200"/>
      <c r="QXW82" s="201"/>
      <c r="QXX82" s="202"/>
      <c r="QXY82" s="203"/>
      <c r="QXZ82" s="198"/>
      <c r="QYA82" s="195"/>
      <c r="QYB82" s="196"/>
      <c r="QYC82" s="197"/>
      <c r="QYD82" s="198"/>
      <c r="QYE82" s="198"/>
      <c r="QYF82" s="197"/>
      <c r="QYG82" s="197"/>
      <c r="QYH82" s="199"/>
      <c r="QYI82" s="200"/>
      <c r="QYJ82" s="201"/>
      <c r="QYK82" s="202"/>
      <c r="QYL82" s="203"/>
      <c r="QYM82" s="198"/>
      <c r="QYN82" s="195"/>
      <c r="QYO82" s="196"/>
      <c r="QYP82" s="197"/>
      <c r="QYQ82" s="198"/>
      <c r="QYR82" s="198"/>
      <c r="QYS82" s="197"/>
      <c r="QYT82" s="197"/>
      <c r="QYU82" s="199"/>
      <c r="QYV82" s="200"/>
      <c r="QYW82" s="201"/>
      <c r="QYX82" s="202"/>
      <c r="QYY82" s="203"/>
      <c r="QYZ82" s="198"/>
      <c r="QZA82" s="195"/>
      <c r="QZB82" s="196"/>
      <c r="QZC82" s="197"/>
      <c r="QZD82" s="198"/>
      <c r="QZE82" s="198"/>
      <c r="QZF82" s="197"/>
      <c r="QZG82" s="197"/>
      <c r="QZH82" s="199"/>
      <c r="QZI82" s="200"/>
      <c r="QZJ82" s="201"/>
      <c r="QZK82" s="202"/>
      <c r="QZL82" s="203"/>
      <c r="QZM82" s="198"/>
      <c r="QZN82" s="195"/>
      <c r="QZO82" s="196"/>
      <c r="QZP82" s="197"/>
      <c r="QZQ82" s="198"/>
      <c r="QZR82" s="198"/>
      <c r="QZS82" s="197"/>
      <c r="QZT82" s="197"/>
      <c r="QZU82" s="199"/>
      <c r="QZV82" s="200"/>
      <c r="QZW82" s="201"/>
      <c r="QZX82" s="202"/>
      <c r="QZY82" s="203"/>
      <c r="QZZ82" s="198"/>
      <c r="RAA82" s="195"/>
      <c r="RAB82" s="196"/>
      <c r="RAC82" s="197"/>
      <c r="RAD82" s="198"/>
      <c r="RAE82" s="198"/>
      <c r="RAF82" s="197"/>
      <c r="RAG82" s="197"/>
      <c r="RAH82" s="199"/>
      <c r="RAI82" s="200"/>
      <c r="RAJ82" s="201"/>
      <c r="RAK82" s="202"/>
      <c r="RAL82" s="203"/>
      <c r="RAM82" s="198"/>
      <c r="RAN82" s="195"/>
      <c r="RAO82" s="196"/>
      <c r="RAP82" s="197"/>
      <c r="RAQ82" s="198"/>
      <c r="RAR82" s="198"/>
      <c r="RAS82" s="197"/>
      <c r="RAT82" s="197"/>
      <c r="RAU82" s="199"/>
      <c r="RAV82" s="200"/>
      <c r="RAW82" s="201"/>
      <c r="RAX82" s="202"/>
      <c r="RAY82" s="203"/>
      <c r="RAZ82" s="198"/>
      <c r="RBA82" s="195"/>
      <c r="RBB82" s="196"/>
      <c r="RBC82" s="197"/>
      <c r="RBD82" s="198"/>
      <c r="RBE82" s="198"/>
      <c r="RBF82" s="197"/>
      <c r="RBG82" s="197"/>
      <c r="RBH82" s="199"/>
      <c r="RBI82" s="200"/>
      <c r="RBJ82" s="201"/>
      <c r="RBK82" s="202"/>
      <c r="RBL82" s="203"/>
      <c r="RBM82" s="198"/>
      <c r="RBN82" s="195"/>
      <c r="RBO82" s="196"/>
      <c r="RBP82" s="197"/>
      <c r="RBQ82" s="198"/>
      <c r="RBR82" s="198"/>
      <c r="RBS82" s="197"/>
      <c r="RBT82" s="197"/>
      <c r="RBU82" s="199"/>
      <c r="RBV82" s="200"/>
      <c r="RBW82" s="201"/>
      <c r="RBX82" s="202"/>
      <c r="RBY82" s="203"/>
      <c r="RBZ82" s="198"/>
      <c r="RCA82" s="195"/>
      <c r="RCB82" s="196"/>
      <c r="RCC82" s="197"/>
      <c r="RCD82" s="198"/>
      <c r="RCE82" s="198"/>
      <c r="RCF82" s="197"/>
      <c r="RCG82" s="197"/>
      <c r="RCH82" s="199"/>
      <c r="RCI82" s="200"/>
      <c r="RCJ82" s="201"/>
      <c r="RCK82" s="202"/>
      <c r="RCL82" s="203"/>
      <c r="RCM82" s="198"/>
      <c r="RCN82" s="195"/>
      <c r="RCO82" s="196"/>
      <c r="RCP82" s="197"/>
      <c r="RCQ82" s="198"/>
      <c r="RCR82" s="198"/>
      <c r="RCS82" s="197"/>
      <c r="RCT82" s="197"/>
      <c r="RCU82" s="199"/>
      <c r="RCV82" s="200"/>
      <c r="RCW82" s="201"/>
      <c r="RCX82" s="202"/>
      <c r="RCY82" s="203"/>
      <c r="RCZ82" s="198"/>
      <c r="RDA82" s="195"/>
      <c r="RDB82" s="196"/>
      <c r="RDC82" s="197"/>
      <c r="RDD82" s="198"/>
      <c r="RDE82" s="198"/>
      <c r="RDF82" s="197"/>
      <c r="RDG82" s="197"/>
      <c r="RDH82" s="199"/>
      <c r="RDI82" s="200"/>
      <c r="RDJ82" s="201"/>
      <c r="RDK82" s="202"/>
      <c r="RDL82" s="203"/>
      <c r="RDM82" s="198"/>
      <c r="RDN82" s="195"/>
      <c r="RDO82" s="196"/>
      <c r="RDP82" s="197"/>
      <c r="RDQ82" s="198"/>
      <c r="RDR82" s="198"/>
      <c r="RDS82" s="197"/>
      <c r="RDT82" s="197"/>
      <c r="RDU82" s="199"/>
      <c r="RDV82" s="200"/>
      <c r="RDW82" s="201"/>
      <c r="RDX82" s="202"/>
      <c r="RDY82" s="203"/>
      <c r="RDZ82" s="198"/>
      <c r="REA82" s="195"/>
      <c r="REB82" s="196"/>
      <c r="REC82" s="197"/>
      <c r="RED82" s="198"/>
      <c r="REE82" s="198"/>
      <c r="REF82" s="197"/>
      <c r="REG82" s="197"/>
      <c r="REH82" s="199"/>
      <c r="REI82" s="200"/>
      <c r="REJ82" s="201"/>
      <c r="REK82" s="202"/>
      <c r="REL82" s="203"/>
      <c r="REM82" s="198"/>
      <c r="REN82" s="195"/>
      <c r="REO82" s="196"/>
      <c r="REP82" s="197"/>
      <c r="REQ82" s="198"/>
      <c r="RER82" s="198"/>
      <c r="RES82" s="197"/>
      <c r="RET82" s="197"/>
      <c r="REU82" s="199"/>
      <c r="REV82" s="200"/>
      <c r="REW82" s="201"/>
      <c r="REX82" s="202"/>
      <c r="REY82" s="203"/>
      <c r="REZ82" s="198"/>
      <c r="RFA82" s="195"/>
      <c r="RFB82" s="196"/>
      <c r="RFC82" s="197"/>
      <c r="RFD82" s="198"/>
      <c r="RFE82" s="198"/>
      <c r="RFF82" s="197"/>
      <c r="RFG82" s="197"/>
      <c r="RFH82" s="199"/>
      <c r="RFI82" s="200"/>
      <c r="RFJ82" s="201"/>
      <c r="RFK82" s="202"/>
      <c r="RFL82" s="203"/>
      <c r="RFM82" s="198"/>
      <c r="RFN82" s="195"/>
      <c r="RFO82" s="196"/>
      <c r="RFP82" s="197"/>
      <c r="RFQ82" s="198"/>
      <c r="RFR82" s="198"/>
      <c r="RFS82" s="197"/>
      <c r="RFT82" s="197"/>
      <c r="RFU82" s="199"/>
      <c r="RFV82" s="200"/>
      <c r="RFW82" s="201"/>
      <c r="RFX82" s="202"/>
      <c r="RFY82" s="203"/>
      <c r="RFZ82" s="198"/>
      <c r="RGA82" s="195"/>
      <c r="RGB82" s="196"/>
      <c r="RGC82" s="197"/>
      <c r="RGD82" s="198"/>
      <c r="RGE82" s="198"/>
      <c r="RGF82" s="197"/>
      <c r="RGG82" s="197"/>
      <c r="RGH82" s="199"/>
      <c r="RGI82" s="200"/>
      <c r="RGJ82" s="201"/>
      <c r="RGK82" s="202"/>
      <c r="RGL82" s="203"/>
      <c r="RGM82" s="198"/>
      <c r="RGN82" s="195"/>
      <c r="RGO82" s="196"/>
      <c r="RGP82" s="197"/>
      <c r="RGQ82" s="198"/>
      <c r="RGR82" s="198"/>
      <c r="RGS82" s="197"/>
      <c r="RGT82" s="197"/>
      <c r="RGU82" s="199"/>
      <c r="RGV82" s="200"/>
      <c r="RGW82" s="201"/>
      <c r="RGX82" s="202"/>
      <c r="RGY82" s="203"/>
      <c r="RGZ82" s="198"/>
      <c r="RHA82" s="195"/>
      <c r="RHB82" s="196"/>
      <c r="RHC82" s="197"/>
      <c r="RHD82" s="198"/>
      <c r="RHE82" s="198"/>
      <c r="RHF82" s="197"/>
      <c r="RHG82" s="197"/>
      <c r="RHH82" s="199"/>
      <c r="RHI82" s="200"/>
      <c r="RHJ82" s="201"/>
      <c r="RHK82" s="202"/>
      <c r="RHL82" s="203"/>
      <c r="RHM82" s="198"/>
      <c r="RHN82" s="195"/>
      <c r="RHO82" s="196"/>
      <c r="RHP82" s="197"/>
      <c r="RHQ82" s="198"/>
      <c r="RHR82" s="198"/>
      <c r="RHS82" s="197"/>
      <c r="RHT82" s="197"/>
      <c r="RHU82" s="199"/>
      <c r="RHV82" s="200"/>
      <c r="RHW82" s="201"/>
      <c r="RHX82" s="202"/>
      <c r="RHY82" s="203"/>
      <c r="RHZ82" s="198"/>
      <c r="RIA82" s="195"/>
      <c r="RIB82" s="196"/>
      <c r="RIC82" s="197"/>
      <c r="RID82" s="198"/>
      <c r="RIE82" s="198"/>
      <c r="RIF82" s="197"/>
      <c r="RIG82" s="197"/>
      <c r="RIH82" s="199"/>
      <c r="RII82" s="200"/>
      <c r="RIJ82" s="201"/>
      <c r="RIK82" s="202"/>
      <c r="RIL82" s="203"/>
      <c r="RIM82" s="198"/>
      <c r="RIN82" s="195"/>
      <c r="RIO82" s="196"/>
      <c r="RIP82" s="197"/>
      <c r="RIQ82" s="198"/>
      <c r="RIR82" s="198"/>
      <c r="RIS82" s="197"/>
      <c r="RIT82" s="197"/>
      <c r="RIU82" s="199"/>
      <c r="RIV82" s="200"/>
      <c r="RIW82" s="201"/>
      <c r="RIX82" s="202"/>
      <c r="RIY82" s="203"/>
      <c r="RIZ82" s="198"/>
      <c r="RJA82" s="195"/>
      <c r="RJB82" s="196"/>
      <c r="RJC82" s="197"/>
      <c r="RJD82" s="198"/>
      <c r="RJE82" s="198"/>
      <c r="RJF82" s="197"/>
      <c r="RJG82" s="197"/>
      <c r="RJH82" s="199"/>
      <c r="RJI82" s="200"/>
      <c r="RJJ82" s="201"/>
      <c r="RJK82" s="202"/>
      <c r="RJL82" s="203"/>
      <c r="RJM82" s="198"/>
      <c r="RJN82" s="195"/>
      <c r="RJO82" s="196"/>
      <c r="RJP82" s="197"/>
      <c r="RJQ82" s="198"/>
      <c r="RJR82" s="198"/>
      <c r="RJS82" s="197"/>
      <c r="RJT82" s="197"/>
      <c r="RJU82" s="199"/>
      <c r="RJV82" s="200"/>
      <c r="RJW82" s="201"/>
      <c r="RJX82" s="202"/>
      <c r="RJY82" s="203"/>
      <c r="RJZ82" s="198"/>
      <c r="RKA82" s="195"/>
      <c r="RKB82" s="196"/>
      <c r="RKC82" s="197"/>
      <c r="RKD82" s="198"/>
      <c r="RKE82" s="198"/>
      <c r="RKF82" s="197"/>
      <c r="RKG82" s="197"/>
      <c r="RKH82" s="199"/>
      <c r="RKI82" s="200"/>
      <c r="RKJ82" s="201"/>
      <c r="RKK82" s="202"/>
      <c r="RKL82" s="203"/>
      <c r="RKM82" s="198"/>
      <c r="RKN82" s="195"/>
      <c r="RKO82" s="196"/>
      <c r="RKP82" s="197"/>
      <c r="RKQ82" s="198"/>
      <c r="RKR82" s="198"/>
      <c r="RKS82" s="197"/>
      <c r="RKT82" s="197"/>
      <c r="RKU82" s="199"/>
      <c r="RKV82" s="200"/>
      <c r="RKW82" s="201"/>
      <c r="RKX82" s="202"/>
      <c r="RKY82" s="203"/>
      <c r="RKZ82" s="198"/>
      <c r="RLA82" s="195"/>
      <c r="RLB82" s="196"/>
      <c r="RLC82" s="197"/>
      <c r="RLD82" s="198"/>
      <c r="RLE82" s="198"/>
      <c r="RLF82" s="197"/>
      <c r="RLG82" s="197"/>
      <c r="RLH82" s="199"/>
      <c r="RLI82" s="200"/>
      <c r="RLJ82" s="201"/>
      <c r="RLK82" s="202"/>
      <c r="RLL82" s="203"/>
      <c r="RLM82" s="198"/>
      <c r="RLN82" s="195"/>
      <c r="RLO82" s="196"/>
      <c r="RLP82" s="197"/>
      <c r="RLQ82" s="198"/>
      <c r="RLR82" s="198"/>
      <c r="RLS82" s="197"/>
      <c r="RLT82" s="197"/>
      <c r="RLU82" s="199"/>
      <c r="RLV82" s="200"/>
      <c r="RLW82" s="201"/>
      <c r="RLX82" s="202"/>
      <c r="RLY82" s="203"/>
      <c r="RLZ82" s="198"/>
      <c r="RMA82" s="195"/>
      <c r="RMB82" s="196"/>
      <c r="RMC82" s="197"/>
      <c r="RMD82" s="198"/>
      <c r="RME82" s="198"/>
      <c r="RMF82" s="197"/>
      <c r="RMG82" s="197"/>
      <c r="RMH82" s="199"/>
      <c r="RMI82" s="200"/>
      <c r="RMJ82" s="201"/>
      <c r="RMK82" s="202"/>
      <c r="RML82" s="203"/>
      <c r="RMM82" s="198"/>
      <c r="RMN82" s="195"/>
      <c r="RMO82" s="196"/>
      <c r="RMP82" s="197"/>
      <c r="RMQ82" s="198"/>
      <c r="RMR82" s="198"/>
      <c r="RMS82" s="197"/>
      <c r="RMT82" s="197"/>
      <c r="RMU82" s="199"/>
      <c r="RMV82" s="200"/>
      <c r="RMW82" s="201"/>
      <c r="RMX82" s="202"/>
      <c r="RMY82" s="203"/>
      <c r="RMZ82" s="198"/>
      <c r="RNA82" s="195"/>
      <c r="RNB82" s="196"/>
      <c r="RNC82" s="197"/>
      <c r="RND82" s="198"/>
      <c r="RNE82" s="198"/>
      <c r="RNF82" s="197"/>
      <c r="RNG82" s="197"/>
      <c r="RNH82" s="199"/>
      <c r="RNI82" s="200"/>
      <c r="RNJ82" s="201"/>
      <c r="RNK82" s="202"/>
      <c r="RNL82" s="203"/>
      <c r="RNM82" s="198"/>
      <c r="RNN82" s="195"/>
      <c r="RNO82" s="196"/>
      <c r="RNP82" s="197"/>
      <c r="RNQ82" s="198"/>
      <c r="RNR82" s="198"/>
      <c r="RNS82" s="197"/>
      <c r="RNT82" s="197"/>
      <c r="RNU82" s="199"/>
      <c r="RNV82" s="200"/>
      <c r="RNW82" s="201"/>
      <c r="RNX82" s="202"/>
      <c r="RNY82" s="203"/>
      <c r="RNZ82" s="198"/>
      <c r="ROA82" s="195"/>
      <c r="ROB82" s="196"/>
      <c r="ROC82" s="197"/>
      <c r="ROD82" s="198"/>
      <c r="ROE82" s="198"/>
      <c r="ROF82" s="197"/>
      <c r="ROG82" s="197"/>
      <c r="ROH82" s="199"/>
      <c r="ROI82" s="200"/>
      <c r="ROJ82" s="201"/>
      <c r="ROK82" s="202"/>
      <c r="ROL82" s="203"/>
      <c r="ROM82" s="198"/>
      <c r="RON82" s="195"/>
      <c r="ROO82" s="196"/>
      <c r="ROP82" s="197"/>
      <c r="ROQ82" s="198"/>
      <c r="ROR82" s="198"/>
      <c r="ROS82" s="197"/>
      <c r="ROT82" s="197"/>
      <c r="ROU82" s="199"/>
      <c r="ROV82" s="200"/>
      <c r="ROW82" s="201"/>
      <c r="ROX82" s="202"/>
      <c r="ROY82" s="203"/>
      <c r="ROZ82" s="198"/>
      <c r="RPA82" s="195"/>
      <c r="RPB82" s="196"/>
      <c r="RPC82" s="197"/>
      <c r="RPD82" s="198"/>
      <c r="RPE82" s="198"/>
      <c r="RPF82" s="197"/>
      <c r="RPG82" s="197"/>
      <c r="RPH82" s="199"/>
      <c r="RPI82" s="200"/>
      <c r="RPJ82" s="201"/>
      <c r="RPK82" s="202"/>
      <c r="RPL82" s="203"/>
      <c r="RPM82" s="198"/>
      <c r="RPN82" s="195"/>
      <c r="RPO82" s="196"/>
      <c r="RPP82" s="197"/>
      <c r="RPQ82" s="198"/>
      <c r="RPR82" s="198"/>
      <c r="RPS82" s="197"/>
      <c r="RPT82" s="197"/>
      <c r="RPU82" s="199"/>
      <c r="RPV82" s="200"/>
      <c r="RPW82" s="201"/>
      <c r="RPX82" s="202"/>
      <c r="RPY82" s="203"/>
      <c r="RPZ82" s="198"/>
      <c r="RQA82" s="195"/>
      <c r="RQB82" s="196"/>
      <c r="RQC82" s="197"/>
      <c r="RQD82" s="198"/>
      <c r="RQE82" s="198"/>
      <c r="RQF82" s="197"/>
      <c r="RQG82" s="197"/>
      <c r="RQH82" s="199"/>
      <c r="RQI82" s="200"/>
      <c r="RQJ82" s="201"/>
      <c r="RQK82" s="202"/>
      <c r="RQL82" s="203"/>
      <c r="RQM82" s="198"/>
      <c r="RQN82" s="195"/>
      <c r="RQO82" s="196"/>
      <c r="RQP82" s="197"/>
      <c r="RQQ82" s="198"/>
      <c r="RQR82" s="198"/>
      <c r="RQS82" s="197"/>
      <c r="RQT82" s="197"/>
      <c r="RQU82" s="199"/>
      <c r="RQV82" s="200"/>
      <c r="RQW82" s="201"/>
      <c r="RQX82" s="202"/>
      <c r="RQY82" s="203"/>
      <c r="RQZ82" s="198"/>
      <c r="RRA82" s="195"/>
      <c r="RRB82" s="196"/>
      <c r="RRC82" s="197"/>
      <c r="RRD82" s="198"/>
      <c r="RRE82" s="198"/>
      <c r="RRF82" s="197"/>
      <c r="RRG82" s="197"/>
      <c r="RRH82" s="199"/>
      <c r="RRI82" s="200"/>
      <c r="RRJ82" s="201"/>
      <c r="RRK82" s="202"/>
      <c r="RRL82" s="203"/>
      <c r="RRM82" s="198"/>
      <c r="RRN82" s="195"/>
      <c r="RRO82" s="196"/>
      <c r="RRP82" s="197"/>
      <c r="RRQ82" s="198"/>
      <c r="RRR82" s="198"/>
      <c r="RRS82" s="197"/>
      <c r="RRT82" s="197"/>
      <c r="RRU82" s="199"/>
      <c r="RRV82" s="200"/>
      <c r="RRW82" s="201"/>
      <c r="RRX82" s="202"/>
      <c r="RRY82" s="203"/>
      <c r="RRZ82" s="198"/>
      <c r="RSA82" s="195"/>
      <c r="RSB82" s="196"/>
      <c r="RSC82" s="197"/>
      <c r="RSD82" s="198"/>
      <c r="RSE82" s="198"/>
      <c r="RSF82" s="197"/>
      <c r="RSG82" s="197"/>
      <c r="RSH82" s="199"/>
      <c r="RSI82" s="200"/>
      <c r="RSJ82" s="201"/>
      <c r="RSK82" s="202"/>
      <c r="RSL82" s="203"/>
      <c r="RSM82" s="198"/>
      <c r="RSN82" s="195"/>
      <c r="RSO82" s="196"/>
      <c r="RSP82" s="197"/>
      <c r="RSQ82" s="198"/>
      <c r="RSR82" s="198"/>
      <c r="RSS82" s="197"/>
      <c r="RST82" s="197"/>
      <c r="RSU82" s="199"/>
      <c r="RSV82" s="200"/>
      <c r="RSW82" s="201"/>
      <c r="RSX82" s="202"/>
      <c r="RSY82" s="203"/>
      <c r="RSZ82" s="198"/>
      <c r="RTA82" s="195"/>
      <c r="RTB82" s="196"/>
      <c r="RTC82" s="197"/>
      <c r="RTD82" s="198"/>
      <c r="RTE82" s="198"/>
      <c r="RTF82" s="197"/>
      <c r="RTG82" s="197"/>
      <c r="RTH82" s="199"/>
      <c r="RTI82" s="200"/>
      <c r="RTJ82" s="201"/>
      <c r="RTK82" s="202"/>
      <c r="RTL82" s="203"/>
      <c r="RTM82" s="198"/>
      <c r="RTN82" s="195"/>
      <c r="RTO82" s="196"/>
      <c r="RTP82" s="197"/>
      <c r="RTQ82" s="198"/>
      <c r="RTR82" s="198"/>
      <c r="RTS82" s="197"/>
      <c r="RTT82" s="197"/>
      <c r="RTU82" s="199"/>
      <c r="RTV82" s="200"/>
      <c r="RTW82" s="201"/>
      <c r="RTX82" s="202"/>
      <c r="RTY82" s="203"/>
      <c r="RTZ82" s="198"/>
      <c r="RUA82" s="195"/>
      <c r="RUB82" s="196"/>
      <c r="RUC82" s="197"/>
      <c r="RUD82" s="198"/>
      <c r="RUE82" s="198"/>
      <c r="RUF82" s="197"/>
      <c r="RUG82" s="197"/>
      <c r="RUH82" s="199"/>
      <c r="RUI82" s="200"/>
      <c r="RUJ82" s="201"/>
      <c r="RUK82" s="202"/>
      <c r="RUL82" s="203"/>
      <c r="RUM82" s="198"/>
      <c r="RUN82" s="195"/>
      <c r="RUO82" s="196"/>
      <c r="RUP82" s="197"/>
      <c r="RUQ82" s="198"/>
      <c r="RUR82" s="198"/>
      <c r="RUS82" s="197"/>
      <c r="RUT82" s="197"/>
      <c r="RUU82" s="199"/>
      <c r="RUV82" s="200"/>
      <c r="RUW82" s="201"/>
      <c r="RUX82" s="202"/>
      <c r="RUY82" s="203"/>
      <c r="RUZ82" s="198"/>
      <c r="RVA82" s="195"/>
      <c r="RVB82" s="196"/>
      <c r="RVC82" s="197"/>
      <c r="RVD82" s="198"/>
      <c r="RVE82" s="198"/>
      <c r="RVF82" s="197"/>
      <c r="RVG82" s="197"/>
      <c r="RVH82" s="199"/>
      <c r="RVI82" s="200"/>
      <c r="RVJ82" s="201"/>
      <c r="RVK82" s="202"/>
      <c r="RVL82" s="203"/>
      <c r="RVM82" s="198"/>
      <c r="RVN82" s="195"/>
      <c r="RVO82" s="196"/>
      <c r="RVP82" s="197"/>
      <c r="RVQ82" s="198"/>
      <c r="RVR82" s="198"/>
      <c r="RVS82" s="197"/>
      <c r="RVT82" s="197"/>
      <c r="RVU82" s="199"/>
      <c r="RVV82" s="200"/>
      <c r="RVW82" s="201"/>
      <c r="RVX82" s="202"/>
      <c r="RVY82" s="203"/>
      <c r="RVZ82" s="198"/>
      <c r="RWA82" s="195"/>
      <c r="RWB82" s="196"/>
      <c r="RWC82" s="197"/>
      <c r="RWD82" s="198"/>
      <c r="RWE82" s="198"/>
      <c r="RWF82" s="197"/>
      <c r="RWG82" s="197"/>
      <c r="RWH82" s="199"/>
      <c r="RWI82" s="200"/>
      <c r="RWJ82" s="201"/>
      <c r="RWK82" s="202"/>
      <c r="RWL82" s="203"/>
      <c r="RWM82" s="198"/>
      <c r="RWN82" s="195"/>
      <c r="RWO82" s="196"/>
      <c r="RWP82" s="197"/>
      <c r="RWQ82" s="198"/>
      <c r="RWR82" s="198"/>
      <c r="RWS82" s="197"/>
      <c r="RWT82" s="197"/>
      <c r="RWU82" s="199"/>
      <c r="RWV82" s="200"/>
      <c r="RWW82" s="201"/>
      <c r="RWX82" s="202"/>
      <c r="RWY82" s="203"/>
      <c r="RWZ82" s="198"/>
      <c r="RXA82" s="195"/>
      <c r="RXB82" s="196"/>
      <c r="RXC82" s="197"/>
      <c r="RXD82" s="198"/>
      <c r="RXE82" s="198"/>
      <c r="RXF82" s="197"/>
      <c r="RXG82" s="197"/>
      <c r="RXH82" s="199"/>
      <c r="RXI82" s="200"/>
      <c r="RXJ82" s="201"/>
      <c r="RXK82" s="202"/>
      <c r="RXL82" s="203"/>
      <c r="RXM82" s="198"/>
      <c r="RXN82" s="195"/>
      <c r="RXO82" s="196"/>
      <c r="RXP82" s="197"/>
      <c r="RXQ82" s="198"/>
      <c r="RXR82" s="198"/>
      <c r="RXS82" s="197"/>
      <c r="RXT82" s="197"/>
      <c r="RXU82" s="199"/>
      <c r="RXV82" s="200"/>
      <c r="RXW82" s="201"/>
      <c r="RXX82" s="202"/>
      <c r="RXY82" s="203"/>
      <c r="RXZ82" s="198"/>
      <c r="RYA82" s="195"/>
      <c r="RYB82" s="196"/>
      <c r="RYC82" s="197"/>
      <c r="RYD82" s="198"/>
      <c r="RYE82" s="198"/>
      <c r="RYF82" s="197"/>
      <c r="RYG82" s="197"/>
      <c r="RYH82" s="199"/>
      <c r="RYI82" s="200"/>
      <c r="RYJ82" s="201"/>
      <c r="RYK82" s="202"/>
      <c r="RYL82" s="203"/>
      <c r="RYM82" s="198"/>
      <c r="RYN82" s="195"/>
      <c r="RYO82" s="196"/>
      <c r="RYP82" s="197"/>
      <c r="RYQ82" s="198"/>
      <c r="RYR82" s="198"/>
      <c r="RYS82" s="197"/>
      <c r="RYT82" s="197"/>
      <c r="RYU82" s="199"/>
      <c r="RYV82" s="200"/>
      <c r="RYW82" s="201"/>
      <c r="RYX82" s="202"/>
      <c r="RYY82" s="203"/>
      <c r="RYZ82" s="198"/>
      <c r="RZA82" s="195"/>
      <c r="RZB82" s="196"/>
      <c r="RZC82" s="197"/>
      <c r="RZD82" s="198"/>
      <c r="RZE82" s="198"/>
      <c r="RZF82" s="197"/>
      <c r="RZG82" s="197"/>
      <c r="RZH82" s="199"/>
      <c r="RZI82" s="200"/>
      <c r="RZJ82" s="201"/>
      <c r="RZK82" s="202"/>
      <c r="RZL82" s="203"/>
      <c r="RZM82" s="198"/>
      <c r="RZN82" s="195"/>
      <c r="RZO82" s="196"/>
      <c r="RZP82" s="197"/>
      <c r="RZQ82" s="198"/>
      <c r="RZR82" s="198"/>
      <c r="RZS82" s="197"/>
      <c r="RZT82" s="197"/>
      <c r="RZU82" s="199"/>
      <c r="RZV82" s="200"/>
      <c r="RZW82" s="201"/>
      <c r="RZX82" s="202"/>
      <c r="RZY82" s="203"/>
      <c r="RZZ82" s="198"/>
      <c r="SAA82" s="195"/>
      <c r="SAB82" s="196"/>
      <c r="SAC82" s="197"/>
      <c r="SAD82" s="198"/>
      <c r="SAE82" s="198"/>
      <c r="SAF82" s="197"/>
      <c r="SAG82" s="197"/>
      <c r="SAH82" s="199"/>
      <c r="SAI82" s="200"/>
      <c r="SAJ82" s="201"/>
      <c r="SAK82" s="202"/>
      <c r="SAL82" s="203"/>
      <c r="SAM82" s="198"/>
      <c r="SAN82" s="195"/>
      <c r="SAO82" s="196"/>
      <c r="SAP82" s="197"/>
      <c r="SAQ82" s="198"/>
      <c r="SAR82" s="198"/>
      <c r="SAS82" s="197"/>
      <c r="SAT82" s="197"/>
      <c r="SAU82" s="199"/>
      <c r="SAV82" s="200"/>
      <c r="SAW82" s="201"/>
      <c r="SAX82" s="202"/>
      <c r="SAY82" s="203"/>
      <c r="SAZ82" s="198"/>
      <c r="SBA82" s="195"/>
      <c r="SBB82" s="196"/>
      <c r="SBC82" s="197"/>
      <c r="SBD82" s="198"/>
      <c r="SBE82" s="198"/>
      <c r="SBF82" s="197"/>
      <c r="SBG82" s="197"/>
      <c r="SBH82" s="199"/>
      <c r="SBI82" s="200"/>
      <c r="SBJ82" s="201"/>
      <c r="SBK82" s="202"/>
      <c r="SBL82" s="203"/>
      <c r="SBM82" s="198"/>
      <c r="SBN82" s="195"/>
      <c r="SBO82" s="196"/>
      <c r="SBP82" s="197"/>
      <c r="SBQ82" s="198"/>
      <c r="SBR82" s="198"/>
      <c r="SBS82" s="197"/>
      <c r="SBT82" s="197"/>
      <c r="SBU82" s="199"/>
      <c r="SBV82" s="200"/>
      <c r="SBW82" s="201"/>
      <c r="SBX82" s="202"/>
      <c r="SBY82" s="203"/>
      <c r="SBZ82" s="198"/>
      <c r="SCA82" s="195"/>
      <c r="SCB82" s="196"/>
      <c r="SCC82" s="197"/>
      <c r="SCD82" s="198"/>
      <c r="SCE82" s="198"/>
      <c r="SCF82" s="197"/>
      <c r="SCG82" s="197"/>
      <c r="SCH82" s="199"/>
      <c r="SCI82" s="200"/>
      <c r="SCJ82" s="201"/>
      <c r="SCK82" s="202"/>
      <c r="SCL82" s="203"/>
      <c r="SCM82" s="198"/>
      <c r="SCN82" s="195"/>
      <c r="SCO82" s="196"/>
      <c r="SCP82" s="197"/>
      <c r="SCQ82" s="198"/>
      <c r="SCR82" s="198"/>
      <c r="SCS82" s="197"/>
      <c r="SCT82" s="197"/>
      <c r="SCU82" s="199"/>
      <c r="SCV82" s="200"/>
      <c r="SCW82" s="201"/>
      <c r="SCX82" s="202"/>
      <c r="SCY82" s="203"/>
      <c r="SCZ82" s="198"/>
      <c r="SDA82" s="195"/>
      <c r="SDB82" s="196"/>
      <c r="SDC82" s="197"/>
      <c r="SDD82" s="198"/>
      <c r="SDE82" s="198"/>
      <c r="SDF82" s="197"/>
      <c r="SDG82" s="197"/>
      <c r="SDH82" s="199"/>
      <c r="SDI82" s="200"/>
      <c r="SDJ82" s="201"/>
      <c r="SDK82" s="202"/>
      <c r="SDL82" s="203"/>
      <c r="SDM82" s="198"/>
      <c r="SDN82" s="195"/>
      <c r="SDO82" s="196"/>
      <c r="SDP82" s="197"/>
      <c r="SDQ82" s="198"/>
      <c r="SDR82" s="198"/>
      <c r="SDS82" s="197"/>
      <c r="SDT82" s="197"/>
      <c r="SDU82" s="199"/>
      <c r="SDV82" s="200"/>
      <c r="SDW82" s="201"/>
      <c r="SDX82" s="202"/>
      <c r="SDY82" s="203"/>
      <c r="SDZ82" s="198"/>
      <c r="SEA82" s="195"/>
      <c r="SEB82" s="196"/>
      <c r="SEC82" s="197"/>
      <c r="SED82" s="198"/>
      <c r="SEE82" s="198"/>
      <c r="SEF82" s="197"/>
      <c r="SEG82" s="197"/>
      <c r="SEH82" s="199"/>
      <c r="SEI82" s="200"/>
      <c r="SEJ82" s="201"/>
      <c r="SEK82" s="202"/>
      <c r="SEL82" s="203"/>
      <c r="SEM82" s="198"/>
      <c r="SEN82" s="195"/>
      <c r="SEO82" s="196"/>
      <c r="SEP82" s="197"/>
      <c r="SEQ82" s="198"/>
      <c r="SER82" s="198"/>
      <c r="SES82" s="197"/>
      <c r="SET82" s="197"/>
      <c r="SEU82" s="199"/>
      <c r="SEV82" s="200"/>
      <c r="SEW82" s="201"/>
      <c r="SEX82" s="202"/>
      <c r="SEY82" s="203"/>
      <c r="SEZ82" s="198"/>
      <c r="SFA82" s="195"/>
      <c r="SFB82" s="196"/>
      <c r="SFC82" s="197"/>
      <c r="SFD82" s="198"/>
      <c r="SFE82" s="198"/>
      <c r="SFF82" s="197"/>
      <c r="SFG82" s="197"/>
      <c r="SFH82" s="199"/>
      <c r="SFI82" s="200"/>
      <c r="SFJ82" s="201"/>
      <c r="SFK82" s="202"/>
      <c r="SFL82" s="203"/>
      <c r="SFM82" s="198"/>
      <c r="SFN82" s="195"/>
      <c r="SFO82" s="196"/>
      <c r="SFP82" s="197"/>
      <c r="SFQ82" s="198"/>
      <c r="SFR82" s="198"/>
      <c r="SFS82" s="197"/>
      <c r="SFT82" s="197"/>
      <c r="SFU82" s="199"/>
      <c r="SFV82" s="200"/>
      <c r="SFW82" s="201"/>
      <c r="SFX82" s="202"/>
      <c r="SFY82" s="203"/>
      <c r="SFZ82" s="198"/>
      <c r="SGA82" s="195"/>
      <c r="SGB82" s="196"/>
      <c r="SGC82" s="197"/>
      <c r="SGD82" s="198"/>
      <c r="SGE82" s="198"/>
      <c r="SGF82" s="197"/>
      <c r="SGG82" s="197"/>
      <c r="SGH82" s="199"/>
      <c r="SGI82" s="200"/>
      <c r="SGJ82" s="201"/>
      <c r="SGK82" s="202"/>
      <c r="SGL82" s="203"/>
      <c r="SGM82" s="198"/>
      <c r="SGN82" s="195"/>
      <c r="SGO82" s="196"/>
      <c r="SGP82" s="197"/>
      <c r="SGQ82" s="198"/>
      <c r="SGR82" s="198"/>
      <c r="SGS82" s="197"/>
      <c r="SGT82" s="197"/>
      <c r="SGU82" s="199"/>
      <c r="SGV82" s="200"/>
      <c r="SGW82" s="201"/>
      <c r="SGX82" s="202"/>
      <c r="SGY82" s="203"/>
      <c r="SGZ82" s="198"/>
      <c r="SHA82" s="195"/>
      <c r="SHB82" s="196"/>
      <c r="SHC82" s="197"/>
      <c r="SHD82" s="198"/>
      <c r="SHE82" s="198"/>
      <c r="SHF82" s="197"/>
      <c r="SHG82" s="197"/>
      <c r="SHH82" s="199"/>
      <c r="SHI82" s="200"/>
      <c r="SHJ82" s="201"/>
      <c r="SHK82" s="202"/>
      <c r="SHL82" s="203"/>
      <c r="SHM82" s="198"/>
      <c r="SHN82" s="195"/>
      <c r="SHO82" s="196"/>
      <c r="SHP82" s="197"/>
      <c r="SHQ82" s="198"/>
      <c r="SHR82" s="198"/>
      <c r="SHS82" s="197"/>
      <c r="SHT82" s="197"/>
      <c r="SHU82" s="199"/>
      <c r="SHV82" s="200"/>
      <c r="SHW82" s="201"/>
      <c r="SHX82" s="202"/>
      <c r="SHY82" s="203"/>
      <c r="SHZ82" s="198"/>
      <c r="SIA82" s="195"/>
      <c r="SIB82" s="196"/>
      <c r="SIC82" s="197"/>
      <c r="SID82" s="198"/>
      <c r="SIE82" s="198"/>
      <c r="SIF82" s="197"/>
      <c r="SIG82" s="197"/>
      <c r="SIH82" s="199"/>
      <c r="SII82" s="200"/>
      <c r="SIJ82" s="201"/>
      <c r="SIK82" s="202"/>
      <c r="SIL82" s="203"/>
      <c r="SIM82" s="198"/>
      <c r="SIN82" s="195"/>
      <c r="SIO82" s="196"/>
      <c r="SIP82" s="197"/>
      <c r="SIQ82" s="198"/>
      <c r="SIR82" s="198"/>
      <c r="SIS82" s="197"/>
      <c r="SIT82" s="197"/>
      <c r="SIU82" s="199"/>
      <c r="SIV82" s="200"/>
      <c r="SIW82" s="201"/>
      <c r="SIX82" s="202"/>
      <c r="SIY82" s="203"/>
      <c r="SIZ82" s="198"/>
      <c r="SJA82" s="195"/>
      <c r="SJB82" s="196"/>
      <c r="SJC82" s="197"/>
      <c r="SJD82" s="198"/>
      <c r="SJE82" s="198"/>
      <c r="SJF82" s="197"/>
      <c r="SJG82" s="197"/>
      <c r="SJH82" s="199"/>
      <c r="SJI82" s="200"/>
      <c r="SJJ82" s="201"/>
      <c r="SJK82" s="202"/>
      <c r="SJL82" s="203"/>
      <c r="SJM82" s="198"/>
      <c r="SJN82" s="195"/>
      <c r="SJO82" s="196"/>
      <c r="SJP82" s="197"/>
      <c r="SJQ82" s="198"/>
      <c r="SJR82" s="198"/>
      <c r="SJS82" s="197"/>
      <c r="SJT82" s="197"/>
      <c r="SJU82" s="199"/>
      <c r="SJV82" s="200"/>
      <c r="SJW82" s="201"/>
      <c r="SJX82" s="202"/>
      <c r="SJY82" s="203"/>
      <c r="SJZ82" s="198"/>
      <c r="SKA82" s="195"/>
      <c r="SKB82" s="196"/>
      <c r="SKC82" s="197"/>
      <c r="SKD82" s="198"/>
      <c r="SKE82" s="198"/>
      <c r="SKF82" s="197"/>
      <c r="SKG82" s="197"/>
      <c r="SKH82" s="199"/>
      <c r="SKI82" s="200"/>
      <c r="SKJ82" s="201"/>
      <c r="SKK82" s="202"/>
      <c r="SKL82" s="203"/>
      <c r="SKM82" s="198"/>
      <c r="SKN82" s="195"/>
      <c r="SKO82" s="196"/>
      <c r="SKP82" s="197"/>
      <c r="SKQ82" s="198"/>
      <c r="SKR82" s="198"/>
      <c r="SKS82" s="197"/>
      <c r="SKT82" s="197"/>
      <c r="SKU82" s="199"/>
      <c r="SKV82" s="200"/>
      <c r="SKW82" s="201"/>
      <c r="SKX82" s="202"/>
      <c r="SKY82" s="203"/>
      <c r="SKZ82" s="198"/>
      <c r="SLA82" s="195"/>
      <c r="SLB82" s="196"/>
      <c r="SLC82" s="197"/>
      <c r="SLD82" s="198"/>
      <c r="SLE82" s="198"/>
      <c r="SLF82" s="197"/>
      <c r="SLG82" s="197"/>
      <c r="SLH82" s="199"/>
      <c r="SLI82" s="200"/>
      <c r="SLJ82" s="201"/>
      <c r="SLK82" s="202"/>
      <c r="SLL82" s="203"/>
      <c r="SLM82" s="198"/>
      <c r="SLN82" s="195"/>
      <c r="SLO82" s="196"/>
      <c r="SLP82" s="197"/>
      <c r="SLQ82" s="198"/>
      <c r="SLR82" s="198"/>
      <c r="SLS82" s="197"/>
      <c r="SLT82" s="197"/>
      <c r="SLU82" s="199"/>
      <c r="SLV82" s="200"/>
      <c r="SLW82" s="201"/>
      <c r="SLX82" s="202"/>
      <c r="SLY82" s="203"/>
      <c r="SLZ82" s="198"/>
      <c r="SMA82" s="195"/>
      <c r="SMB82" s="196"/>
      <c r="SMC82" s="197"/>
      <c r="SMD82" s="198"/>
      <c r="SME82" s="198"/>
      <c r="SMF82" s="197"/>
      <c r="SMG82" s="197"/>
      <c r="SMH82" s="199"/>
      <c r="SMI82" s="200"/>
      <c r="SMJ82" s="201"/>
      <c r="SMK82" s="202"/>
      <c r="SML82" s="203"/>
      <c r="SMM82" s="198"/>
      <c r="SMN82" s="195"/>
      <c r="SMO82" s="196"/>
      <c r="SMP82" s="197"/>
      <c r="SMQ82" s="198"/>
      <c r="SMR82" s="198"/>
      <c r="SMS82" s="197"/>
      <c r="SMT82" s="197"/>
      <c r="SMU82" s="199"/>
      <c r="SMV82" s="200"/>
      <c r="SMW82" s="201"/>
      <c r="SMX82" s="202"/>
      <c r="SMY82" s="203"/>
      <c r="SMZ82" s="198"/>
      <c r="SNA82" s="195"/>
      <c r="SNB82" s="196"/>
      <c r="SNC82" s="197"/>
      <c r="SND82" s="198"/>
      <c r="SNE82" s="198"/>
      <c r="SNF82" s="197"/>
      <c r="SNG82" s="197"/>
      <c r="SNH82" s="199"/>
      <c r="SNI82" s="200"/>
      <c r="SNJ82" s="201"/>
      <c r="SNK82" s="202"/>
      <c r="SNL82" s="203"/>
      <c r="SNM82" s="198"/>
      <c r="SNN82" s="195"/>
      <c r="SNO82" s="196"/>
      <c r="SNP82" s="197"/>
      <c r="SNQ82" s="198"/>
      <c r="SNR82" s="198"/>
      <c r="SNS82" s="197"/>
      <c r="SNT82" s="197"/>
      <c r="SNU82" s="199"/>
      <c r="SNV82" s="200"/>
      <c r="SNW82" s="201"/>
      <c r="SNX82" s="202"/>
      <c r="SNY82" s="203"/>
      <c r="SNZ82" s="198"/>
      <c r="SOA82" s="195"/>
      <c r="SOB82" s="196"/>
      <c r="SOC82" s="197"/>
      <c r="SOD82" s="198"/>
      <c r="SOE82" s="198"/>
      <c r="SOF82" s="197"/>
      <c r="SOG82" s="197"/>
      <c r="SOH82" s="199"/>
      <c r="SOI82" s="200"/>
      <c r="SOJ82" s="201"/>
      <c r="SOK82" s="202"/>
      <c r="SOL82" s="203"/>
      <c r="SOM82" s="198"/>
      <c r="SON82" s="195"/>
      <c r="SOO82" s="196"/>
      <c r="SOP82" s="197"/>
      <c r="SOQ82" s="198"/>
      <c r="SOR82" s="198"/>
      <c r="SOS82" s="197"/>
      <c r="SOT82" s="197"/>
      <c r="SOU82" s="199"/>
      <c r="SOV82" s="200"/>
      <c r="SOW82" s="201"/>
      <c r="SOX82" s="202"/>
      <c r="SOY82" s="203"/>
      <c r="SOZ82" s="198"/>
      <c r="SPA82" s="195"/>
      <c r="SPB82" s="196"/>
      <c r="SPC82" s="197"/>
      <c r="SPD82" s="198"/>
      <c r="SPE82" s="198"/>
      <c r="SPF82" s="197"/>
      <c r="SPG82" s="197"/>
      <c r="SPH82" s="199"/>
      <c r="SPI82" s="200"/>
      <c r="SPJ82" s="201"/>
      <c r="SPK82" s="202"/>
      <c r="SPL82" s="203"/>
      <c r="SPM82" s="198"/>
      <c r="SPN82" s="195"/>
      <c r="SPO82" s="196"/>
      <c r="SPP82" s="197"/>
      <c r="SPQ82" s="198"/>
      <c r="SPR82" s="198"/>
      <c r="SPS82" s="197"/>
      <c r="SPT82" s="197"/>
      <c r="SPU82" s="199"/>
      <c r="SPV82" s="200"/>
      <c r="SPW82" s="201"/>
      <c r="SPX82" s="202"/>
      <c r="SPY82" s="203"/>
      <c r="SPZ82" s="198"/>
      <c r="SQA82" s="195"/>
      <c r="SQB82" s="196"/>
      <c r="SQC82" s="197"/>
      <c r="SQD82" s="198"/>
      <c r="SQE82" s="198"/>
      <c r="SQF82" s="197"/>
      <c r="SQG82" s="197"/>
      <c r="SQH82" s="199"/>
      <c r="SQI82" s="200"/>
      <c r="SQJ82" s="201"/>
      <c r="SQK82" s="202"/>
      <c r="SQL82" s="203"/>
      <c r="SQM82" s="198"/>
      <c r="SQN82" s="195"/>
      <c r="SQO82" s="196"/>
      <c r="SQP82" s="197"/>
      <c r="SQQ82" s="198"/>
      <c r="SQR82" s="198"/>
      <c r="SQS82" s="197"/>
      <c r="SQT82" s="197"/>
      <c r="SQU82" s="199"/>
      <c r="SQV82" s="200"/>
      <c r="SQW82" s="201"/>
      <c r="SQX82" s="202"/>
      <c r="SQY82" s="203"/>
      <c r="SQZ82" s="198"/>
      <c r="SRA82" s="195"/>
      <c r="SRB82" s="196"/>
      <c r="SRC82" s="197"/>
      <c r="SRD82" s="198"/>
      <c r="SRE82" s="198"/>
      <c r="SRF82" s="197"/>
      <c r="SRG82" s="197"/>
      <c r="SRH82" s="199"/>
      <c r="SRI82" s="200"/>
      <c r="SRJ82" s="201"/>
      <c r="SRK82" s="202"/>
      <c r="SRL82" s="203"/>
      <c r="SRM82" s="198"/>
      <c r="SRN82" s="195"/>
      <c r="SRO82" s="196"/>
      <c r="SRP82" s="197"/>
      <c r="SRQ82" s="198"/>
      <c r="SRR82" s="198"/>
      <c r="SRS82" s="197"/>
      <c r="SRT82" s="197"/>
      <c r="SRU82" s="199"/>
      <c r="SRV82" s="200"/>
      <c r="SRW82" s="201"/>
      <c r="SRX82" s="202"/>
      <c r="SRY82" s="203"/>
      <c r="SRZ82" s="198"/>
      <c r="SSA82" s="195"/>
      <c r="SSB82" s="196"/>
      <c r="SSC82" s="197"/>
      <c r="SSD82" s="198"/>
      <c r="SSE82" s="198"/>
      <c r="SSF82" s="197"/>
      <c r="SSG82" s="197"/>
      <c r="SSH82" s="199"/>
      <c r="SSI82" s="200"/>
      <c r="SSJ82" s="201"/>
      <c r="SSK82" s="202"/>
      <c r="SSL82" s="203"/>
      <c r="SSM82" s="198"/>
      <c r="SSN82" s="195"/>
      <c r="SSO82" s="196"/>
      <c r="SSP82" s="197"/>
      <c r="SSQ82" s="198"/>
      <c r="SSR82" s="198"/>
      <c r="SSS82" s="197"/>
      <c r="SST82" s="197"/>
      <c r="SSU82" s="199"/>
      <c r="SSV82" s="200"/>
      <c r="SSW82" s="201"/>
      <c r="SSX82" s="202"/>
      <c r="SSY82" s="203"/>
      <c r="SSZ82" s="198"/>
      <c r="STA82" s="195"/>
      <c r="STB82" s="196"/>
      <c r="STC82" s="197"/>
      <c r="STD82" s="198"/>
      <c r="STE82" s="198"/>
      <c r="STF82" s="197"/>
      <c r="STG82" s="197"/>
      <c r="STH82" s="199"/>
      <c r="STI82" s="200"/>
      <c r="STJ82" s="201"/>
      <c r="STK82" s="202"/>
      <c r="STL82" s="203"/>
      <c r="STM82" s="198"/>
      <c r="STN82" s="195"/>
      <c r="STO82" s="196"/>
      <c r="STP82" s="197"/>
      <c r="STQ82" s="198"/>
      <c r="STR82" s="198"/>
      <c r="STS82" s="197"/>
      <c r="STT82" s="197"/>
      <c r="STU82" s="199"/>
      <c r="STV82" s="200"/>
      <c r="STW82" s="201"/>
      <c r="STX82" s="202"/>
      <c r="STY82" s="203"/>
      <c r="STZ82" s="198"/>
      <c r="SUA82" s="195"/>
      <c r="SUB82" s="196"/>
      <c r="SUC82" s="197"/>
      <c r="SUD82" s="198"/>
      <c r="SUE82" s="198"/>
      <c r="SUF82" s="197"/>
      <c r="SUG82" s="197"/>
      <c r="SUH82" s="199"/>
      <c r="SUI82" s="200"/>
      <c r="SUJ82" s="201"/>
      <c r="SUK82" s="202"/>
      <c r="SUL82" s="203"/>
      <c r="SUM82" s="198"/>
      <c r="SUN82" s="195"/>
      <c r="SUO82" s="196"/>
      <c r="SUP82" s="197"/>
      <c r="SUQ82" s="198"/>
      <c r="SUR82" s="198"/>
      <c r="SUS82" s="197"/>
      <c r="SUT82" s="197"/>
      <c r="SUU82" s="199"/>
      <c r="SUV82" s="200"/>
      <c r="SUW82" s="201"/>
      <c r="SUX82" s="202"/>
      <c r="SUY82" s="203"/>
      <c r="SUZ82" s="198"/>
      <c r="SVA82" s="195"/>
      <c r="SVB82" s="196"/>
      <c r="SVC82" s="197"/>
      <c r="SVD82" s="198"/>
      <c r="SVE82" s="198"/>
      <c r="SVF82" s="197"/>
      <c r="SVG82" s="197"/>
      <c r="SVH82" s="199"/>
      <c r="SVI82" s="200"/>
      <c r="SVJ82" s="201"/>
      <c r="SVK82" s="202"/>
      <c r="SVL82" s="203"/>
      <c r="SVM82" s="198"/>
      <c r="SVN82" s="195"/>
      <c r="SVO82" s="196"/>
      <c r="SVP82" s="197"/>
      <c r="SVQ82" s="198"/>
      <c r="SVR82" s="198"/>
      <c r="SVS82" s="197"/>
      <c r="SVT82" s="197"/>
      <c r="SVU82" s="199"/>
      <c r="SVV82" s="200"/>
      <c r="SVW82" s="201"/>
      <c r="SVX82" s="202"/>
      <c r="SVY82" s="203"/>
      <c r="SVZ82" s="198"/>
      <c r="SWA82" s="195"/>
      <c r="SWB82" s="196"/>
      <c r="SWC82" s="197"/>
      <c r="SWD82" s="198"/>
      <c r="SWE82" s="198"/>
      <c r="SWF82" s="197"/>
      <c r="SWG82" s="197"/>
      <c r="SWH82" s="199"/>
      <c r="SWI82" s="200"/>
      <c r="SWJ82" s="201"/>
      <c r="SWK82" s="202"/>
      <c r="SWL82" s="203"/>
      <c r="SWM82" s="198"/>
      <c r="SWN82" s="195"/>
      <c r="SWO82" s="196"/>
      <c r="SWP82" s="197"/>
      <c r="SWQ82" s="198"/>
      <c r="SWR82" s="198"/>
      <c r="SWS82" s="197"/>
      <c r="SWT82" s="197"/>
      <c r="SWU82" s="199"/>
      <c r="SWV82" s="200"/>
      <c r="SWW82" s="201"/>
      <c r="SWX82" s="202"/>
      <c r="SWY82" s="203"/>
      <c r="SWZ82" s="198"/>
      <c r="SXA82" s="195"/>
      <c r="SXB82" s="196"/>
      <c r="SXC82" s="197"/>
      <c r="SXD82" s="198"/>
      <c r="SXE82" s="198"/>
      <c r="SXF82" s="197"/>
      <c r="SXG82" s="197"/>
      <c r="SXH82" s="199"/>
      <c r="SXI82" s="200"/>
      <c r="SXJ82" s="201"/>
      <c r="SXK82" s="202"/>
      <c r="SXL82" s="203"/>
      <c r="SXM82" s="198"/>
      <c r="SXN82" s="195"/>
      <c r="SXO82" s="196"/>
      <c r="SXP82" s="197"/>
      <c r="SXQ82" s="198"/>
      <c r="SXR82" s="198"/>
      <c r="SXS82" s="197"/>
      <c r="SXT82" s="197"/>
      <c r="SXU82" s="199"/>
      <c r="SXV82" s="200"/>
      <c r="SXW82" s="201"/>
      <c r="SXX82" s="202"/>
      <c r="SXY82" s="203"/>
      <c r="SXZ82" s="198"/>
      <c r="SYA82" s="195"/>
      <c r="SYB82" s="196"/>
      <c r="SYC82" s="197"/>
      <c r="SYD82" s="198"/>
      <c r="SYE82" s="198"/>
      <c r="SYF82" s="197"/>
      <c r="SYG82" s="197"/>
      <c r="SYH82" s="199"/>
      <c r="SYI82" s="200"/>
      <c r="SYJ82" s="201"/>
      <c r="SYK82" s="202"/>
      <c r="SYL82" s="203"/>
      <c r="SYM82" s="198"/>
      <c r="SYN82" s="195"/>
      <c r="SYO82" s="196"/>
      <c r="SYP82" s="197"/>
      <c r="SYQ82" s="198"/>
      <c r="SYR82" s="198"/>
      <c r="SYS82" s="197"/>
      <c r="SYT82" s="197"/>
      <c r="SYU82" s="199"/>
      <c r="SYV82" s="200"/>
      <c r="SYW82" s="201"/>
      <c r="SYX82" s="202"/>
      <c r="SYY82" s="203"/>
      <c r="SYZ82" s="198"/>
      <c r="SZA82" s="195"/>
      <c r="SZB82" s="196"/>
      <c r="SZC82" s="197"/>
      <c r="SZD82" s="198"/>
      <c r="SZE82" s="198"/>
      <c r="SZF82" s="197"/>
      <c r="SZG82" s="197"/>
      <c r="SZH82" s="199"/>
      <c r="SZI82" s="200"/>
      <c r="SZJ82" s="201"/>
      <c r="SZK82" s="202"/>
      <c r="SZL82" s="203"/>
      <c r="SZM82" s="198"/>
      <c r="SZN82" s="195"/>
      <c r="SZO82" s="196"/>
      <c r="SZP82" s="197"/>
      <c r="SZQ82" s="198"/>
      <c r="SZR82" s="198"/>
      <c r="SZS82" s="197"/>
      <c r="SZT82" s="197"/>
      <c r="SZU82" s="199"/>
      <c r="SZV82" s="200"/>
      <c r="SZW82" s="201"/>
      <c r="SZX82" s="202"/>
      <c r="SZY82" s="203"/>
      <c r="SZZ82" s="198"/>
      <c r="TAA82" s="195"/>
      <c r="TAB82" s="196"/>
      <c r="TAC82" s="197"/>
      <c r="TAD82" s="198"/>
      <c r="TAE82" s="198"/>
      <c r="TAF82" s="197"/>
      <c r="TAG82" s="197"/>
      <c r="TAH82" s="199"/>
      <c r="TAI82" s="200"/>
      <c r="TAJ82" s="201"/>
      <c r="TAK82" s="202"/>
      <c r="TAL82" s="203"/>
      <c r="TAM82" s="198"/>
      <c r="TAN82" s="195"/>
      <c r="TAO82" s="196"/>
      <c r="TAP82" s="197"/>
      <c r="TAQ82" s="198"/>
      <c r="TAR82" s="198"/>
      <c r="TAS82" s="197"/>
      <c r="TAT82" s="197"/>
      <c r="TAU82" s="199"/>
      <c r="TAV82" s="200"/>
      <c r="TAW82" s="201"/>
      <c r="TAX82" s="202"/>
      <c r="TAY82" s="203"/>
      <c r="TAZ82" s="198"/>
      <c r="TBA82" s="195"/>
      <c r="TBB82" s="196"/>
      <c r="TBC82" s="197"/>
      <c r="TBD82" s="198"/>
      <c r="TBE82" s="198"/>
      <c r="TBF82" s="197"/>
      <c r="TBG82" s="197"/>
      <c r="TBH82" s="199"/>
      <c r="TBI82" s="200"/>
      <c r="TBJ82" s="201"/>
      <c r="TBK82" s="202"/>
      <c r="TBL82" s="203"/>
      <c r="TBM82" s="198"/>
      <c r="TBN82" s="195"/>
      <c r="TBO82" s="196"/>
      <c r="TBP82" s="197"/>
      <c r="TBQ82" s="198"/>
      <c r="TBR82" s="198"/>
      <c r="TBS82" s="197"/>
      <c r="TBT82" s="197"/>
      <c r="TBU82" s="199"/>
      <c r="TBV82" s="200"/>
      <c r="TBW82" s="201"/>
      <c r="TBX82" s="202"/>
      <c r="TBY82" s="203"/>
      <c r="TBZ82" s="198"/>
      <c r="TCA82" s="195"/>
      <c r="TCB82" s="196"/>
      <c r="TCC82" s="197"/>
      <c r="TCD82" s="198"/>
      <c r="TCE82" s="198"/>
      <c r="TCF82" s="197"/>
      <c r="TCG82" s="197"/>
      <c r="TCH82" s="199"/>
      <c r="TCI82" s="200"/>
      <c r="TCJ82" s="201"/>
      <c r="TCK82" s="202"/>
      <c r="TCL82" s="203"/>
      <c r="TCM82" s="198"/>
      <c r="TCN82" s="195"/>
      <c r="TCO82" s="196"/>
      <c r="TCP82" s="197"/>
      <c r="TCQ82" s="198"/>
      <c r="TCR82" s="198"/>
      <c r="TCS82" s="197"/>
      <c r="TCT82" s="197"/>
      <c r="TCU82" s="199"/>
      <c r="TCV82" s="200"/>
      <c r="TCW82" s="201"/>
      <c r="TCX82" s="202"/>
      <c r="TCY82" s="203"/>
      <c r="TCZ82" s="198"/>
      <c r="TDA82" s="195"/>
      <c r="TDB82" s="196"/>
      <c r="TDC82" s="197"/>
      <c r="TDD82" s="198"/>
      <c r="TDE82" s="198"/>
      <c r="TDF82" s="197"/>
      <c r="TDG82" s="197"/>
      <c r="TDH82" s="199"/>
      <c r="TDI82" s="200"/>
      <c r="TDJ82" s="201"/>
      <c r="TDK82" s="202"/>
      <c r="TDL82" s="203"/>
      <c r="TDM82" s="198"/>
      <c r="TDN82" s="195"/>
      <c r="TDO82" s="196"/>
      <c r="TDP82" s="197"/>
      <c r="TDQ82" s="198"/>
      <c r="TDR82" s="198"/>
      <c r="TDS82" s="197"/>
      <c r="TDT82" s="197"/>
      <c r="TDU82" s="199"/>
      <c r="TDV82" s="200"/>
      <c r="TDW82" s="201"/>
      <c r="TDX82" s="202"/>
      <c r="TDY82" s="203"/>
      <c r="TDZ82" s="198"/>
      <c r="TEA82" s="195"/>
      <c r="TEB82" s="196"/>
      <c r="TEC82" s="197"/>
      <c r="TED82" s="198"/>
      <c r="TEE82" s="198"/>
      <c r="TEF82" s="197"/>
      <c r="TEG82" s="197"/>
      <c r="TEH82" s="199"/>
      <c r="TEI82" s="200"/>
      <c r="TEJ82" s="201"/>
      <c r="TEK82" s="202"/>
      <c r="TEL82" s="203"/>
      <c r="TEM82" s="198"/>
      <c r="TEN82" s="195"/>
      <c r="TEO82" s="196"/>
      <c r="TEP82" s="197"/>
      <c r="TEQ82" s="198"/>
      <c r="TER82" s="198"/>
      <c r="TES82" s="197"/>
      <c r="TET82" s="197"/>
      <c r="TEU82" s="199"/>
      <c r="TEV82" s="200"/>
      <c r="TEW82" s="201"/>
      <c r="TEX82" s="202"/>
      <c r="TEY82" s="203"/>
      <c r="TEZ82" s="198"/>
      <c r="TFA82" s="195"/>
      <c r="TFB82" s="196"/>
      <c r="TFC82" s="197"/>
      <c r="TFD82" s="198"/>
      <c r="TFE82" s="198"/>
      <c r="TFF82" s="197"/>
      <c r="TFG82" s="197"/>
      <c r="TFH82" s="199"/>
      <c r="TFI82" s="200"/>
      <c r="TFJ82" s="201"/>
      <c r="TFK82" s="202"/>
      <c r="TFL82" s="203"/>
      <c r="TFM82" s="198"/>
      <c r="TFN82" s="195"/>
      <c r="TFO82" s="196"/>
      <c r="TFP82" s="197"/>
      <c r="TFQ82" s="198"/>
      <c r="TFR82" s="198"/>
      <c r="TFS82" s="197"/>
      <c r="TFT82" s="197"/>
      <c r="TFU82" s="199"/>
      <c r="TFV82" s="200"/>
      <c r="TFW82" s="201"/>
      <c r="TFX82" s="202"/>
      <c r="TFY82" s="203"/>
      <c r="TFZ82" s="198"/>
      <c r="TGA82" s="195"/>
      <c r="TGB82" s="196"/>
      <c r="TGC82" s="197"/>
      <c r="TGD82" s="198"/>
      <c r="TGE82" s="198"/>
      <c r="TGF82" s="197"/>
      <c r="TGG82" s="197"/>
      <c r="TGH82" s="199"/>
      <c r="TGI82" s="200"/>
      <c r="TGJ82" s="201"/>
      <c r="TGK82" s="202"/>
      <c r="TGL82" s="203"/>
      <c r="TGM82" s="198"/>
      <c r="TGN82" s="195"/>
      <c r="TGO82" s="196"/>
      <c r="TGP82" s="197"/>
      <c r="TGQ82" s="198"/>
      <c r="TGR82" s="198"/>
      <c r="TGS82" s="197"/>
      <c r="TGT82" s="197"/>
      <c r="TGU82" s="199"/>
      <c r="TGV82" s="200"/>
      <c r="TGW82" s="201"/>
      <c r="TGX82" s="202"/>
      <c r="TGY82" s="203"/>
      <c r="TGZ82" s="198"/>
      <c r="THA82" s="195"/>
      <c r="THB82" s="196"/>
      <c r="THC82" s="197"/>
      <c r="THD82" s="198"/>
      <c r="THE82" s="198"/>
      <c r="THF82" s="197"/>
      <c r="THG82" s="197"/>
      <c r="THH82" s="199"/>
      <c r="THI82" s="200"/>
      <c r="THJ82" s="201"/>
      <c r="THK82" s="202"/>
      <c r="THL82" s="203"/>
      <c r="THM82" s="198"/>
      <c r="THN82" s="195"/>
      <c r="THO82" s="196"/>
      <c r="THP82" s="197"/>
      <c r="THQ82" s="198"/>
      <c r="THR82" s="198"/>
      <c r="THS82" s="197"/>
      <c r="THT82" s="197"/>
      <c r="THU82" s="199"/>
      <c r="THV82" s="200"/>
      <c r="THW82" s="201"/>
      <c r="THX82" s="202"/>
      <c r="THY82" s="203"/>
      <c r="THZ82" s="198"/>
      <c r="TIA82" s="195"/>
      <c r="TIB82" s="196"/>
      <c r="TIC82" s="197"/>
      <c r="TID82" s="198"/>
      <c r="TIE82" s="198"/>
      <c r="TIF82" s="197"/>
      <c r="TIG82" s="197"/>
      <c r="TIH82" s="199"/>
      <c r="TII82" s="200"/>
      <c r="TIJ82" s="201"/>
      <c r="TIK82" s="202"/>
      <c r="TIL82" s="203"/>
      <c r="TIM82" s="198"/>
      <c r="TIN82" s="195"/>
      <c r="TIO82" s="196"/>
      <c r="TIP82" s="197"/>
      <c r="TIQ82" s="198"/>
      <c r="TIR82" s="198"/>
      <c r="TIS82" s="197"/>
      <c r="TIT82" s="197"/>
      <c r="TIU82" s="199"/>
      <c r="TIV82" s="200"/>
      <c r="TIW82" s="201"/>
      <c r="TIX82" s="202"/>
      <c r="TIY82" s="203"/>
      <c r="TIZ82" s="198"/>
      <c r="TJA82" s="195"/>
      <c r="TJB82" s="196"/>
      <c r="TJC82" s="197"/>
      <c r="TJD82" s="198"/>
      <c r="TJE82" s="198"/>
      <c r="TJF82" s="197"/>
      <c r="TJG82" s="197"/>
      <c r="TJH82" s="199"/>
      <c r="TJI82" s="200"/>
      <c r="TJJ82" s="201"/>
      <c r="TJK82" s="202"/>
      <c r="TJL82" s="203"/>
      <c r="TJM82" s="198"/>
      <c r="TJN82" s="195"/>
      <c r="TJO82" s="196"/>
      <c r="TJP82" s="197"/>
      <c r="TJQ82" s="198"/>
      <c r="TJR82" s="198"/>
      <c r="TJS82" s="197"/>
      <c r="TJT82" s="197"/>
      <c r="TJU82" s="199"/>
      <c r="TJV82" s="200"/>
      <c r="TJW82" s="201"/>
      <c r="TJX82" s="202"/>
      <c r="TJY82" s="203"/>
      <c r="TJZ82" s="198"/>
      <c r="TKA82" s="195"/>
      <c r="TKB82" s="196"/>
      <c r="TKC82" s="197"/>
      <c r="TKD82" s="198"/>
      <c r="TKE82" s="198"/>
      <c r="TKF82" s="197"/>
      <c r="TKG82" s="197"/>
      <c r="TKH82" s="199"/>
      <c r="TKI82" s="200"/>
      <c r="TKJ82" s="201"/>
      <c r="TKK82" s="202"/>
      <c r="TKL82" s="203"/>
      <c r="TKM82" s="198"/>
      <c r="TKN82" s="195"/>
      <c r="TKO82" s="196"/>
      <c r="TKP82" s="197"/>
      <c r="TKQ82" s="198"/>
      <c r="TKR82" s="198"/>
      <c r="TKS82" s="197"/>
      <c r="TKT82" s="197"/>
      <c r="TKU82" s="199"/>
      <c r="TKV82" s="200"/>
      <c r="TKW82" s="201"/>
      <c r="TKX82" s="202"/>
      <c r="TKY82" s="203"/>
      <c r="TKZ82" s="198"/>
      <c r="TLA82" s="195"/>
      <c r="TLB82" s="196"/>
      <c r="TLC82" s="197"/>
      <c r="TLD82" s="198"/>
      <c r="TLE82" s="198"/>
      <c r="TLF82" s="197"/>
      <c r="TLG82" s="197"/>
      <c r="TLH82" s="199"/>
      <c r="TLI82" s="200"/>
      <c r="TLJ82" s="201"/>
      <c r="TLK82" s="202"/>
      <c r="TLL82" s="203"/>
      <c r="TLM82" s="198"/>
      <c r="TLN82" s="195"/>
      <c r="TLO82" s="196"/>
      <c r="TLP82" s="197"/>
      <c r="TLQ82" s="198"/>
      <c r="TLR82" s="198"/>
      <c r="TLS82" s="197"/>
      <c r="TLT82" s="197"/>
      <c r="TLU82" s="199"/>
      <c r="TLV82" s="200"/>
      <c r="TLW82" s="201"/>
      <c r="TLX82" s="202"/>
      <c r="TLY82" s="203"/>
      <c r="TLZ82" s="198"/>
      <c r="TMA82" s="195"/>
      <c r="TMB82" s="196"/>
      <c r="TMC82" s="197"/>
      <c r="TMD82" s="198"/>
      <c r="TME82" s="198"/>
      <c r="TMF82" s="197"/>
      <c r="TMG82" s="197"/>
      <c r="TMH82" s="199"/>
      <c r="TMI82" s="200"/>
      <c r="TMJ82" s="201"/>
      <c r="TMK82" s="202"/>
      <c r="TML82" s="203"/>
      <c r="TMM82" s="198"/>
      <c r="TMN82" s="195"/>
      <c r="TMO82" s="196"/>
      <c r="TMP82" s="197"/>
      <c r="TMQ82" s="198"/>
      <c r="TMR82" s="198"/>
      <c r="TMS82" s="197"/>
      <c r="TMT82" s="197"/>
      <c r="TMU82" s="199"/>
      <c r="TMV82" s="200"/>
      <c r="TMW82" s="201"/>
      <c r="TMX82" s="202"/>
      <c r="TMY82" s="203"/>
      <c r="TMZ82" s="198"/>
      <c r="TNA82" s="195"/>
      <c r="TNB82" s="196"/>
      <c r="TNC82" s="197"/>
      <c r="TND82" s="198"/>
      <c r="TNE82" s="198"/>
      <c r="TNF82" s="197"/>
      <c r="TNG82" s="197"/>
      <c r="TNH82" s="199"/>
      <c r="TNI82" s="200"/>
      <c r="TNJ82" s="201"/>
      <c r="TNK82" s="202"/>
      <c r="TNL82" s="203"/>
      <c r="TNM82" s="198"/>
      <c r="TNN82" s="195"/>
      <c r="TNO82" s="196"/>
      <c r="TNP82" s="197"/>
      <c r="TNQ82" s="198"/>
      <c r="TNR82" s="198"/>
      <c r="TNS82" s="197"/>
      <c r="TNT82" s="197"/>
      <c r="TNU82" s="199"/>
      <c r="TNV82" s="200"/>
      <c r="TNW82" s="201"/>
      <c r="TNX82" s="202"/>
      <c r="TNY82" s="203"/>
      <c r="TNZ82" s="198"/>
      <c r="TOA82" s="195"/>
      <c r="TOB82" s="196"/>
      <c r="TOC82" s="197"/>
      <c r="TOD82" s="198"/>
      <c r="TOE82" s="198"/>
      <c r="TOF82" s="197"/>
      <c r="TOG82" s="197"/>
      <c r="TOH82" s="199"/>
      <c r="TOI82" s="200"/>
      <c r="TOJ82" s="201"/>
      <c r="TOK82" s="202"/>
      <c r="TOL82" s="203"/>
      <c r="TOM82" s="198"/>
      <c r="TON82" s="195"/>
      <c r="TOO82" s="196"/>
      <c r="TOP82" s="197"/>
      <c r="TOQ82" s="198"/>
      <c r="TOR82" s="198"/>
      <c r="TOS82" s="197"/>
      <c r="TOT82" s="197"/>
      <c r="TOU82" s="199"/>
      <c r="TOV82" s="200"/>
      <c r="TOW82" s="201"/>
      <c r="TOX82" s="202"/>
      <c r="TOY82" s="203"/>
      <c r="TOZ82" s="198"/>
      <c r="TPA82" s="195"/>
      <c r="TPB82" s="196"/>
      <c r="TPC82" s="197"/>
      <c r="TPD82" s="198"/>
      <c r="TPE82" s="198"/>
      <c r="TPF82" s="197"/>
      <c r="TPG82" s="197"/>
      <c r="TPH82" s="199"/>
      <c r="TPI82" s="200"/>
      <c r="TPJ82" s="201"/>
      <c r="TPK82" s="202"/>
      <c r="TPL82" s="203"/>
      <c r="TPM82" s="198"/>
      <c r="TPN82" s="195"/>
      <c r="TPO82" s="196"/>
      <c r="TPP82" s="197"/>
      <c r="TPQ82" s="198"/>
      <c r="TPR82" s="198"/>
      <c r="TPS82" s="197"/>
      <c r="TPT82" s="197"/>
      <c r="TPU82" s="199"/>
      <c r="TPV82" s="200"/>
      <c r="TPW82" s="201"/>
      <c r="TPX82" s="202"/>
      <c r="TPY82" s="203"/>
      <c r="TPZ82" s="198"/>
      <c r="TQA82" s="195"/>
      <c r="TQB82" s="196"/>
      <c r="TQC82" s="197"/>
      <c r="TQD82" s="198"/>
      <c r="TQE82" s="198"/>
      <c r="TQF82" s="197"/>
      <c r="TQG82" s="197"/>
      <c r="TQH82" s="199"/>
      <c r="TQI82" s="200"/>
      <c r="TQJ82" s="201"/>
      <c r="TQK82" s="202"/>
      <c r="TQL82" s="203"/>
      <c r="TQM82" s="198"/>
      <c r="TQN82" s="195"/>
      <c r="TQO82" s="196"/>
      <c r="TQP82" s="197"/>
      <c r="TQQ82" s="198"/>
      <c r="TQR82" s="198"/>
      <c r="TQS82" s="197"/>
      <c r="TQT82" s="197"/>
      <c r="TQU82" s="199"/>
      <c r="TQV82" s="200"/>
      <c r="TQW82" s="201"/>
      <c r="TQX82" s="202"/>
      <c r="TQY82" s="203"/>
      <c r="TQZ82" s="198"/>
      <c r="TRA82" s="195"/>
      <c r="TRB82" s="196"/>
      <c r="TRC82" s="197"/>
      <c r="TRD82" s="198"/>
      <c r="TRE82" s="198"/>
      <c r="TRF82" s="197"/>
      <c r="TRG82" s="197"/>
      <c r="TRH82" s="199"/>
      <c r="TRI82" s="200"/>
      <c r="TRJ82" s="201"/>
      <c r="TRK82" s="202"/>
      <c r="TRL82" s="203"/>
      <c r="TRM82" s="198"/>
      <c r="TRN82" s="195"/>
      <c r="TRO82" s="196"/>
      <c r="TRP82" s="197"/>
      <c r="TRQ82" s="198"/>
      <c r="TRR82" s="198"/>
      <c r="TRS82" s="197"/>
      <c r="TRT82" s="197"/>
      <c r="TRU82" s="199"/>
      <c r="TRV82" s="200"/>
      <c r="TRW82" s="201"/>
      <c r="TRX82" s="202"/>
      <c r="TRY82" s="203"/>
      <c r="TRZ82" s="198"/>
      <c r="TSA82" s="195"/>
      <c r="TSB82" s="196"/>
      <c r="TSC82" s="197"/>
      <c r="TSD82" s="198"/>
      <c r="TSE82" s="198"/>
      <c r="TSF82" s="197"/>
      <c r="TSG82" s="197"/>
      <c r="TSH82" s="199"/>
      <c r="TSI82" s="200"/>
      <c r="TSJ82" s="201"/>
      <c r="TSK82" s="202"/>
      <c r="TSL82" s="203"/>
      <c r="TSM82" s="198"/>
      <c r="TSN82" s="195"/>
      <c r="TSO82" s="196"/>
      <c r="TSP82" s="197"/>
      <c r="TSQ82" s="198"/>
      <c r="TSR82" s="198"/>
      <c r="TSS82" s="197"/>
      <c r="TST82" s="197"/>
      <c r="TSU82" s="199"/>
      <c r="TSV82" s="200"/>
      <c r="TSW82" s="201"/>
      <c r="TSX82" s="202"/>
      <c r="TSY82" s="203"/>
      <c r="TSZ82" s="198"/>
      <c r="TTA82" s="195"/>
      <c r="TTB82" s="196"/>
      <c r="TTC82" s="197"/>
      <c r="TTD82" s="198"/>
      <c r="TTE82" s="198"/>
      <c r="TTF82" s="197"/>
      <c r="TTG82" s="197"/>
      <c r="TTH82" s="199"/>
      <c r="TTI82" s="200"/>
      <c r="TTJ82" s="201"/>
      <c r="TTK82" s="202"/>
      <c r="TTL82" s="203"/>
      <c r="TTM82" s="198"/>
      <c r="TTN82" s="195"/>
      <c r="TTO82" s="196"/>
      <c r="TTP82" s="197"/>
      <c r="TTQ82" s="198"/>
      <c r="TTR82" s="198"/>
      <c r="TTS82" s="197"/>
      <c r="TTT82" s="197"/>
      <c r="TTU82" s="199"/>
      <c r="TTV82" s="200"/>
      <c r="TTW82" s="201"/>
      <c r="TTX82" s="202"/>
      <c r="TTY82" s="203"/>
      <c r="TTZ82" s="198"/>
      <c r="TUA82" s="195"/>
      <c r="TUB82" s="196"/>
      <c r="TUC82" s="197"/>
      <c r="TUD82" s="198"/>
      <c r="TUE82" s="198"/>
      <c r="TUF82" s="197"/>
      <c r="TUG82" s="197"/>
      <c r="TUH82" s="199"/>
      <c r="TUI82" s="200"/>
      <c r="TUJ82" s="201"/>
      <c r="TUK82" s="202"/>
      <c r="TUL82" s="203"/>
      <c r="TUM82" s="198"/>
      <c r="TUN82" s="195"/>
      <c r="TUO82" s="196"/>
      <c r="TUP82" s="197"/>
      <c r="TUQ82" s="198"/>
      <c r="TUR82" s="198"/>
      <c r="TUS82" s="197"/>
      <c r="TUT82" s="197"/>
      <c r="TUU82" s="199"/>
      <c r="TUV82" s="200"/>
      <c r="TUW82" s="201"/>
      <c r="TUX82" s="202"/>
      <c r="TUY82" s="203"/>
      <c r="TUZ82" s="198"/>
      <c r="TVA82" s="195"/>
      <c r="TVB82" s="196"/>
      <c r="TVC82" s="197"/>
      <c r="TVD82" s="198"/>
      <c r="TVE82" s="198"/>
      <c r="TVF82" s="197"/>
      <c r="TVG82" s="197"/>
      <c r="TVH82" s="199"/>
      <c r="TVI82" s="200"/>
      <c r="TVJ82" s="201"/>
      <c r="TVK82" s="202"/>
      <c r="TVL82" s="203"/>
      <c r="TVM82" s="198"/>
      <c r="TVN82" s="195"/>
      <c r="TVO82" s="196"/>
      <c r="TVP82" s="197"/>
      <c r="TVQ82" s="198"/>
      <c r="TVR82" s="198"/>
      <c r="TVS82" s="197"/>
      <c r="TVT82" s="197"/>
      <c r="TVU82" s="199"/>
      <c r="TVV82" s="200"/>
      <c r="TVW82" s="201"/>
      <c r="TVX82" s="202"/>
      <c r="TVY82" s="203"/>
      <c r="TVZ82" s="198"/>
      <c r="TWA82" s="195"/>
      <c r="TWB82" s="196"/>
      <c r="TWC82" s="197"/>
      <c r="TWD82" s="198"/>
      <c r="TWE82" s="198"/>
      <c r="TWF82" s="197"/>
      <c r="TWG82" s="197"/>
      <c r="TWH82" s="199"/>
      <c r="TWI82" s="200"/>
      <c r="TWJ82" s="201"/>
      <c r="TWK82" s="202"/>
      <c r="TWL82" s="203"/>
      <c r="TWM82" s="198"/>
      <c r="TWN82" s="195"/>
      <c r="TWO82" s="196"/>
      <c r="TWP82" s="197"/>
      <c r="TWQ82" s="198"/>
      <c r="TWR82" s="198"/>
      <c r="TWS82" s="197"/>
      <c r="TWT82" s="197"/>
      <c r="TWU82" s="199"/>
      <c r="TWV82" s="200"/>
      <c r="TWW82" s="201"/>
      <c r="TWX82" s="202"/>
      <c r="TWY82" s="203"/>
      <c r="TWZ82" s="198"/>
      <c r="TXA82" s="195"/>
      <c r="TXB82" s="196"/>
      <c r="TXC82" s="197"/>
      <c r="TXD82" s="198"/>
      <c r="TXE82" s="198"/>
      <c r="TXF82" s="197"/>
      <c r="TXG82" s="197"/>
      <c r="TXH82" s="199"/>
      <c r="TXI82" s="200"/>
      <c r="TXJ82" s="201"/>
      <c r="TXK82" s="202"/>
      <c r="TXL82" s="203"/>
      <c r="TXM82" s="198"/>
      <c r="TXN82" s="195"/>
      <c r="TXO82" s="196"/>
      <c r="TXP82" s="197"/>
      <c r="TXQ82" s="198"/>
      <c r="TXR82" s="198"/>
      <c r="TXS82" s="197"/>
      <c r="TXT82" s="197"/>
      <c r="TXU82" s="199"/>
      <c r="TXV82" s="200"/>
      <c r="TXW82" s="201"/>
      <c r="TXX82" s="202"/>
      <c r="TXY82" s="203"/>
      <c r="TXZ82" s="198"/>
      <c r="TYA82" s="195"/>
      <c r="TYB82" s="196"/>
      <c r="TYC82" s="197"/>
      <c r="TYD82" s="198"/>
      <c r="TYE82" s="198"/>
      <c r="TYF82" s="197"/>
      <c r="TYG82" s="197"/>
      <c r="TYH82" s="199"/>
      <c r="TYI82" s="200"/>
      <c r="TYJ82" s="201"/>
      <c r="TYK82" s="202"/>
      <c r="TYL82" s="203"/>
      <c r="TYM82" s="198"/>
      <c r="TYN82" s="195"/>
      <c r="TYO82" s="196"/>
      <c r="TYP82" s="197"/>
      <c r="TYQ82" s="198"/>
      <c r="TYR82" s="198"/>
      <c r="TYS82" s="197"/>
      <c r="TYT82" s="197"/>
      <c r="TYU82" s="199"/>
      <c r="TYV82" s="200"/>
      <c r="TYW82" s="201"/>
      <c r="TYX82" s="202"/>
      <c r="TYY82" s="203"/>
      <c r="TYZ82" s="198"/>
      <c r="TZA82" s="195"/>
      <c r="TZB82" s="196"/>
      <c r="TZC82" s="197"/>
      <c r="TZD82" s="198"/>
      <c r="TZE82" s="198"/>
      <c r="TZF82" s="197"/>
      <c r="TZG82" s="197"/>
      <c r="TZH82" s="199"/>
      <c r="TZI82" s="200"/>
      <c r="TZJ82" s="201"/>
      <c r="TZK82" s="202"/>
      <c r="TZL82" s="203"/>
      <c r="TZM82" s="198"/>
      <c r="TZN82" s="195"/>
      <c r="TZO82" s="196"/>
      <c r="TZP82" s="197"/>
      <c r="TZQ82" s="198"/>
      <c r="TZR82" s="198"/>
      <c r="TZS82" s="197"/>
      <c r="TZT82" s="197"/>
      <c r="TZU82" s="199"/>
      <c r="TZV82" s="200"/>
      <c r="TZW82" s="201"/>
      <c r="TZX82" s="202"/>
      <c r="TZY82" s="203"/>
      <c r="TZZ82" s="198"/>
      <c r="UAA82" s="195"/>
      <c r="UAB82" s="196"/>
      <c r="UAC82" s="197"/>
      <c r="UAD82" s="198"/>
      <c r="UAE82" s="198"/>
      <c r="UAF82" s="197"/>
      <c r="UAG82" s="197"/>
      <c r="UAH82" s="199"/>
      <c r="UAI82" s="200"/>
      <c r="UAJ82" s="201"/>
      <c r="UAK82" s="202"/>
      <c r="UAL82" s="203"/>
      <c r="UAM82" s="198"/>
      <c r="UAN82" s="195"/>
      <c r="UAO82" s="196"/>
      <c r="UAP82" s="197"/>
      <c r="UAQ82" s="198"/>
      <c r="UAR82" s="198"/>
      <c r="UAS82" s="197"/>
      <c r="UAT82" s="197"/>
      <c r="UAU82" s="199"/>
      <c r="UAV82" s="200"/>
      <c r="UAW82" s="201"/>
      <c r="UAX82" s="202"/>
      <c r="UAY82" s="203"/>
      <c r="UAZ82" s="198"/>
      <c r="UBA82" s="195"/>
      <c r="UBB82" s="196"/>
      <c r="UBC82" s="197"/>
      <c r="UBD82" s="198"/>
      <c r="UBE82" s="198"/>
      <c r="UBF82" s="197"/>
      <c r="UBG82" s="197"/>
      <c r="UBH82" s="199"/>
      <c r="UBI82" s="200"/>
      <c r="UBJ82" s="201"/>
      <c r="UBK82" s="202"/>
      <c r="UBL82" s="203"/>
      <c r="UBM82" s="198"/>
      <c r="UBN82" s="195"/>
      <c r="UBO82" s="196"/>
      <c r="UBP82" s="197"/>
      <c r="UBQ82" s="198"/>
      <c r="UBR82" s="198"/>
      <c r="UBS82" s="197"/>
      <c r="UBT82" s="197"/>
      <c r="UBU82" s="199"/>
      <c r="UBV82" s="200"/>
      <c r="UBW82" s="201"/>
      <c r="UBX82" s="202"/>
      <c r="UBY82" s="203"/>
      <c r="UBZ82" s="198"/>
      <c r="UCA82" s="195"/>
      <c r="UCB82" s="196"/>
      <c r="UCC82" s="197"/>
      <c r="UCD82" s="198"/>
      <c r="UCE82" s="198"/>
      <c r="UCF82" s="197"/>
      <c r="UCG82" s="197"/>
      <c r="UCH82" s="199"/>
      <c r="UCI82" s="200"/>
      <c r="UCJ82" s="201"/>
      <c r="UCK82" s="202"/>
      <c r="UCL82" s="203"/>
      <c r="UCM82" s="198"/>
      <c r="UCN82" s="195"/>
      <c r="UCO82" s="196"/>
      <c r="UCP82" s="197"/>
      <c r="UCQ82" s="198"/>
      <c r="UCR82" s="198"/>
      <c r="UCS82" s="197"/>
      <c r="UCT82" s="197"/>
      <c r="UCU82" s="199"/>
      <c r="UCV82" s="200"/>
      <c r="UCW82" s="201"/>
      <c r="UCX82" s="202"/>
      <c r="UCY82" s="203"/>
      <c r="UCZ82" s="198"/>
      <c r="UDA82" s="195"/>
      <c r="UDB82" s="196"/>
      <c r="UDC82" s="197"/>
      <c r="UDD82" s="198"/>
      <c r="UDE82" s="198"/>
      <c r="UDF82" s="197"/>
      <c r="UDG82" s="197"/>
      <c r="UDH82" s="199"/>
      <c r="UDI82" s="200"/>
      <c r="UDJ82" s="201"/>
      <c r="UDK82" s="202"/>
      <c r="UDL82" s="203"/>
      <c r="UDM82" s="198"/>
      <c r="UDN82" s="195"/>
      <c r="UDO82" s="196"/>
      <c r="UDP82" s="197"/>
      <c r="UDQ82" s="198"/>
      <c r="UDR82" s="198"/>
      <c r="UDS82" s="197"/>
      <c r="UDT82" s="197"/>
      <c r="UDU82" s="199"/>
      <c r="UDV82" s="200"/>
      <c r="UDW82" s="201"/>
      <c r="UDX82" s="202"/>
      <c r="UDY82" s="203"/>
      <c r="UDZ82" s="198"/>
      <c r="UEA82" s="195"/>
      <c r="UEB82" s="196"/>
      <c r="UEC82" s="197"/>
      <c r="UED82" s="198"/>
      <c r="UEE82" s="198"/>
      <c r="UEF82" s="197"/>
      <c r="UEG82" s="197"/>
      <c r="UEH82" s="199"/>
      <c r="UEI82" s="200"/>
      <c r="UEJ82" s="201"/>
      <c r="UEK82" s="202"/>
      <c r="UEL82" s="203"/>
      <c r="UEM82" s="198"/>
      <c r="UEN82" s="195"/>
      <c r="UEO82" s="196"/>
      <c r="UEP82" s="197"/>
      <c r="UEQ82" s="198"/>
      <c r="UER82" s="198"/>
      <c r="UES82" s="197"/>
      <c r="UET82" s="197"/>
      <c r="UEU82" s="199"/>
      <c r="UEV82" s="200"/>
      <c r="UEW82" s="201"/>
      <c r="UEX82" s="202"/>
      <c r="UEY82" s="203"/>
      <c r="UEZ82" s="198"/>
      <c r="UFA82" s="195"/>
      <c r="UFB82" s="196"/>
      <c r="UFC82" s="197"/>
      <c r="UFD82" s="198"/>
      <c r="UFE82" s="198"/>
      <c r="UFF82" s="197"/>
      <c r="UFG82" s="197"/>
      <c r="UFH82" s="199"/>
      <c r="UFI82" s="200"/>
      <c r="UFJ82" s="201"/>
      <c r="UFK82" s="202"/>
      <c r="UFL82" s="203"/>
      <c r="UFM82" s="198"/>
      <c r="UFN82" s="195"/>
      <c r="UFO82" s="196"/>
      <c r="UFP82" s="197"/>
      <c r="UFQ82" s="198"/>
      <c r="UFR82" s="198"/>
      <c r="UFS82" s="197"/>
      <c r="UFT82" s="197"/>
      <c r="UFU82" s="199"/>
      <c r="UFV82" s="200"/>
      <c r="UFW82" s="201"/>
      <c r="UFX82" s="202"/>
      <c r="UFY82" s="203"/>
      <c r="UFZ82" s="198"/>
      <c r="UGA82" s="195"/>
      <c r="UGB82" s="196"/>
      <c r="UGC82" s="197"/>
      <c r="UGD82" s="198"/>
      <c r="UGE82" s="198"/>
      <c r="UGF82" s="197"/>
      <c r="UGG82" s="197"/>
      <c r="UGH82" s="199"/>
      <c r="UGI82" s="200"/>
      <c r="UGJ82" s="201"/>
      <c r="UGK82" s="202"/>
      <c r="UGL82" s="203"/>
      <c r="UGM82" s="198"/>
      <c r="UGN82" s="195"/>
      <c r="UGO82" s="196"/>
      <c r="UGP82" s="197"/>
      <c r="UGQ82" s="198"/>
      <c r="UGR82" s="198"/>
      <c r="UGS82" s="197"/>
      <c r="UGT82" s="197"/>
      <c r="UGU82" s="199"/>
      <c r="UGV82" s="200"/>
      <c r="UGW82" s="201"/>
      <c r="UGX82" s="202"/>
      <c r="UGY82" s="203"/>
      <c r="UGZ82" s="198"/>
      <c r="UHA82" s="195"/>
      <c r="UHB82" s="196"/>
      <c r="UHC82" s="197"/>
      <c r="UHD82" s="198"/>
      <c r="UHE82" s="198"/>
      <c r="UHF82" s="197"/>
      <c r="UHG82" s="197"/>
      <c r="UHH82" s="199"/>
      <c r="UHI82" s="200"/>
      <c r="UHJ82" s="201"/>
      <c r="UHK82" s="202"/>
      <c r="UHL82" s="203"/>
      <c r="UHM82" s="198"/>
      <c r="UHN82" s="195"/>
      <c r="UHO82" s="196"/>
      <c r="UHP82" s="197"/>
      <c r="UHQ82" s="198"/>
      <c r="UHR82" s="198"/>
      <c r="UHS82" s="197"/>
      <c r="UHT82" s="197"/>
      <c r="UHU82" s="199"/>
      <c r="UHV82" s="200"/>
      <c r="UHW82" s="201"/>
      <c r="UHX82" s="202"/>
      <c r="UHY82" s="203"/>
      <c r="UHZ82" s="198"/>
      <c r="UIA82" s="195"/>
      <c r="UIB82" s="196"/>
      <c r="UIC82" s="197"/>
      <c r="UID82" s="198"/>
      <c r="UIE82" s="198"/>
      <c r="UIF82" s="197"/>
      <c r="UIG82" s="197"/>
      <c r="UIH82" s="199"/>
      <c r="UII82" s="200"/>
      <c r="UIJ82" s="201"/>
      <c r="UIK82" s="202"/>
      <c r="UIL82" s="203"/>
      <c r="UIM82" s="198"/>
      <c r="UIN82" s="195"/>
      <c r="UIO82" s="196"/>
      <c r="UIP82" s="197"/>
      <c r="UIQ82" s="198"/>
      <c r="UIR82" s="198"/>
      <c r="UIS82" s="197"/>
      <c r="UIT82" s="197"/>
      <c r="UIU82" s="199"/>
      <c r="UIV82" s="200"/>
      <c r="UIW82" s="201"/>
      <c r="UIX82" s="202"/>
      <c r="UIY82" s="203"/>
      <c r="UIZ82" s="198"/>
      <c r="UJA82" s="195"/>
      <c r="UJB82" s="196"/>
      <c r="UJC82" s="197"/>
      <c r="UJD82" s="198"/>
      <c r="UJE82" s="198"/>
      <c r="UJF82" s="197"/>
      <c r="UJG82" s="197"/>
      <c r="UJH82" s="199"/>
      <c r="UJI82" s="200"/>
      <c r="UJJ82" s="201"/>
      <c r="UJK82" s="202"/>
      <c r="UJL82" s="203"/>
      <c r="UJM82" s="198"/>
      <c r="UJN82" s="195"/>
      <c r="UJO82" s="196"/>
      <c r="UJP82" s="197"/>
      <c r="UJQ82" s="198"/>
      <c r="UJR82" s="198"/>
      <c r="UJS82" s="197"/>
      <c r="UJT82" s="197"/>
      <c r="UJU82" s="199"/>
      <c r="UJV82" s="200"/>
      <c r="UJW82" s="201"/>
      <c r="UJX82" s="202"/>
      <c r="UJY82" s="203"/>
      <c r="UJZ82" s="198"/>
      <c r="UKA82" s="195"/>
      <c r="UKB82" s="196"/>
      <c r="UKC82" s="197"/>
      <c r="UKD82" s="198"/>
      <c r="UKE82" s="198"/>
      <c r="UKF82" s="197"/>
      <c r="UKG82" s="197"/>
      <c r="UKH82" s="199"/>
      <c r="UKI82" s="200"/>
      <c r="UKJ82" s="201"/>
      <c r="UKK82" s="202"/>
      <c r="UKL82" s="203"/>
      <c r="UKM82" s="198"/>
      <c r="UKN82" s="195"/>
      <c r="UKO82" s="196"/>
      <c r="UKP82" s="197"/>
      <c r="UKQ82" s="198"/>
      <c r="UKR82" s="198"/>
      <c r="UKS82" s="197"/>
      <c r="UKT82" s="197"/>
      <c r="UKU82" s="199"/>
      <c r="UKV82" s="200"/>
      <c r="UKW82" s="201"/>
      <c r="UKX82" s="202"/>
      <c r="UKY82" s="203"/>
      <c r="UKZ82" s="198"/>
      <c r="ULA82" s="195"/>
      <c r="ULB82" s="196"/>
      <c r="ULC82" s="197"/>
      <c r="ULD82" s="198"/>
      <c r="ULE82" s="198"/>
      <c r="ULF82" s="197"/>
      <c r="ULG82" s="197"/>
      <c r="ULH82" s="199"/>
      <c r="ULI82" s="200"/>
      <c r="ULJ82" s="201"/>
      <c r="ULK82" s="202"/>
      <c r="ULL82" s="203"/>
      <c r="ULM82" s="198"/>
      <c r="ULN82" s="195"/>
      <c r="ULO82" s="196"/>
      <c r="ULP82" s="197"/>
      <c r="ULQ82" s="198"/>
      <c r="ULR82" s="198"/>
      <c r="ULS82" s="197"/>
      <c r="ULT82" s="197"/>
      <c r="ULU82" s="199"/>
      <c r="ULV82" s="200"/>
      <c r="ULW82" s="201"/>
      <c r="ULX82" s="202"/>
      <c r="ULY82" s="203"/>
      <c r="ULZ82" s="198"/>
      <c r="UMA82" s="195"/>
      <c r="UMB82" s="196"/>
      <c r="UMC82" s="197"/>
      <c r="UMD82" s="198"/>
      <c r="UME82" s="198"/>
      <c r="UMF82" s="197"/>
      <c r="UMG82" s="197"/>
      <c r="UMH82" s="199"/>
      <c r="UMI82" s="200"/>
      <c r="UMJ82" s="201"/>
      <c r="UMK82" s="202"/>
      <c r="UML82" s="203"/>
      <c r="UMM82" s="198"/>
      <c r="UMN82" s="195"/>
      <c r="UMO82" s="196"/>
      <c r="UMP82" s="197"/>
      <c r="UMQ82" s="198"/>
      <c r="UMR82" s="198"/>
      <c r="UMS82" s="197"/>
      <c r="UMT82" s="197"/>
      <c r="UMU82" s="199"/>
      <c r="UMV82" s="200"/>
      <c r="UMW82" s="201"/>
      <c r="UMX82" s="202"/>
      <c r="UMY82" s="203"/>
      <c r="UMZ82" s="198"/>
      <c r="UNA82" s="195"/>
      <c r="UNB82" s="196"/>
      <c r="UNC82" s="197"/>
      <c r="UND82" s="198"/>
      <c r="UNE82" s="198"/>
      <c r="UNF82" s="197"/>
      <c r="UNG82" s="197"/>
      <c r="UNH82" s="199"/>
      <c r="UNI82" s="200"/>
      <c r="UNJ82" s="201"/>
      <c r="UNK82" s="202"/>
      <c r="UNL82" s="203"/>
      <c r="UNM82" s="198"/>
      <c r="UNN82" s="195"/>
      <c r="UNO82" s="196"/>
      <c r="UNP82" s="197"/>
      <c r="UNQ82" s="198"/>
      <c r="UNR82" s="198"/>
      <c r="UNS82" s="197"/>
      <c r="UNT82" s="197"/>
      <c r="UNU82" s="199"/>
      <c r="UNV82" s="200"/>
      <c r="UNW82" s="201"/>
      <c r="UNX82" s="202"/>
      <c r="UNY82" s="203"/>
      <c r="UNZ82" s="198"/>
      <c r="UOA82" s="195"/>
      <c r="UOB82" s="196"/>
      <c r="UOC82" s="197"/>
      <c r="UOD82" s="198"/>
      <c r="UOE82" s="198"/>
      <c r="UOF82" s="197"/>
      <c r="UOG82" s="197"/>
      <c r="UOH82" s="199"/>
      <c r="UOI82" s="200"/>
      <c r="UOJ82" s="201"/>
      <c r="UOK82" s="202"/>
      <c r="UOL82" s="203"/>
      <c r="UOM82" s="198"/>
      <c r="UON82" s="195"/>
      <c r="UOO82" s="196"/>
      <c r="UOP82" s="197"/>
      <c r="UOQ82" s="198"/>
      <c r="UOR82" s="198"/>
      <c r="UOS82" s="197"/>
      <c r="UOT82" s="197"/>
      <c r="UOU82" s="199"/>
      <c r="UOV82" s="200"/>
      <c r="UOW82" s="201"/>
      <c r="UOX82" s="202"/>
      <c r="UOY82" s="203"/>
      <c r="UOZ82" s="198"/>
      <c r="UPA82" s="195"/>
      <c r="UPB82" s="196"/>
      <c r="UPC82" s="197"/>
      <c r="UPD82" s="198"/>
      <c r="UPE82" s="198"/>
      <c r="UPF82" s="197"/>
      <c r="UPG82" s="197"/>
      <c r="UPH82" s="199"/>
      <c r="UPI82" s="200"/>
      <c r="UPJ82" s="201"/>
      <c r="UPK82" s="202"/>
      <c r="UPL82" s="203"/>
      <c r="UPM82" s="198"/>
      <c r="UPN82" s="195"/>
      <c r="UPO82" s="196"/>
      <c r="UPP82" s="197"/>
      <c r="UPQ82" s="198"/>
      <c r="UPR82" s="198"/>
      <c r="UPS82" s="197"/>
      <c r="UPT82" s="197"/>
      <c r="UPU82" s="199"/>
      <c r="UPV82" s="200"/>
      <c r="UPW82" s="201"/>
      <c r="UPX82" s="202"/>
      <c r="UPY82" s="203"/>
      <c r="UPZ82" s="198"/>
      <c r="UQA82" s="195"/>
      <c r="UQB82" s="196"/>
      <c r="UQC82" s="197"/>
      <c r="UQD82" s="198"/>
      <c r="UQE82" s="198"/>
      <c r="UQF82" s="197"/>
      <c r="UQG82" s="197"/>
      <c r="UQH82" s="199"/>
      <c r="UQI82" s="200"/>
      <c r="UQJ82" s="201"/>
      <c r="UQK82" s="202"/>
      <c r="UQL82" s="203"/>
      <c r="UQM82" s="198"/>
      <c r="UQN82" s="195"/>
      <c r="UQO82" s="196"/>
      <c r="UQP82" s="197"/>
      <c r="UQQ82" s="198"/>
      <c r="UQR82" s="198"/>
      <c r="UQS82" s="197"/>
      <c r="UQT82" s="197"/>
      <c r="UQU82" s="199"/>
      <c r="UQV82" s="200"/>
      <c r="UQW82" s="201"/>
      <c r="UQX82" s="202"/>
      <c r="UQY82" s="203"/>
      <c r="UQZ82" s="198"/>
      <c r="URA82" s="195"/>
      <c r="URB82" s="196"/>
      <c r="URC82" s="197"/>
      <c r="URD82" s="198"/>
      <c r="URE82" s="198"/>
      <c r="URF82" s="197"/>
      <c r="URG82" s="197"/>
      <c r="URH82" s="199"/>
      <c r="URI82" s="200"/>
      <c r="URJ82" s="201"/>
      <c r="URK82" s="202"/>
      <c r="URL82" s="203"/>
      <c r="URM82" s="198"/>
      <c r="URN82" s="195"/>
      <c r="URO82" s="196"/>
      <c r="URP82" s="197"/>
      <c r="URQ82" s="198"/>
      <c r="URR82" s="198"/>
      <c r="URS82" s="197"/>
      <c r="URT82" s="197"/>
      <c r="URU82" s="199"/>
      <c r="URV82" s="200"/>
      <c r="URW82" s="201"/>
      <c r="URX82" s="202"/>
      <c r="URY82" s="203"/>
      <c r="URZ82" s="198"/>
      <c r="USA82" s="195"/>
      <c r="USB82" s="196"/>
      <c r="USC82" s="197"/>
      <c r="USD82" s="198"/>
      <c r="USE82" s="198"/>
      <c r="USF82" s="197"/>
      <c r="USG82" s="197"/>
      <c r="USH82" s="199"/>
      <c r="USI82" s="200"/>
      <c r="USJ82" s="201"/>
      <c r="USK82" s="202"/>
      <c r="USL82" s="203"/>
      <c r="USM82" s="198"/>
      <c r="USN82" s="195"/>
      <c r="USO82" s="196"/>
      <c r="USP82" s="197"/>
      <c r="USQ82" s="198"/>
      <c r="USR82" s="198"/>
      <c r="USS82" s="197"/>
      <c r="UST82" s="197"/>
      <c r="USU82" s="199"/>
      <c r="USV82" s="200"/>
      <c r="USW82" s="201"/>
      <c r="USX82" s="202"/>
      <c r="USY82" s="203"/>
      <c r="USZ82" s="198"/>
      <c r="UTA82" s="195"/>
      <c r="UTB82" s="196"/>
      <c r="UTC82" s="197"/>
      <c r="UTD82" s="198"/>
      <c r="UTE82" s="198"/>
      <c r="UTF82" s="197"/>
      <c r="UTG82" s="197"/>
      <c r="UTH82" s="199"/>
      <c r="UTI82" s="200"/>
      <c r="UTJ82" s="201"/>
      <c r="UTK82" s="202"/>
      <c r="UTL82" s="203"/>
      <c r="UTM82" s="198"/>
      <c r="UTN82" s="195"/>
      <c r="UTO82" s="196"/>
      <c r="UTP82" s="197"/>
      <c r="UTQ82" s="198"/>
      <c r="UTR82" s="198"/>
      <c r="UTS82" s="197"/>
      <c r="UTT82" s="197"/>
      <c r="UTU82" s="199"/>
      <c r="UTV82" s="200"/>
      <c r="UTW82" s="201"/>
      <c r="UTX82" s="202"/>
      <c r="UTY82" s="203"/>
      <c r="UTZ82" s="198"/>
      <c r="UUA82" s="195"/>
      <c r="UUB82" s="196"/>
      <c r="UUC82" s="197"/>
      <c r="UUD82" s="198"/>
      <c r="UUE82" s="198"/>
      <c r="UUF82" s="197"/>
      <c r="UUG82" s="197"/>
      <c r="UUH82" s="199"/>
      <c r="UUI82" s="200"/>
      <c r="UUJ82" s="201"/>
      <c r="UUK82" s="202"/>
      <c r="UUL82" s="203"/>
      <c r="UUM82" s="198"/>
      <c r="UUN82" s="195"/>
      <c r="UUO82" s="196"/>
      <c r="UUP82" s="197"/>
      <c r="UUQ82" s="198"/>
      <c r="UUR82" s="198"/>
      <c r="UUS82" s="197"/>
      <c r="UUT82" s="197"/>
      <c r="UUU82" s="199"/>
      <c r="UUV82" s="200"/>
      <c r="UUW82" s="201"/>
      <c r="UUX82" s="202"/>
      <c r="UUY82" s="203"/>
      <c r="UUZ82" s="198"/>
      <c r="UVA82" s="195"/>
      <c r="UVB82" s="196"/>
      <c r="UVC82" s="197"/>
      <c r="UVD82" s="198"/>
      <c r="UVE82" s="198"/>
      <c r="UVF82" s="197"/>
      <c r="UVG82" s="197"/>
      <c r="UVH82" s="199"/>
      <c r="UVI82" s="200"/>
      <c r="UVJ82" s="201"/>
      <c r="UVK82" s="202"/>
      <c r="UVL82" s="203"/>
      <c r="UVM82" s="198"/>
      <c r="UVN82" s="195"/>
      <c r="UVO82" s="196"/>
      <c r="UVP82" s="197"/>
      <c r="UVQ82" s="198"/>
      <c r="UVR82" s="198"/>
      <c r="UVS82" s="197"/>
      <c r="UVT82" s="197"/>
      <c r="UVU82" s="199"/>
      <c r="UVV82" s="200"/>
      <c r="UVW82" s="201"/>
      <c r="UVX82" s="202"/>
      <c r="UVY82" s="203"/>
      <c r="UVZ82" s="198"/>
      <c r="UWA82" s="195"/>
      <c r="UWB82" s="196"/>
      <c r="UWC82" s="197"/>
      <c r="UWD82" s="198"/>
      <c r="UWE82" s="198"/>
      <c r="UWF82" s="197"/>
      <c r="UWG82" s="197"/>
      <c r="UWH82" s="199"/>
      <c r="UWI82" s="200"/>
      <c r="UWJ82" s="201"/>
      <c r="UWK82" s="202"/>
      <c r="UWL82" s="203"/>
      <c r="UWM82" s="198"/>
      <c r="UWN82" s="195"/>
      <c r="UWO82" s="196"/>
      <c r="UWP82" s="197"/>
      <c r="UWQ82" s="198"/>
      <c r="UWR82" s="198"/>
      <c r="UWS82" s="197"/>
      <c r="UWT82" s="197"/>
      <c r="UWU82" s="199"/>
      <c r="UWV82" s="200"/>
      <c r="UWW82" s="201"/>
      <c r="UWX82" s="202"/>
      <c r="UWY82" s="203"/>
      <c r="UWZ82" s="198"/>
      <c r="UXA82" s="195"/>
      <c r="UXB82" s="196"/>
      <c r="UXC82" s="197"/>
      <c r="UXD82" s="198"/>
      <c r="UXE82" s="198"/>
      <c r="UXF82" s="197"/>
      <c r="UXG82" s="197"/>
      <c r="UXH82" s="199"/>
      <c r="UXI82" s="200"/>
      <c r="UXJ82" s="201"/>
      <c r="UXK82" s="202"/>
      <c r="UXL82" s="203"/>
      <c r="UXM82" s="198"/>
      <c r="UXN82" s="195"/>
      <c r="UXO82" s="196"/>
      <c r="UXP82" s="197"/>
      <c r="UXQ82" s="198"/>
      <c r="UXR82" s="198"/>
      <c r="UXS82" s="197"/>
      <c r="UXT82" s="197"/>
      <c r="UXU82" s="199"/>
      <c r="UXV82" s="200"/>
      <c r="UXW82" s="201"/>
      <c r="UXX82" s="202"/>
      <c r="UXY82" s="203"/>
      <c r="UXZ82" s="198"/>
      <c r="UYA82" s="195"/>
      <c r="UYB82" s="196"/>
      <c r="UYC82" s="197"/>
      <c r="UYD82" s="198"/>
      <c r="UYE82" s="198"/>
      <c r="UYF82" s="197"/>
      <c r="UYG82" s="197"/>
      <c r="UYH82" s="199"/>
      <c r="UYI82" s="200"/>
      <c r="UYJ82" s="201"/>
      <c r="UYK82" s="202"/>
      <c r="UYL82" s="203"/>
      <c r="UYM82" s="198"/>
      <c r="UYN82" s="195"/>
      <c r="UYO82" s="196"/>
      <c r="UYP82" s="197"/>
      <c r="UYQ82" s="198"/>
      <c r="UYR82" s="198"/>
      <c r="UYS82" s="197"/>
      <c r="UYT82" s="197"/>
      <c r="UYU82" s="199"/>
      <c r="UYV82" s="200"/>
      <c r="UYW82" s="201"/>
      <c r="UYX82" s="202"/>
      <c r="UYY82" s="203"/>
      <c r="UYZ82" s="198"/>
      <c r="UZA82" s="195"/>
      <c r="UZB82" s="196"/>
      <c r="UZC82" s="197"/>
      <c r="UZD82" s="198"/>
      <c r="UZE82" s="198"/>
      <c r="UZF82" s="197"/>
      <c r="UZG82" s="197"/>
      <c r="UZH82" s="199"/>
      <c r="UZI82" s="200"/>
      <c r="UZJ82" s="201"/>
      <c r="UZK82" s="202"/>
      <c r="UZL82" s="203"/>
      <c r="UZM82" s="198"/>
      <c r="UZN82" s="195"/>
      <c r="UZO82" s="196"/>
      <c r="UZP82" s="197"/>
      <c r="UZQ82" s="198"/>
      <c r="UZR82" s="198"/>
      <c r="UZS82" s="197"/>
      <c r="UZT82" s="197"/>
      <c r="UZU82" s="199"/>
      <c r="UZV82" s="200"/>
      <c r="UZW82" s="201"/>
      <c r="UZX82" s="202"/>
      <c r="UZY82" s="203"/>
      <c r="UZZ82" s="198"/>
      <c r="VAA82" s="195"/>
      <c r="VAB82" s="196"/>
      <c r="VAC82" s="197"/>
      <c r="VAD82" s="198"/>
      <c r="VAE82" s="198"/>
      <c r="VAF82" s="197"/>
      <c r="VAG82" s="197"/>
      <c r="VAH82" s="199"/>
      <c r="VAI82" s="200"/>
      <c r="VAJ82" s="201"/>
      <c r="VAK82" s="202"/>
      <c r="VAL82" s="203"/>
      <c r="VAM82" s="198"/>
      <c r="VAN82" s="195"/>
      <c r="VAO82" s="196"/>
      <c r="VAP82" s="197"/>
      <c r="VAQ82" s="198"/>
      <c r="VAR82" s="198"/>
      <c r="VAS82" s="197"/>
      <c r="VAT82" s="197"/>
      <c r="VAU82" s="199"/>
      <c r="VAV82" s="200"/>
      <c r="VAW82" s="201"/>
      <c r="VAX82" s="202"/>
      <c r="VAY82" s="203"/>
      <c r="VAZ82" s="198"/>
      <c r="VBA82" s="195"/>
      <c r="VBB82" s="196"/>
      <c r="VBC82" s="197"/>
      <c r="VBD82" s="198"/>
      <c r="VBE82" s="198"/>
      <c r="VBF82" s="197"/>
      <c r="VBG82" s="197"/>
      <c r="VBH82" s="199"/>
      <c r="VBI82" s="200"/>
      <c r="VBJ82" s="201"/>
      <c r="VBK82" s="202"/>
      <c r="VBL82" s="203"/>
      <c r="VBM82" s="198"/>
      <c r="VBN82" s="195"/>
      <c r="VBO82" s="196"/>
      <c r="VBP82" s="197"/>
      <c r="VBQ82" s="198"/>
      <c r="VBR82" s="198"/>
      <c r="VBS82" s="197"/>
      <c r="VBT82" s="197"/>
      <c r="VBU82" s="199"/>
      <c r="VBV82" s="200"/>
      <c r="VBW82" s="201"/>
      <c r="VBX82" s="202"/>
      <c r="VBY82" s="203"/>
      <c r="VBZ82" s="198"/>
      <c r="VCA82" s="195"/>
      <c r="VCB82" s="196"/>
      <c r="VCC82" s="197"/>
      <c r="VCD82" s="198"/>
      <c r="VCE82" s="198"/>
      <c r="VCF82" s="197"/>
      <c r="VCG82" s="197"/>
      <c r="VCH82" s="199"/>
      <c r="VCI82" s="200"/>
      <c r="VCJ82" s="201"/>
      <c r="VCK82" s="202"/>
      <c r="VCL82" s="203"/>
      <c r="VCM82" s="198"/>
      <c r="VCN82" s="195"/>
      <c r="VCO82" s="196"/>
      <c r="VCP82" s="197"/>
      <c r="VCQ82" s="198"/>
      <c r="VCR82" s="198"/>
      <c r="VCS82" s="197"/>
      <c r="VCT82" s="197"/>
      <c r="VCU82" s="199"/>
      <c r="VCV82" s="200"/>
      <c r="VCW82" s="201"/>
      <c r="VCX82" s="202"/>
      <c r="VCY82" s="203"/>
      <c r="VCZ82" s="198"/>
      <c r="VDA82" s="195"/>
      <c r="VDB82" s="196"/>
      <c r="VDC82" s="197"/>
      <c r="VDD82" s="198"/>
      <c r="VDE82" s="198"/>
      <c r="VDF82" s="197"/>
      <c r="VDG82" s="197"/>
      <c r="VDH82" s="199"/>
      <c r="VDI82" s="200"/>
      <c r="VDJ82" s="201"/>
      <c r="VDK82" s="202"/>
      <c r="VDL82" s="203"/>
      <c r="VDM82" s="198"/>
      <c r="VDN82" s="195"/>
      <c r="VDO82" s="196"/>
      <c r="VDP82" s="197"/>
      <c r="VDQ82" s="198"/>
      <c r="VDR82" s="198"/>
      <c r="VDS82" s="197"/>
      <c r="VDT82" s="197"/>
      <c r="VDU82" s="199"/>
      <c r="VDV82" s="200"/>
      <c r="VDW82" s="201"/>
      <c r="VDX82" s="202"/>
      <c r="VDY82" s="203"/>
      <c r="VDZ82" s="198"/>
      <c r="VEA82" s="195"/>
      <c r="VEB82" s="196"/>
      <c r="VEC82" s="197"/>
      <c r="VED82" s="198"/>
      <c r="VEE82" s="198"/>
      <c r="VEF82" s="197"/>
      <c r="VEG82" s="197"/>
      <c r="VEH82" s="199"/>
      <c r="VEI82" s="200"/>
      <c r="VEJ82" s="201"/>
      <c r="VEK82" s="202"/>
      <c r="VEL82" s="203"/>
      <c r="VEM82" s="198"/>
      <c r="VEN82" s="195"/>
      <c r="VEO82" s="196"/>
      <c r="VEP82" s="197"/>
      <c r="VEQ82" s="198"/>
      <c r="VER82" s="198"/>
      <c r="VES82" s="197"/>
      <c r="VET82" s="197"/>
      <c r="VEU82" s="199"/>
      <c r="VEV82" s="200"/>
      <c r="VEW82" s="201"/>
      <c r="VEX82" s="202"/>
      <c r="VEY82" s="203"/>
      <c r="VEZ82" s="198"/>
      <c r="VFA82" s="195"/>
      <c r="VFB82" s="196"/>
      <c r="VFC82" s="197"/>
      <c r="VFD82" s="198"/>
      <c r="VFE82" s="198"/>
      <c r="VFF82" s="197"/>
      <c r="VFG82" s="197"/>
      <c r="VFH82" s="199"/>
      <c r="VFI82" s="200"/>
      <c r="VFJ82" s="201"/>
      <c r="VFK82" s="202"/>
      <c r="VFL82" s="203"/>
      <c r="VFM82" s="198"/>
      <c r="VFN82" s="195"/>
      <c r="VFO82" s="196"/>
      <c r="VFP82" s="197"/>
      <c r="VFQ82" s="198"/>
      <c r="VFR82" s="198"/>
      <c r="VFS82" s="197"/>
      <c r="VFT82" s="197"/>
      <c r="VFU82" s="199"/>
      <c r="VFV82" s="200"/>
      <c r="VFW82" s="201"/>
      <c r="VFX82" s="202"/>
      <c r="VFY82" s="203"/>
      <c r="VFZ82" s="198"/>
      <c r="VGA82" s="195"/>
      <c r="VGB82" s="196"/>
      <c r="VGC82" s="197"/>
      <c r="VGD82" s="198"/>
      <c r="VGE82" s="198"/>
      <c r="VGF82" s="197"/>
      <c r="VGG82" s="197"/>
      <c r="VGH82" s="199"/>
      <c r="VGI82" s="200"/>
      <c r="VGJ82" s="201"/>
      <c r="VGK82" s="202"/>
      <c r="VGL82" s="203"/>
      <c r="VGM82" s="198"/>
      <c r="VGN82" s="195"/>
      <c r="VGO82" s="196"/>
      <c r="VGP82" s="197"/>
      <c r="VGQ82" s="198"/>
      <c r="VGR82" s="198"/>
      <c r="VGS82" s="197"/>
      <c r="VGT82" s="197"/>
      <c r="VGU82" s="199"/>
      <c r="VGV82" s="200"/>
      <c r="VGW82" s="201"/>
      <c r="VGX82" s="202"/>
      <c r="VGY82" s="203"/>
      <c r="VGZ82" s="198"/>
      <c r="VHA82" s="195"/>
      <c r="VHB82" s="196"/>
      <c r="VHC82" s="197"/>
      <c r="VHD82" s="198"/>
      <c r="VHE82" s="198"/>
      <c r="VHF82" s="197"/>
      <c r="VHG82" s="197"/>
      <c r="VHH82" s="199"/>
      <c r="VHI82" s="200"/>
      <c r="VHJ82" s="201"/>
      <c r="VHK82" s="202"/>
      <c r="VHL82" s="203"/>
      <c r="VHM82" s="198"/>
      <c r="VHN82" s="195"/>
      <c r="VHO82" s="196"/>
      <c r="VHP82" s="197"/>
      <c r="VHQ82" s="198"/>
      <c r="VHR82" s="198"/>
      <c r="VHS82" s="197"/>
      <c r="VHT82" s="197"/>
      <c r="VHU82" s="199"/>
      <c r="VHV82" s="200"/>
      <c r="VHW82" s="201"/>
      <c r="VHX82" s="202"/>
      <c r="VHY82" s="203"/>
      <c r="VHZ82" s="198"/>
      <c r="VIA82" s="195"/>
      <c r="VIB82" s="196"/>
      <c r="VIC82" s="197"/>
      <c r="VID82" s="198"/>
      <c r="VIE82" s="198"/>
      <c r="VIF82" s="197"/>
      <c r="VIG82" s="197"/>
      <c r="VIH82" s="199"/>
      <c r="VII82" s="200"/>
      <c r="VIJ82" s="201"/>
      <c r="VIK82" s="202"/>
      <c r="VIL82" s="203"/>
      <c r="VIM82" s="198"/>
      <c r="VIN82" s="195"/>
      <c r="VIO82" s="196"/>
      <c r="VIP82" s="197"/>
      <c r="VIQ82" s="198"/>
      <c r="VIR82" s="198"/>
      <c r="VIS82" s="197"/>
      <c r="VIT82" s="197"/>
      <c r="VIU82" s="199"/>
      <c r="VIV82" s="200"/>
      <c r="VIW82" s="201"/>
      <c r="VIX82" s="202"/>
      <c r="VIY82" s="203"/>
      <c r="VIZ82" s="198"/>
      <c r="VJA82" s="195"/>
      <c r="VJB82" s="196"/>
      <c r="VJC82" s="197"/>
      <c r="VJD82" s="198"/>
      <c r="VJE82" s="198"/>
      <c r="VJF82" s="197"/>
      <c r="VJG82" s="197"/>
      <c r="VJH82" s="199"/>
      <c r="VJI82" s="200"/>
      <c r="VJJ82" s="201"/>
      <c r="VJK82" s="202"/>
      <c r="VJL82" s="203"/>
      <c r="VJM82" s="198"/>
      <c r="VJN82" s="195"/>
      <c r="VJO82" s="196"/>
      <c r="VJP82" s="197"/>
      <c r="VJQ82" s="198"/>
      <c r="VJR82" s="198"/>
      <c r="VJS82" s="197"/>
      <c r="VJT82" s="197"/>
      <c r="VJU82" s="199"/>
      <c r="VJV82" s="200"/>
      <c r="VJW82" s="201"/>
      <c r="VJX82" s="202"/>
      <c r="VJY82" s="203"/>
      <c r="VJZ82" s="198"/>
      <c r="VKA82" s="195"/>
      <c r="VKB82" s="196"/>
      <c r="VKC82" s="197"/>
      <c r="VKD82" s="198"/>
      <c r="VKE82" s="198"/>
      <c r="VKF82" s="197"/>
      <c r="VKG82" s="197"/>
      <c r="VKH82" s="199"/>
      <c r="VKI82" s="200"/>
      <c r="VKJ82" s="201"/>
      <c r="VKK82" s="202"/>
      <c r="VKL82" s="203"/>
      <c r="VKM82" s="198"/>
      <c r="VKN82" s="195"/>
      <c r="VKO82" s="196"/>
      <c r="VKP82" s="197"/>
      <c r="VKQ82" s="198"/>
      <c r="VKR82" s="198"/>
      <c r="VKS82" s="197"/>
      <c r="VKT82" s="197"/>
      <c r="VKU82" s="199"/>
      <c r="VKV82" s="200"/>
      <c r="VKW82" s="201"/>
      <c r="VKX82" s="202"/>
      <c r="VKY82" s="203"/>
      <c r="VKZ82" s="198"/>
      <c r="VLA82" s="195"/>
      <c r="VLB82" s="196"/>
      <c r="VLC82" s="197"/>
      <c r="VLD82" s="198"/>
      <c r="VLE82" s="198"/>
      <c r="VLF82" s="197"/>
      <c r="VLG82" s="197"/>
      <c r="VLH82" s="199"/>
      <c r="VLI82" s="200"/>
      <c r="VLJ82" s="201"/>
      <c r="VLK82" s="202"/>
      <c r="VLL82" s="203"/>
      <c r="VLM82" s="198"/>
      <c r="VLN82" s="195"/>
      <c r="VLO82" s="196"/>
      <c r="VLP82" s="197"/>
      <c r="VLQ82" s="198"/>
      <c r="VLR82" s="198"/>
      <c r="VLS82" s="197"/>
      <c r="VLT82" s="197"/>
      <c r="VLU82" s="199"/>
      <c r="VLV82" s="200"/>
      <c r="VLW82" s="201"/>
      <c r="VLX82" s="202"/>
      <c r="VLY82" s="203"/>
      <c r="VLZ82" s="198"/>
      <c r="VMA82" s="195"/>
      <c r="VMB82" s="196"/>
      <c r="VMC82" s="197"/>
      <c r="VMD82" s="198"/>
      <c r="VME82" s="198"/>
      <c r="VMF82" s="197"/>
      <c r="VMG82" s="197"/>
      <c r="VMH82" s="199"/>
      <c r="VMI82" s="200"/>
      <c r="VMJ82" s="201"/>
      <c r="VMK82" s="202"/>
      <c r="VML82" s="203"/>
      <c r="VMM82" s="198"/>
      <c r="VMN82" s="195"/>
      <c r="VMO82" s="196"/>
      <c r="VMP82" s="197"/>
      <c r="VMQ82" s="198"/>
      <c r="VMR82" s="198"/>
      <c r="VMS82" s="197"/>
      <c r="VMT82" s="197"/>
      <c r="VMU82" s="199"/>
      <c r="VMV82" s="200"/>
      <c r="VMW82" s="201"/>
      <c r="VMX82" s="202"/>
      <c r="VMY82" s="203"/>
      <c r="VMZ82" s="198"/>
      <c r="VNA82" s="195"/>
      <c r="VNB82" s="196"/>
      <c r="VNC82" s="197"/>
      <c r="VND82" s="198"/>
      <c r="VNE82" s="198"/>
      <c r="VNF82" s="197"/>
      <c r="VNG82" s="197"/>
      <c r="VNH82" s="199"/>
      <c r="VNI82" s="200"/>
      <c r="VNJ82" s="201"/>
      <c r="VNK82" s="202"/>
      <c r="VNL82" s="203"/>
      <c r="VNM82" s="198"/>
      <c r="VNN82" s="195"/>
      <c r="VNO82" s="196"/>
      <c r="VNP82" s="197"/>
      <c r="VNQ82" s="198"/>
      <c r="VNR82" s="198"/>
      <c r="VNS82" s="197"/>
      <c r="VNT82" s="197"/>
      <c r="VNU82" s="199"/>
      <c r="VNV82" s="200"/>
      <c r="VNW82" s="201"/>
      <c r="VNX82" s="202"/>
      <c r="VNY82" s="203"/>
      <c r="VNZ82" s="198"/>
      <c r="VOA82" s="195"/>
      <c r="VOB82" s="196"/>
      <c r="VOC82" s="197"/>
      <c r="VOD82" s="198"/>
      <c r="VOE82" s="198"/>
      <c r="VOF82" s="197"/>
      <c r="VOG82" s="197"/>
      <c r="VOH82" s="199"/>
      <c r="VOI82" s="200"/>
      <c r="VOJ82" s="201"/>
      <c r="VOK82" s="202"/>
      <c r="VOL82" s="203"/>
      <c r="VOM82" s="198"/>
      <c r="VON82" s="195"/>
      <c r="VOO82" s="196"/>
      <c r="VOP82" s="197"/>
      <c r="VOQ82" s="198"/>
      <c r="VOR82" s="198"/>
      <c r="VOS82" s="197"/>
      <c r="VOT82" s="197"/>
      <c r="VOU82" s="199"/>
      <c r="VOV82" s="200"/>
      <c r="VOW82" s="201"/>
      <c r="VOX82" s="202"/>
      <c r="VOY82" s="203"/>
      <c r="VOZ82" s="198"/>
      <c r="VPA82" s="195"/>
      <c r="VPB82" s="196"/>
      <c r="VPC82" s="197"/>
      <c r="VPD82" s="198"/>
      <c r="VPE82" s="198"/>
      <c r="VPF82" s="197"/>
      <c r="VPG82" s="197"/>
      <c r="VPH82" s="199"/>
      <c r="VPI82" s="200"/>
      <c r="VPJ82" s="201"/>
      <c r="VPK82" s="202"/>
      <c r="VPL82" s="203"/>
      <c r="VPM82" s="198"/>
      <c r="VPN82" s="195"/>
      <c r="VPO82" s="196"/>
      <c r="VPP82" s="197"/>
      <c r="VPQ82" s="198"/>
      <c r="VPR82" s="198"/>
      <c r="VPS82" s="197"/>
      <c r="VPT82" s="197"/>
      <c r="VPU82" s="199"/>
      <c r="VPV82" s="200"/>
      <c r="VPW82" s="201"/>
      <c r="VPX82" s="202"/>
      <c r="VPY82" s="203"/>
      <c r="VPZ82" s="198"/>
      <c r="VQA82" s="195"/>
      <c r="VQB82" s="196"/>
      <c r="VQC82" s="197"/>
      <c r="VQD82" s="198"/>
      <c r="VQE82" s="198"/>
      <c r="VQF82" s="197"/>
      <c r="VQG82" s="197"/>
      <c r="VQH82" s="199"/>
      <c r="VQI82" s="200"/>
      <c r="VQJ82" s="201"/>
      <c r="VQK82" s="202"/>
      <c r="VQL82" s="203"/>
      <c r="VQM82" s="198"/>
      <c r="VQN82" s="195"/>
      <c r="VQO82" s="196"/>
      <c r="VQP82" s="197"/>
      <c r="VQQ82" s="198"/>
      <c r="VQR82" s="198"/>
      <c r="VQS82" s="197"/>
      <c r="VQT82" s="197"/>
      <c r="VQU82" s="199"/>
      <c r="VQV82" s="200"/>
      <c r="VQW82" s="201"/>
      <c r="VQX82" s="202"/>
      <c r="VQY82" s="203"/>
      <c r="VQZ82" s="198"/>
      <c r="VRA82" s="195"/>
      <c r="VRB82" s="196"/>
      <c r="VRC82" s="197"/>
      <c r="VRD82" s="198"/>
      <c r="VRE82" s="198"/>
      <c r="VRF82" s="197"/>
      <c r="VRG82" s="197"/>
      <c r="VRH82" s="199"/>
      <c r="VRI82" s="200"/>
      <c r="VRJ82" s="201"/>
      <c r="VRK82" s="202"/>
      <c r="VRL82" s="203"/>
      <c r="VRM82" s="198"/>
      <c r="VRN82" s="195"/>
      <c r="VRO82" s="196"/>
      <c r="VRP82" s="197"/>
      <c r="VRQ82" s="198"/>
      <c r="VRR82" s="198"/>
      <c r="VRS82" s="197"/>
      <c r="VRT82" s="197"/>
      <c r="VRU82" s="199"/>
      <c r="VRV82" s="200"/>
      <c r="VRW82" s="201"/>
      <c r="VRX82" s="202"/>
      <c r="VRY82" s="203"/>
      <c r="VRZ82" s="198"/>
      <c r="VSA82" s="195"/>
      <c r="VSB82" s="196"/>
      <c r="VSC82" s="197"/>
      <c r="VSD82" s="198"/>
      <c r="VSE82" s="198"/>
      <c r="VSF82" s="197"/>
      <c r="VSG82" s="197"/>
      <c r="VSH82" s="199"/>
      <c r="VSI82" s="200"/>
      <c r="VSJ82" s="201"/>
      <c r="VSK82" s="202"/>
      <c r="VSL82" s="203"/>
      <c r="VSM82" s="198"/>
      <c r="VSN82" s="195"/>
      <c r="VSO82" s="196"/>
      <c r="VSP82" s="197"/>
      <c r="VSQ82" s="198"/>
      <c r="VSR82" s="198"/>
      <c r="VSS82" s="197"/>
      <c r="VST82" s="197"/>
      <c r="VSU82" s="199"/>
      <c r="VSV82" s="200"/>
      <c r="VSW82" s="201"/>
      <c r="VSX82" s="202"/>
      <c r="VSY82" s="203"/>
      <c r="VSZ82" s="198"/>
      <c r="VTA82" s="195"/>
      <c r="VTB82" s="196"/>
      <c r="VTC82" s="197"/>
      <c r="VTD82" s="198"/>
      <c r="VTE82" s="198"/>
      <c r="VTF82" s="197"/>
      <c r="VTG82" s="197"/>
      <c r="VTH82" s="199"/>
      <c r="VTI82" s="200"/>
      <c r="VTJ82" s="201"/>
      <c r="VTK82" s="202"/>
      <c r="VTL82" s="203"/>
      <c r="VTM82" s="198"/>
      <c r="VTN82" s="195"/>
      <c r="VTO82" s="196"/>
      <c r="VTP82" s="197"/>
      <c r="VTQ82" s="198"/>
      <c r="VTR82" s="198"/>
      <c r="VTS82" s="197"/>
      <c r="VTT82" s="197"/>
      <c r="VTU82" s="199"/>
      <c r="VTV82" s="200"/>
      <c r="VTW82" s="201"/>
      <c r="VTX82" s="202"/>
      <c r="VTY82" s="203"/>
      <c r="VTZ82" s="198"/>
      <c r="VUA82" s="195"/>
      <c r="VUB82" s="196"/>
      <c r="VUC82" s="197"/>
      <c r="VUD82" s="198"/>
      <c r="VUE82" s="198"/>
      <c r="VUF82" s="197"/>
      <c r="VUG82" s="197"/>
      <c r="VUH82" s="199"/>
      <c r="VUI82" s="200"/>
      <c r="VUJ82" s="201"/>
      <c r="VUK82" s="202"/>
      <c r="VUL82" s="203"/>
      <c r="VUM82" s="198"/>
      <c r="VUN82" s="195"/>
      <c r="VUO82" s="196"/>
      <c r="VUP82" s="197"/>
      <c r="VUQ82" s="198"/>
      <c r="VUR82" s="198"/>
      <c r="VUS82" s="197"/>
      <c r="VUT82" s="197"/>
      <c r="VUU82" s="199"/>
      <c r="VUV82" s="200"/>
      <c r="VUW82" s="201"/>
      <c r="VUX82" s="202"/>
      <c r="VUY82" s="203"/>
      <c r="VUZ82" s="198"/>
      <c r="VVA82" s="195"/>
      <c r="VVB82" s="196"/>
      <c r="VVC82" s="197"/>
      <c r="VVD82" s="198"/>
      <c r="VVE82" s="198"/>
      <c r="VVF82" s="197"/>
      <c r="VVG82" s="197"/>
      <c r="VVH82" s="199"/>
      <c r="VVI82" s="200"/>
      <c r="VVJ82" s="201"/>
      <c r="VVK82" s="202"/>
      <c r="VVL82" s="203"/>
      <c r="VVM82" s="198"/>
      <c r="VVN82" s="195"/>
      <c r="VVO82" s="196"/>
      <c r="VVP82" s="197"/>
      <c r="VVQ82" s="198"/>
      <c r="VVR82" s="198"/>
      <c r="VVS82" s="197"/>
      <c r="VVT82" s="197"/>
      <c r="VVU82" s="199"/>
      <c r="VVV82" s="200"/>
      <c r="VVW82" s="201"/>
      <c r="VVX82" s="202"/>
      <c r="VVY82" s="203"/>
      <c r="VVZ82" s="198"/>
      <c r="VWA82" s="195"/>
      <c r="VWB82" s="196"/>
      <c r="VWC82" s="197"/>
      <c r="VWD82" s="198"/>
      <c r="VWE82" s="198"/>
      <c r="VWF82" s="197"/>
      <c r="VWG82" s="197"/>
      <c r="VWH82" s="199"/>
      <c r="VWI82" s="200"/>
      <c r="VWJ82" s="201"/>
      <c r="VWK82" s="202"/>
      <c r="VWL82" s="203"/>
      <c r="VWM82" s="198"/>
      <c r="VWN82" s="195"/>
      <c r="VWO82" s="196"/>
      <c r="VWP82" s="197"/>
      <c r="VWQ82" s="198"/>
      <c r="VWR82" s="198"/>
      <c r="VWS82" s="197"/>
      <c r="VWT82" s="197"/>
      <c r="VWU82" s="199"/>
      <c r="VWV82" s="200"/>
      <c r="VWW82" s="201"/>
      <c r="VWX82" s="202"/>
      <c r="VWY82" s="203"/>
      <c r="VWZ82" s="198"/>
      <c r="VXA82" s="195"/>
      <c r="VXB82" s="196"/>
      <c r="VXC82" s="197"/>
      <c r="VXD82" s="198"/>
      <c r="VXE82" s="198"/>
      <c r="VXF82" s="197"/>
      <c r="VXG82" s="197"/>
      <c r="VXH82" s="199"/>
      <c r="VXI82" s="200"/>
      <c r="VXJ82" s="201"/>
      <c r="VXK82" s="202"/>
      <c r="VXL82" s="203"/>
      <c r="VXM82" s="198"/>
      <c r="VXN82" s="195"/>
      <c r="VXO82" s="196"/>
      <c r="VXP82" s="197"/>
      <c r="VXQ82" s="198"/>
      <c r="VXR82" s="198"/>
      <c r="VXS82" s="197"/>
      <c r="VXT82" s="197"/>
      <c r="VXU82" s="199"/>
      <c r="VXV82" s="200"/>
      <c r="VXW82" s="201"/>
      <c r="VXX82" s="202"/>
      <c r="VXY82" s="203"/>
      <c r="VXZ82" s="198"/>
      <c r="VYA82" s="195"/>
      <c r="VYB82" s="196"/>
      <c r="VYC82" s="197"/>
      <c r="VYD82" s="198"/>
      <c r="VYE82" s="198"/>
      <c r="VYF82" s="197"/>
      <c r="VYG82" s="197"/>
      <c r="VYH82" s="199"/>
      <c r="VYI82" s="200"/>
      <c r="VYJ82" s="201"/>
      <c r="VYK82" s="202"/>
      <c r="VYL82" s="203"/>
      <c r="VYM82" s="198"/>
      <c r="VYN82" s="195"/>
      <c r="VYO82" s="196"/>
      <c r="VYP82" s="197"/>
      <c r="VYQ82" s="198"/>
      <c r="VYR82" s="198"/>
      <c r="VYS82" s="197"/>
      <c r="VYT82" s="197"/>
      <c r="VYU82" s="199"/>
      <c r="VYV82" s="200"/>
      <c r="VYW82" s="201"/>
      <c r="VYX82" s="202"/>
      <c r="VYY82" s="203"/>
      <c r="VYZ82" s="198"/>
      <c r="VZA82" s="195"/>
      <c r="VZB82" s="196"/>
      <c r="VZC82" s="197"/>
      <c r="VZD82" s="198"/>
      <c r="VZE82" s="198"/>
      <c r="VZF82" s="197"/>
      <c r="VZG82" s="197"/>
      <c r="VZH82" s="199"/>
      <c r="VZI82" s="200"/>
      <c r="VZJ82" s="201"/>
      <c r="VZK82" s="202"/>
      <c r="VZL82" s="203"/>
      <c r="VZM82" s="198"/>
      <c r="VZN82" s="195"/>
      <c r="VZO82" s="196"/>
      <c r="VZP82" s="197"/>
      <c r="VZQ82" s="198"/>
      <c r="VZR82" s="198"/>
      <c r="VZS82" s="197"/>
      <c r="VZT82" s="197"/>
      <c r="VZU82" s="199"/>
      <c r="VZV82" s="200"/>
      <c r="VZW82" s="201"/>
      <c r="VZX82" s="202"/>
      <c r="VZY82" s="203"/>
      <c r="VZZ82" s="198"/>
      <c r="WAA82" s="195"/>
      <c r="WAB82" s="196"/>
      <c r="WAC82" s="197"/>
      <c r="WAD82" s="198"/>
      <c r="WAE82" s="198"/>
      <c r="WAF82" s="197"/>
      <c r="WAG82" s="197"/>
      <c r="WAH82" s="199"/>
      <c r="WAI82" s="200"/>
      <c r="WAJ82" s="201"/>
      <c r="WAK82" s="202"/>
      <c r="WAL82" s="203"/>
      <c r="WAM82" s="198"/>
      <c r="WAN82" s="195"/>
      <c r="WAO82" s="196"/>
      <c r="WAP82" s="197"/>
      <c r="WAQ82" s="198"/>
      <c r="WAR82" s="198"/>
      <c r="WAS82" s="197"/>
      <c r="WAT82" s="197"/>
      <c r="WAU82" s="199"/>
      <c r="WAV82" s="200"/>
      <c r="WAW82" s="201"/>
      <c r="WAX82" s="202"/>
      <c r="WAY82" s="203"/>
      <c r="WAZ82" s="198"/>
      <c r="WBA82" s="195"/>
      <c r="WBB82" s="196"/>
      <c r="WBC82" s="197"/>
      <c r="WBD82" s="198"/>
      <c r="WBE82" s="198"/>
      <c r="WBF82" s="197"/>
      <c r="WBG82" s="197"/>
      <c r="WBH82" s="199"/>
      <c r="WBI82" s="200"/>
      <c r="WBJ82" s="201"/>
      <c r="WBK82" s="202"/>
      <c r="WBL82" s="203"/>
      <c r="WBM82" s="198"/>
      <c r="WBN82" s="195"/>
      <c r="WBO82" s="196"/>
      <c r="WBP82" s="197"/>
      <c r="WBQ82" s="198"/>
      <c r="WBR82" s="198"/>
      <c r="WBS82" s="197"/>
      <c r="WBT82" s="197"/>
      <c r="WBU82" s="199"/>
      <c r="WBV82" s="200"/>
      <c r="WBW82" s="201"/>
      <c r="WBX82" s="202"/>
      <c r="WBY82" s="203"/>
      <c r="WBZ82" s="198"/>
      <c r="WCA82" s="195"/>
      <c r="WCB82" s="196"/>
      <c r="WCC82" s="197"/>
      <c r="WCD82" s="198"/>
      <c r="WCE82" s="198"/>
      <c r="WCF82" s="197"/>
      <c r="WCG82" s="197"/>
      <c r="WCH82" s="199"/>
      <c r="WCI82" s="200"/>
      <c r="WCJ82" s="201"/>
      <c r="WCK82" s="202"/>
      <c r="WCL82" s="203"/>
      <c r="WCM82" s="198"/>
      <c r="WCN82" s="195"/>
      <c r="WCO82" s="196"/>
      <c r="WCP82" s="197"/>
      <c r="WCQ82" s="198"/>
      <c r="WCR82" s="198"/>
      <c r="WCS82" s="197"/>
      <c r="WCT82" s="197"/>
      <c r="WCU82" s="199"/>
      <c r="WCV82" s="200"/>
      <c r="WCW82" s="201"/>
      <c r="WCX82" s="202"/>
      <c r="WCY82" s="203"/>
      <c r="WCZ82" s="198"/>
      <c r="WDA82" s="195"/>
      <c r="WDB82" s="196"/>
      <c r="WDC82" s="197"/>
      <c r="WDD82" s="198"/>
      <c r="WDE82" s="198"/>
      <c r="WDF82" s="197"/>
      <c r="WDG82" s="197"/>
      <c r="WDH82" s="199"/>
      <c r="WDI82" s="200"/>
      <c r="WDJ82" s="201"/>
      <c r="WDK82" s="202"/>
      <c r="WDL82" s="203"/>
      <c r="WDM82" s="198"/>
      <c r="WDN82" s="195"/>
      <c r="WDO82" s="196"/>
      <c r="WDP82" s="197"/>
      <c r="WDQ82" s="198"/>
      <c r="WDR82" s="198"/>
      <c r="WDS82" s="197"/>
      <c r="WDT82" s="197"/>
      <c r="WDU82" s="199"/>
      <c r="WDV82" s="200"/>
      <c r="WDW82" s="201"/>
      <c r="WDX82" s="202"/>
      <c r="WDY82" s="203"/>
      <c r="WDZ82" s="198"/>
      <c r="WEA82" s="195"/>
      <c r="WEB82" s="196"/>
      <c r="WEC82" s="197"/>
      <c r="WED82" s="198"/>
      <c r="WEE82" s="198"/>
      <c r="WEF82" s="197"/>
      <c r="WEG82" s="197"/>
      <c r="WEH82" s="199"/>
      <c r="WEI82" s="200"/>
      <c r="WEJ82" s="201"/>
      <c r="WEK82" s="202"/>
      <c r="WEL82" s="203"/>
      <c r="WEM82" s="198"/>
      <c r="WEN82" s="195"/>
      <c r="WEO82" s="196"/>
      <c r="WEP82" s="197"/>
      <c r="WEQ82" s="198"/>
      <c r="WER82" s="198"/>
      <c r="WES82" s="197"/>
      <c r="WET82" s="197"/>
      <c r="WEU82" s="199"/>
      <c r="WEV82" s="200"/>
      <c r="WEW82" s="201"/>
      <c r="WEX82" s="202"/>
      <c r="WEY82" s="203"/>
      <c r="WEZ82" s="198"/>
      <c r="WFA82" s="195"/>
      <c r="WFB82" s="196"/>
      <c r="WFC82" s="197"/>
      <c r="WFD82" s="198"/>
      <c r="WFE82" s="198"/>
      <c r="WFF82" s="197"/>
      <c r="WFG82" s="197"/>
      <c r="WFH82" s="199"/>
      <c r="WFI82" s="200"/>
      <c r="WFJ82" s="201"/>
      <c r="WFK82" s="202"/>
      <c r="WFL82" s="203"/>
      <c r="WFM82" s="198"/>
      <c r="WFN82" s="195"/>
      <c r="WFO82" s="196"/>
      <c r="WFP82" s="197"/>
      <c r="WFQ82" s="198"/>
      <c r="WFR82" s="198"/>
      <c r="WFS82" s="197"/>
      <c r="WFT82" s="197"/>
      <c r="WFU82" s="199"/>
      <c r="WFV82" s="200"/>
      <c r="WFW82" s="201"/>
      <c r="WFX82" s="202"/>
      <c r="WFY82" s="203"/>
      <c r="WFZ82" s="198"/>
      <c r="WGA82" s="195"/>
      <c r="WGB82" s="196"/>
      <c r="WGC82" s="197"/>
      <c r="WGD82" s="198"/>
      <c r="WGE82" s="198"/>
      <c r="WGF82" s="197"/>
      <c r="WGG82" s="197"/>
      <c r="WGH82" s="199"/>
      <c r="WGI82" s="200"/>
      <c r="WGJ82" s="201"/>
      <c r="WGK82" s="202"/>
      <c r="WGL82" s="203"/>
      <c r="WGM82" s="198"/>
      <c r="WGN82" s="195"/>
      <c r="WGO82" s="196"/>
      <c r="WGP82" s="197"/>
      <c r="WGQ82" s="198"/>
      <c r="WGR82" s="198"/>
      <c r="WGS82" s="197"/>
      <c r="WGT82" s="197"/>
      <c r="WGU82" s="199"/>
      <c r="WGV82" s="200"/>
      <c r="WGW82" s="201"/>
      <c r="WGX82" s="202"/>
      <c r="WGY82" s="203"/>
      <c r="WGZ82" s="198"/>
      <c r="WHA82" s="195"/>
      <c r="WHB82" s="196"/>
      <c r="WHC82" s="197"/>
      <c r="WHD82" s="198"/>
      <c r="WHE82" s="198"/>
      <c r="WHF82" s="197"/>
      <c r="WHG82" s="197"/>
      <c r="WHH82" s="199"/>
      <c r="WHI82" s="200"/>
      <c r="WHJ82" s="201"/>
      <c r="WHK82" s="202"/>
      <c r="WHL82" s="203"/>
      <c r="WHM82" s="198"/>
      <c r="WHN82" s="195"/>
      <c r="WHO82" s="196"/>
      <c r="WHP82" s="197"/>
      <c r="WHQ82" s="198"/>
      <c r="WHR82" s="198"/>
      <c r="WHS82" s="197"/>
      <c r="WHT82" s="197"/>
      <c r="WHU82" s="199"/>
      <c r="WHV82" s="200"/>
      <c r="WHW82" s="201"/>
      <c r="WHX82" s="202"/>
      <c r="WHY82" s="203"/>
      <c r="WHZ82" s="198"/>
      <c r="WIA82" s="195"/>
      <c r="WIB82" s="196"/>
      <c r="WIC82" s="197"/>
      <c r="WID82" s="198"/>
      <c r="WIE82" s="198"/>
      <c r="WIF82" s="197"/>
      <c r="WIG82" s="197"/>
      <c r="WIH82" s="199"/>
      <c r="WII82" s="200"/>
      <c r="WIJ82" s="201"/>
      <c r="WIK82" s="202"/>
      <c r="WIL82" s="203"/>
      <c r="WIM82" s="198"/>
      <c r="WIN82" s="195"/>
      <c r="WIO82" s="196"/>
      <c r="WIP82" s="197"/>
      <c r="WIQ82" s="198"/>
      <c r="WIR82" s="198"/>
      <c r="WIS82" s="197"/>
      <c r="WIT82" s="197"/>
      <c r="WIU82" s="199"/>
      <c r="WIV82" s="200"/>
      <c r="WIW82" s="201"/>
      <c r="WIX82" s="202"/>
      <c r="WIY82" s="203"/>
      <c r="WIZ82" s="198"/>
      <c r="WJA82" s="195"/>
      <c r="WJB82" s="196"/>
      <c r="WJC82" s="197"/>
      <c r="WJD82" s="198"/>
      <c r="WJE82" s="198"/>
      <c r="WJF82" s="197"/>
      <c r="WJG82" s="197"/>
      <c r="WJH82" s="199"/>
      <c r="WJI82" s="200"/>
      <c r="WJJ82" s="201"/>
      <c r="WJK82" s="202"/>
      <c r="WJL82" s="203"/>
      <c r="WJM82" s="198"/>
      <c r="WJN82" s="195"/>
      <c r="WJO82" s="196"/>
      <c r="WJP82" s="197"/>
      <c r="WJQ82" s="198"/>
      <c r="WJR82" s="198"/>
      <c r="WJS82" s="197"/>
      <c r="WJT82" s="197"/>
      <c r="WJU82" s="199"/>
      <c r="WJV82" s="200"/>
      <c r="WJW82" s="201"/>
      <c r="WJX82" s="202"/>
      <c r="WJY82" s="203"/>
      <c r="WJZ82" s="198"/>
      <c r="WKA82" s="195"/>
      <c r="WKB82" s="196"/>
      <c r="WKC82" s="197"/>
      <c r="WKD82" s="198"/>
      <c r="WKE82" s="198"/>
      <c r="WKF82" s="197"/>
      <c r="WKG82" s="197"/>
      <c r="WKH82" s="199"/>
      <c r="WKI82" s="200"/>
      <c r="WKJ82" s="201"/>
      <c r="WKK82" s="202"/>
      <c r="WKL82" s="203"/>
      <c r="WKM82" s="198"/>
      <c r="WKN82" s="195"/>
      <c r="WKO82" s="196"/>
      <c r="WKP82" s="197"/>
      <c r="WKQ82" s="198"/>
      <c r="WKR82" s="198"/>
      <c r="WKS82" s="197"/>
      <c r="WKT82" s="197"/>
      <c r="WKU82" s="199"/>
      <c r="WKV82" s="200"/>
      <c r="WKW82" s="201"/>
      <c r="WKX82" s="202"/>
      <c r="WKY82" s="203"/>
      <c r="WKZ82" s="198"/>
      <c r="WLA82" s="195"/>
      <c r="WLB82" s="196"/>
      <c r="WLC82" s="197"/>
      <c r="WLD82" s="198"/>
      <c r="WLE82" s="198"/>
      <c r="WLF82" s="197"/>
      <c r="WLG82" s="197"/>
      <c r="WLH82" s="199"/>
      <c r="WLI82" s="200"/>
      <c r="WLJ82" s="201"/>
      <c r="WLK82" s="202"/>
      <c r="WLL82" s="203"/>
      <c r="WLM82" s="198"/>
      <c r="WLN82" s="195"/>
      <c r="WLO82" s="196"/>
      <c r="WLP82" s="197"/>
      <c r="WLQ82" s="198"/>
      <c r="WLR82" s="198"/>
      <c r="WLS82" s="197"/>
      <c r="WLT82" s="197"/>
      <c r="WLU82" s="199"/>
      <c r="WLV82" s="200"/>
      <c r="WLW82" s="201"/>
      <c r="WLX82" s="202"/>
      <c r="WLY82" s="203"/>
      <c r="WLZ82" s="198"/>
      <c r="WMA82" s="195"/>
      <c r="WMB82" s="196"/>
      <c r="WMC82" s="197"/>
      <c r="WMD82" s="198"/>
      <c r="WME82" s="198"/>
      <c r="WMF82" s="197"/>
      <c r="WMG82" s="197"/>
      <c r="WMH82" s="199"/>
      <c r="WMI82" s="200"/>
      <c r="WMJ82" s="201"/>
      <c r="WMK82" s="202"/>
      <c r="WML82" s="203"/>
      <c r="WMM82" s="198"/>
      <c r="WMN82" s="195"/>
      <c r="WMO82" s="196"/>
      <c r="WMP82" s="197"/>
      <c r="WMQ82" s="198"/>
      <c r="WMR82" s="198"/>
      <c r="WMS82" s="197"/>
      <c r="WMT82" s="197"/>
      <c r="WMU82" s="199"/>
      <c r="WMV82" s="200"/>
      <c r="WMW82" s="201"/>
      <c r="WMX82" s="202"/>
      <c r="WMY82" s="203"/>
      <c r="WMZ82" s="198"/>
      <c r="WNA82" s="195"/>
      <c r="WNB82" s="196"/>
      <c r="WNC82" s="197"/>
      <c r="WND82" s="198"/>
      <c r="WNE82" s="198"/>
      <c r="WNF82" s="197"/>
      <c r="WNG82" s="197"/>
      <c r="WNH82" s="199"/>
      <c r="WNI82" s="200"/>
      <c r="WNJ82" s="201"/>
      <c r="WNK82" s="202"/>
      <c r="WNL82" s="203"/>
      <c r="WNM82" s="198"/>
      <c r="WNN82" s="195"/>
      <c r="WNO82" s="196"/>
      <c r="WNP82" s="197"/>
      <c r="WNQ82" s="198"/>
      <c r="WNR82" s="198"/>
      <c r="WNS82" s="197"/>
      <c r="WNT82" s="197"/>
      <c r="WNU82" s="199"/>
      <c r="WNV82" s="200"/>
      <c r="WNW82" s="201"/>
      <c r="WNX82" s="202"/>
      <c r="WNY82" s="203"/>
      <c r="WNZ82" s="198"/>
      <c r="WOA82" s="195"/>
      <c r="WOB82" s="196"/>
      <c r="WOC82" s="197"/>
      <c r="WOD82" s="198"/>
      <c r="WOE82" s="198"/>
      <c r="WOF82" s="197"/>
      <c r="WOG82" s="197"/>
      <c r="WOH82" s="199"/>
      <c r="WOI82" s="200"/>
      <c r="WOJ82" s="201"/>
      <c r="WOK82" s="202"/>
      <c r="WOL82" s="203"/>
      <c r="WOM82" s="198"/>
      <c r="WON82" s="195"/>
      <c r="WOO82" s="196"/>
      <c r="WOP82" s="197"/>
      <c r="WOQ82" s="198"/>
      <c r="WOR82" s="198"/>
      <c r="WOS82" s="197"/>
      <c r="WOT82" s="197"/>
      <c r="WOU82" s="199"/>
      <c r="WOV82" s="200"/>
      <c r="WOW82" s="201"/>
      <c r="WOX82" s="202"/>
      <c r="WOY82" s="203"/>
      <c r="WOZ82" s="198"/>
      <c r="WPA82" s="195"/>
      <c r="WPB82" s="196"/>
      <c r="WPC82" s="197"/>
      <c r="WPD82" s="198"/>
      <c r="WPE82" s="198"/>
      <c r="WPF82" s="197"/>
      <c r="WPG82" s="197"/>
      <c r="WPH82" s="199"/>
      <c r="WPI82" s="200"/>
      <c r="WPJ82" s="201"/>
      <c r="WPK82" s="202"/>
      <c r="WPL82" s="203"/>
      <c r="WPM82" s="198"/>
      <c r="WPN82" s="195"/>
      <c r="WPO82" s="196"/>
      <c r="WPP82" s="197"/>
      <c r="WPQ82" s="198"/>
      <c r="WPR82" s="198"/>
      <c r="WPS82" s="197"/>
      <c r="WPT82" s="197"/>
      <c r="WPU82" s="199"/>
      <c r="WPV82" s="200"/>
      <c r="WPW82" s="201"/>
      <c r="WPX82" s="202"/>
      <c r="WPY82" s="203"/>
      <c r="WPZ82" s="198"/>
      <c r="WQA82" s="195"/>
      <c r="WQB82" s="196"/>
      <c r="WQC82" s="197"/>
      <c r="WQD82" s="198"/>
      <c r="WQE82" s="198"/>
      <c r="WQF82" s="197"/>
      <c r="WQG82" s="197"/>
      <c r="WQH82" s="199"/>
      <c r="WQI82" s="200"/>
      <c r="WQJ82" s="201"/>
      <c r="WQK82" s="202"/>
      <c r="WQL82" s="203"/>
      <c r="WQM82" s="198"/>
      <c r="WQN82" s="195"/>
      <c r="WQO82" s="196"/>
      <c r="WQP82" s="197"/>
      <c r="WQQ82" s="198"/>
      <c r="WQR82" s="198"/>
      <c r="WQS82" s="197"/>
      <c r="WQT82" s="197"/>
      <c r="WQU82" s="199"/>
      <c r="WQV82" s="200"/>
      <c r="WQW82" s="201"/>
      <c r="WQX82" s="202"/>
      <c r="WQY82" s="203"/>
      <c r="WQZ82" s="198"/>
      <c r="WRA82" s="195"/>
      <c r="WRB82" s="196"/>
      <c r="WRC82" s="197"/>
      <c r="WRD82" s="198"/>
      <c r="WRE82" s="198"/>
      <c r="WRF82" s="197"/>
      <c r="WRG82" s="197"/>
      <c r="WRH82" s="199"/>
      <c r="WRI82" s="200"/>
      <c r="WRJ82" s="201"/>
      <c r="WRK82" s="202"/>
      <c r="WRL82" s="203"/>
      <c r="WRM82" s="198"/>
      <c r="WRN82" s="195"/>
      <c r="WRO82" s="196"/>
      <c r="WRP82" s="197"/>
      <c r="WRQ82" s="198"/>
      <c r="WRR82" s="198"/>
      <c r="WRS82" s="197"/>
      <c r="WRT82" s="197"/>
      <c r="WRU82" s="199"/>
      <c r="WRV82" s="200"/>
      <c r="WRW82" s="201"/>
      <c r="WRX82" s="202"/>
      <c r="WRY82" s="203"/>
      <c r="WRZ82" s="198"/>
      <c r="WSA82" s="195"/>
      <c r="WSB82" s="196"/>
      <c r="WSC82" s="197"/>
      <c r="WSD82" s="198"/>
      <c r="WSE82" s="198"/>
      <c r="WSF82" s="197"/>
      <c r="WSG82" s="197"/>
      <c r="WSH82" s="199"/>
      <c r="WSI82" s="200"/>
      <c r="WSJ82" s="201"/>
      <c r="WSK82" s="202"/>
      <c r="WSL82" s="203"/>
      <c r="WSM82" s="198"/>
      <c r="WSN82" s="195"/>
      <c r="WSO82" s="196"/>
      <c r="WSP82" s="197"/>
      <c r="WSQ82" s="198"/>
      <c r="WSR82" s="198"/>
      <c r="WSS82" s="197"/>
      <c r="WST82" s="197"/>
      <c r="WSU82" s="199"/>
      <c r="WSV82" s="200"/>
      <c r="WSW82" s="201"/>
      <c r="WSX82" s="202"/>
      <c r="WSY82" s="203"/>
      <c r="WSZ82" s="198"/>
      <c r="WTA82" s="195"/>
      <c r="WTB82" s="196"/>
      <c r="WTC82" s="197"/>
      <c r="WTD82" s="198"/>
      <c r="WTE82" s="198"/>
      <c r="WTF82" s="197"/>
      <c r="WTG82" s="197"/>
      <c r="WTH82" s="199"/>
      <c r="WTI82" s="200"/>
      <c r="WTJ82" s="201"/>
      <c r="WTK82" s="202"/>
      <c r="WTL82" s="203"/>
      <c r="WTM82" s="198"/>
      <c r="WTN82" s="195"/>
      <c r="WTO82" s="196"/>
      <c r="WTP82" s="197"/>
      <c r="WTQ82" s="198"/>
      <c r="WTR82" s="198"/>
      <c r="WTS82" s="197"/>
      <c r="WTT82" s="197"/>
      <c r="WTU82" s="199"/>
      <c r="WTV82" s="200"/>
      <c r="WTW82" s="201"/>
      <c r="WTX82" s="202"/>
      <c r="WTY82" s="203"/>
      <c r="WTZ82" s="198"/>
      <c r="WUA82" s="195"/>
      <c r="WUB82" s="196"/>
      <c r="WUC82" s="197"/>
      <c r="WUD82" s="198"/>
      <c r="WUE82" s="198"/>
      <c r="WUF82" s="197"/>
      <c r="WUG82" s="197"/>
      <c r="WUH82" s="199"/>
      <c r="WUI82" s="200"/>
      <c r="WUJ82" s="201"/>
      <c r="WUK82" s="202"/>
      <c r="WUL82" s="203"/>
      <c r="WUM82" s="198"/>
      <c r="WUN82" s="195"/>
      <c r="WUO82" s="196"/>
      <c r="WUP82" s="197"/>
      <c r="WUQ82" s="198"/>
      <c r="WUR82" s="198"/>
      <c r="WUS82" s="197"/>
      <c r="WUT82" s="197"/>
      <c r="WUU82" s="199"/>
      <c r="WUV82" s="200"/>
      <c r="WUW82" s="201"/>
      <c r="WUX82" s="202"/>
      <c r="WUY82" s="203"/>
      <c r="WUZ82" s="198"/>
      <c r="WVA82" s="195"/>
      <c r="WVB82" s="196"/>
      <c r="WVC82" s="197"/>
      <c r="WVD82" s="198"/>
      <c r="WVE82" s="198"/>
      <c r="WVF82" s="197"/>
      <c r="WVG82" s="197"/>
      <c r="WVH82" s="199"/>
      <c r="WVI82" s="200"/>
      <c r="WVJ82" s="201"/>
      <c r="WVK82" s="202"/>
      <c r="WVL82" s="203"/>
      <c r="WVM82" s="198"/>
      <c r="WVN82" s="195"/>
      <c r="WVO82" s="196"/>
      <c r="WVP82" s="197"/>
      <c r="WVQ82" s="198"/>
      <c r="WVR82" s="198"/>
      <c r="WVS82" s="197"/>
      <c r="WVT82" s="197"/>
      <c r="WVU82" s="199"/>
      <c r="WVV82" s="200"/>
      <c r="WVW82" s="201"/>
      <c r="WVX82" s="202"/>
      <c r="WVY82" s="203"/>
      <c r="WVZ82" s="198"/>
      <c r="WWA82" s="195"/>
      <c r="WWB82" s="196"/>
      <c r="WWC82" s="197"/>
      <c r="WWD82" s="198"/>
      <c r="WWE82" s="198"/>
      <c r="WWF82" s="197"/>
      <c r="WWG82" s="197"/>
      <c r="WWH82" s="199"/>
      <c r="WWI82" s="200"/>
      <c r="WWJ82" s="201"/>
      <c r="WWK82" s="202"/>
      <c r="WWL82" s="203"/>
      <c r="WWM82" s="198"/>
      <c r="WWN82" s="195"/>
      <c r="WWO82" s="196"/>
      <c r="WWP82" s="197"/>
      <c r="WWQ82" s="198"/>
      <c r="WWR82" s="198"/>
      <c r="WWS82" s="197"/>
      <c r="WWT82" s="197"/>
      <c r="WWU82" s="199"/>
      <c r="WWV82" s="200"/>
      <c r="WWW82" s="201"/>
      <c r="WWX82" s="202"/>
      <c r="WWY82" s="203"/>
      <c r="WWZ82" s="198"/>
      <c r="WXA82" s="195"/>
      <c r="WXB82" s="196"/>
      <c r="WXC82" s="197"/>
      <c r="WXD82" s="198"/>
      <c r="WXE82" s="198"/>
      <c r="WXF82" s="197"/>
      <c r="WXG82" s="197"/>
      <c r="WXH82" s="199"/>
      <c r="WXI82" s="200"/>
      <c r="WXJ82" s="201"/>
      <c r="WXK82" s="202"/>
      <c r="WXL82" s="203"/>
      <c r="WXM82" s="198"/>
      <c r="WXN82" s="195"/>
      <c r="WXO82" s="196"/>
      <c r="WXP82" s="197"/>
      <c r="WXQ82" s="198"/>
      <c r="WXR82" s="198"/>
      <c r="WXS82" s="197"/>
      <c r="WXT82" s="197"/>
      <c r="WXU82" s="199"/>
      <c r="WXV82" s="200"/>
      <c r="WXW82" s="201"/>
      <c r="WXX82" s="202"/>
      <c r="WXY82" s="203"/>
      <c r="WXZ82" s="198"/>
      <c r="WYA82" s="195"/>
      <c r="WYB82" s="196"/>
      <c r="WYC82" s="197"/>
      <c r="WYD82" s="198"/>
      <c r="WYE82" s="198"/>
      <c r="WYF82" s="197"/>
      <c r="WYG82" s="197"/>
      <c r="WYH82" s="199"/>
      <c r="WYI82" s="200"/>
      <c r="WYJ82" s="201"/>
      <c r="WYK82" s="202"/>
      <c r="WYL82" s="203"/>
      <c r="WYM82" s="198"/>
      <c r="WYN82" s="195"/>
      <c r="WYO82" s="196"/>
      <c r="WYP82" s="197"/>
      <c r="WYQ82" s="198"/>
      <c r="WYR82" s="198"/>
      <c r="WYS82" s="197"/>
      <c r="WYT82" s="197"/>
      <c r="WYU82" s="199"/>
      <c r="WYV82" s="200"/>
      <c r="WYW82" s="201"/>
      <c r="WYX82" s="202"/>
      <c r="WYY82" s="203"/>
      <c r="WYZ82" s="198"/>
      <c r="WZA82" s="195"/>
      <c r="WZB82" s="196"/>
      <c r="WZC82" s="197"/>
      <c r="WZD82" s="198"/>
      <c r="WZE82" s="198"/>
      <c r="WZF82" s="197"/>
      <c r="WZG82" s="197"/>
      <c r="WZH82" s="199"/>
      <c r="WZI82" s="200"/>
      <c r="WZJ82" s="201"/>
      <c r="WZK82" s="202"/>
      <c r="WZL82" s="203"/>
      <c r="WZM82" s="198"/>
      <c r="WZN82" s="195"/>
      <c r="WZO82" s="196"/>
      <c r="WZP82" s="197"/>
      <c r="WZQ82" s="198"/>
      <c r="WZR82" s="198"/>
      <c r="WZS82" s="197"/>
      <c r="WZT82" s="197"/>
      <c r="WZU82" s="199"/>
      <c r="WZV82" s="200"/>
      <c r="WZW82" s="201"/>
      <c r="WZX82" s="202"/>
      <c r="WZY82" s="203"/>
      <c r="WZZ82" s="198"/>
      <c r="XAA82" s="195"/>
      <c r="XAB82" s="196"/>
      <c r="XAC82" s="197"/>
      <c r="XAD82" s="198"/>
      <c r="XAE82" s="198"/>
      <c r="XAF82" s="197"/>
      <c r="XAG82" s="197"/>
      <c r="XAH82" s="199"/>
      <c r="XAI82" s="200"/>
      <c r="XAJ82" s="201"/>
      <c r="XAK82" s="202"/>
      <c r="XAL82" s="203"/>
      <c r="XAM82" s="198"/>
      <c r="XAN82" s="195"/>
      <c r="XAO82" s="196"/>
      <c r="XAP82" s="197"/>
      <c r="XAQ82" s="198"/>
      <c r="XAR82" s="198"/>
      <c r="XAS82" s="197"/>
      <c r="XAT82" s="197"/>
      <c r="XAU82" s="199"/>
      <c r="XAV82" s="200"/>
      <c r="XAW82" s="201"/>
      <c r="XAX82" s="202"/>
      <c r="XAY82" s="203"/>
      <c r="XAZ82" s="198"/>
      <c r="XBA82" s="195"/>
      <c r="XBB82" s="196"/>
      <c r="XBC82" s="197"/>
      <c r="XBD82" s="198"/>
      <c r="XBE82" s="198"/>
      <c r="XBF82" s="197"/>
      <c r="XBG82" s="197"/>
      <c r="XBH82" s="199"/>
      <c r="XBI82" s="200"/>
      <c r="XBJ82" s="201"/>
      <c r="XBK82" s="202"/>
      <c r="XBL82" s="203"/>
      <c r="XBM82" s="198"/>
      <c r="XBN82" s="195"/>
      <c r="XBO82" s="196"/>
      <c r="XBP82" s="197"/>
      <c r="XBQ82" s="198"/>
      <c r="XBR82" s="198"/>
      <c r="XBS82" s="197"/>
      <c r="XBT82" s="197"/>
      <c r="XBU82" s="199"/>
      <c r="XBV82" s="200"/>
      <c r="XBW82" s="201"/>
      <c r="XBX82" s="202"/>
      <c r="XBY82" s="203"/>
      <c r="XBZ82" s="198"/>
      <c r="XCA82" s="195"/>
      <c r="XCB82" s="196"/>
      <c r="XCC82" s="197"/>
      <c r="XCD82" s="198"/>
      <c r="XCE82" s="198"/>
      <c r="XCF82" s="197"/>
      <c r="XCG82" s="197"/>
      <c r="XCH82" s="199"/>
      <c r="XCI82" s="200"/>
      <c r="XCJ82" s="201"/>
      <c r="XCK82" s="202"/>
      <c r="XCL82" s="203"/>
      <c r="XCM82" s="198"/>
      <c r="XCN82" s="195"/>
      <c r="XCO82" s="196"/>
      <c r="XCP82" s="197"/>
      <c r="XCQ82" s="198"/>
      <c r="XCR82" s="198"/>
      <c r="XCS82" s="197"/>
      <c r="XCT82" s="197"/>
      <c r="XCU82" s="199"/>
      <c r="XCV82" s="200"/>
      <c r="XCW82" s="201"/>
      <c r="XCX82" s="202"/>
      <c r="XCY82" s="203"/>
      <c r="XCZ82" s="198"/>
      <c r="XDA82" s="195"/>
      <c r="XDB82" s="196"/>
      <c r="XDC82" s="197"/>
      <c r="XDD82" s="198"/>
      <c r="XDE82" s="198"/>
      <c r="XDF82" s="197"/>
      <c r="XDG82" s="197"/>
      <c r="XDH82" s="199"/>
      <c r="XDI82" s="200"/>
      <c r="XDJ82" s="201"/>
      <c r="XDK82" s="202"/>
      <c r="XDL82" s="203"/>
      <c r="XDM82" s="198"/>
      <c r="XDN82" s="195"/>
      <c r="XDO82" s="196"/>
      <c r="XDP82" s="197"/>
      <c r="XDQ82" s="198"/>
      <c r="XDR82" s="198"/>
      <c r="XDS82" s="197"/>
      <c r="XDT82" s="197"/>
      <c r="XDU82" s="199"/>
      <c r="XDV82" s="200"/>
      <c r="XDW82" s="201"/>
      <c r="XDX82" s="202"/>
      <c r="XDY82" s="203"/>
      <c r="XDZ82" s="198"/>
      <c r="XEA82" s="195"/>
      <c r="XEB82" s="196"/>
      <c r="XEC82" s="197"/>
      <c r="XED82" s="198"/>
      <c r="XEE82" s="198"/>
      <c r="XEF82" s="197"/>
      <c r="XEG82" s="197"/>
      <c r="XEH82" s="199"/>
      <c r="XEI82" s="200"/>
      <c r="XEJ82" s="201"/>
      <c r="XEK82" s="202"/>
      <c r="XEL82" s="203"/>
      <c r="XEM82" s="198"/>
      <c r="XEN82" s="195"/>
      <c r="XEO82" s="196"/>
      <c r="XEP82" s="197"/>
      <c r="XEQ82" s="198"/>
      <c r="XER82" s="198"/>
      <c r="XES82" s="197"/>
      <c r="XET82" s="197"/>
      <c r="XEU82" s="199"/>
      <c r="XEV82" s="200"/>
      <c r="XEW82" s="201"/>
      <c r="XEX82" s="202"/>
      <c r="XEY82" s="203"/>
      <c r="XEZ82" s="198"/>
      <c r="XFA82" s="195"/>
      <c r="XFB82" s="196"/>
      <c r="XFC82" s="197"/>
      <c r="XFD82" s="198"/>
    </row>
    <row r="83" spans="1:16384" s="105" customFormat="1">
      <c r="A83" s="131"/>
      <c r="B83" s="131">
        <v>103</v>
      </c>
      <c r="C83" s="217" t="s">
        <v>313</v>
      </c>
      <c r="D83" s="39">
        <v>1999</v>
      </c>
      <c r="E83" s="39">
        <v>1</v>
      </c>
      <c r="F83" s="217" t="s">
        <v>312</v>
      </c>
      <c r="G83" s="44" t="s">
        <v>209</v>
      </c>
      <c r="H83" s="241"/>
      <c r="I83" s="213"/>
      <c r="J83" s="121"/>
      <c r="K83" s="122"/>
      <c r="L83" s="123"/>
      <c r="M83" s="39"/>
      <c r="N83" s="195"/>
      <c r="O83" s="196"/>
      <c r="P83" s="197"/>
      <c r="Q83" s="198"/>
      <c r="R83" s="198"/>
      <c r="S83" s="197"/>
      <c r="T83" s="197"/>
      <c r="U83" s="199"/>
      <c r="V83" s="200"/>
      <c r="W83" s="201"/>
      <c r="X83" s="202"/>
      <c r="Y83" s="203"/>
      <c r="Z83" s="198"/>
      <c r="AA83" s="195"/>
      <c r="AB83" s="196"/>
      <c r="AC83" s="197"/>
      <c r="AD83" s="198"/>
      <c r="AE83" s="198"/>
      <c r="AF83" s="197"/>
      <c r="AG83" s="197"/>
      <c r="AH83" s="199"/>
      <c r="AI83" s="200"/>
      <c r="AJ83" s="201"/>
      <c r="AK83" s="202"/>
      <c r="AL83" s="203"/>
      <c r="AM83" s="198"/>
      <c r="AN83" s="195"/>
      <c r="AO83" s="196"/>
      <c r="AP83" s="197"/>
      <c r="AQ83" s="198"/>
      <c r="AR83" s="198"/>
      <c r="AS83" s="197"/>
      <c r="AT83" s="197"/>
      <c r="AU83" s="199"/>
      <c r="AV83" s="200"/>
      <c r="AW83" s="201"/>
      <c r="AX83" s="202"/>
      <c r="AY83" s="203"/>
      <c r="AZ83" s="198"/>
      <c r="BA83" s="195"/>
      <c r="BB83" s="196"/>
      <c r="BC83" s="197"/>
      <c r="BD83" s="198"/>
      <c r="BE83" s="198"/>
      <c r="BF83" s="197"/>
      <c r="BG83" s="197"/>
      <c r="BH83" s="199"/>
      <c r="BI83" s="200"/>
      <c r="BJ83" s="201"/>
      <c r="BK83" s="202"/>
      <c r="BL83" s="203"/>
      <c r="BM83" s="198"/>
      <c r="BN83" s="195"/>
      <c r="BO83" s="196"/>
      <c r="BP83" s="197"/>
      <c r="BQ83" s="198"/>
      <c r="BR83" s="198"/>
      <c r="BS83" s="197"/>
      <c r="BT83" s="197"/>
      <c r="BU83" s="199"/>
      <c r="BV83" s="200"/>
      <c r="BW83" s="201"/>
      <c r="BX83" s="202"/>
      <c r="BY83" s="203"/>
      <c r="BZ83" s="198"/>
      <c r="CA83" s="195"/>
      <c r="CB83" s="196"/>
      <c r="CC83" s="197"/>
      <c r="CD83" s="198"/>
      <c r="CE83" s="198"/>
      <c r="CF83" s="197"/>
      <c r="CG83" s="197"/>
      <c r="CH83" s="199"/>
      <c r="CI83" s="200"/>
      <c r="CJ83" s="201"/>
      <c r="CK83" s="202"/>
      <c r="CL83" s="203"/>
      <c r="CM83" s="198"/>
      <c r="CN83" s="195"/>
      <c r="CO83" s="196"/>
      <c r="CP83" s="197"/>
      <c r="CQ83" s="198"/>
      <c r="CR83" s="198"/>
      <c r="CS83" s="197"/>
      <c r="CT83" s="197"/>
      <c r="CU83" s="199"/>
      <c r="CV83" s="200"/>
      <c r="CW83" s="201"/>
      <c r="CX83" s="202"/>
      <c r="CY83" s="203"/>
      <c r="CZ83" s="198"/>
      <c r="DA83" s="195"/>
      <c r="DB83" s="196"/>
      <c r="DC83" s="197"/>
      <c r="DD83" s="198"/>
      <c r="DE83" s="198"/>
      <c r="DF83" s="197"/>
      <c r="DG83" s="197"/>
      <c r="DH83" s="199"/>
      <c r="DI83" s="200"/>
      <c r="DJ83" s="201"/>
      <c r="DK83" s="202"/>
      <c r="DL83" s="203"/>
      <c r="DM83" s="198"/>
      <c r="DN83" s="195"/>
      <c r="DO83" s="196"/>
      <c r="DP83" s="197"/>
      <c r="DQ83" s="198"/>
      <c r="DR83" s="198"/>
      <c r="DS83" s="197"/>
      <c r="DT83" s="197"/>
      <c r="DU83" s="199"/>
      <c r="DV83" s="200"/>
      <c r="DW83" s="201"/>
      <c r="DX83" s="202"/>
      <c r="DY83" s="203"/>
      <c r="DZ83" s="198"/>
      <c r="EA83" s="195"/>
      <c r="EB83" s="196"/>
      <c r="EC83" s="197"/>
      <c r="ED83" s="198"/>
      <c r="EE83" s="198"/>
      <c r="EF83" s="197"/>
      <c r="EG83" s="197"/>
      <c r="EH83" s="199"/>
      <c r="EI83" s="200"/>
      <c r="EJ83" s="201"/>
      <c r="EK83" s="202"/>
      <c r="EL83" s="203"/>
      <c r="EM83" s="198"/>
      <c r="EN83" s="195"/>
      <c r="EO83" s="196"/>
      <c r="EP83" s="197"/>
      <c r="EQ83" s="198"/>
      <c r="ER83" s="198"/>
      <c r="ES83" s="197"/>
      <c r="ET83" s="197"/>
      <c r="EU83" s="199"/>
      <c r="EV83" s="200"/>
      <c r="EW83" s="201"/>
      <c r="EX83" s="202"/>
      <c r="EY83" s="203"/>
      <c r="EZ83" s="198"/>
      <c r="FA83" s="195"/>
      <c r="FB83" s="196"/>
      <c r="FC83" s="197"/>
      <c r="FD83" s="198"/>
      <c r="FE83" s="198"/>
      <c r="FF83" s="197"/>
      <c r="FG83" s="197"/>
      <c r="FH83" s="199"/>
      <c r="FI83" s="200"/>
      <c r="FJ83" s="201"/>
      <c r="FK83" s="202"/>
      <c r="FL83" s="203"/>
      <c r="FM83" s="198"/>
      <c r="FN83" s="195"/>
      <c r="FO83" s="196"/>
      <c r="FP83" s="197"/>
      <c r="FQ83" s="198"/>
      <c r="FR83" s="198"/>
      <c r="FS83" s="197"/>
      <c r="FT83" s="197"/>
      <c r="FU83" s="199"/>
      <c r="FV83" s="200"/>
      <c r="FW83" s="201"/>
      <c r="FX83" s="202"/>
      <c r="FY83" s="203"/>
      <c r="FZ83" s="198"/>
      <c r="GA83" s="195"/>
      <c r="GB83" s="196"/>
      <c r="GC83" s="197"/>
      <c r="GD83" s="198"/>
      <c r="GE83" s="198"/>
      <c r="GF83" s="197"/>
      <c r="GG83" s="197"/>
      <c r="GH83" s="199"/>
      <c r="GI83" s="200"/>
      <c r="GJ83" s="201"/>
      <c r="GK83" s="202"/>
      <c r="GL83" s="203"/>
      <c r="GM83" s="198"/>
      <c r="GN83" s="195"/>
      <c r="GO83" s="196"/>
      <c r="GP83" s="197"/>
      <c r="GQ83" s="198"/>
      <c r="GR83" s="198"/>
      <c r="GS83" s="197"/>
      <c r="GT83" s="197"/>
      <c r="GU83" s="199"/>
      <c r="GV83" s="200"/>
      <c r="GW83" s="201"/>
      <c r="GX83" s="202"/>
      <c r="GY83" s="203"/>
      <c r="GZ83" s="198"/>
      <c r="HA83" s="195"/>
      <c r="HB83" s="196"/>
      <c r="HC83" s="197"/>
      <c r="HD83" s="198"/>
      <c r="HE83" s="198"/>
      <c r="HF83" s="197"/>
      <c r="HG83" s="197"/>
      <c r="HH83" s="199"/>
      <c r="HI83" s="200"/>
      <c r="HJ83" s="201"/>
      <c r="HK83" s="202"/>
      <c r="HL83" s="203"/>
      <c r="HM83" s="198"/>
      <c r="HN83" s="195"/>
      <c r="HO83" s="196"/>
      <c r="HP83" s="197"/>
      <c r="HQ83" s="198"/>
      <c r="HR83" s="198"/>
      <c r="HS83" s="197"/>
      <c r="HT83" s="197"/>
      <c r="HU83" s="199"/>
      <c r="HV83" s="200"/>
      <c r="HW83" s="201"/>
      <c r="HX83" s="202"/>
      <c r="HY83" s="203"/>
      <c r="HZ83" s="198"/>
      <c r="IA83" s="195"/>
      <c r="IB83" s="196"/>
      <c r="IC83" s="197"/>
      <c r="ID83" s="198"/>
      <c r="IE83" s="198"/>
      <c r="IF83" s="197"/>
      <c r="IG83" s="197"/>
      <c r="IH83" s="199"/>
      <c r="II83" s="200"/>
      <c r="IJ83" s="201"/>
      <c r="IK83" s="202"/>
      <c r="IL83" s="203"/>
      <c r="IM83" s="198"/>
      <c r="IN83" s="195"/>
      <c r="IO83" s="196"/>
      <c r="IP83" s="197"/>
      <c r="IQ83" s="198"/>
      <c r="IR83" s="198"/>
      <c r="IS83" s="197"/>
      <c r="IT83" s="197"/>
      <c r="IU83" s="199"/>
      <c r="IV83" s="200"/>
      <c r="IW83" s="201"/>
      <c r="IX83" s="202"/>
      <c r="IY83" s="203"/>
      <c r="IZ83" s="198"/>
      <c r="JA83" s="195"/>
      <c r="JB83" s="196"/>
      <c r="JC83" s="197"/>
      <c r="JD83" s="198"/>
      <c r="JE83" s="198"/>
      <c r="JF83" s="197"/>
      <c r="JG83" s="197"/>
      <c r="JH83" s="199"/>
      <c r="JI83" s="200"/>
      <c r="JJ83" s="201"/>
      <c r="JK83" s="202"/>
      <c r="JL83" s="203"/>
      <c r="JM83" s="198"/>
      <c r="JN83" s="195"/>
      <c r="JO83" s="196"/>
      <c r="JP83" s="197"/>
      <c r="JQ83" s="198"/>
      <c r="JR83" s="198"/>
      <c r="JS83" s="197"/>
      <c r="JT83" s="197"/>
      <c r="JU83" s="199"/>
      <c r="JV83" s="200"/>
      <c r="JW83" s="201"/>
      <c r="JX83" s="202"/>
      <c r="JY83" s="203"/>
      <c r="JZ83" s="198"/>
      <c r="KA83" s="195"/>
      <c r="KB83" s="196"/>
      <c r="KC83" s="197"/>
      <c r="KD83" s="198"/>
      <c r="KE83" s="198"/>
      <c r="KF83" s="197"/>
      <c r="KG83" s="197"/>
      <c r="KH83" s="199"/>
      <c r="KI83" s="200"/>
      <c r="KJ83" s="201"/>
      <c r="KK83" s="202"/>
      <c r="KL83" s="203"/>
      <c r="KM83" s="198"/>
      <c r="KN83" s="195"/>
      <c r="KO83" s="196"/>
      <c r="KP83" s="197"/>
      <c r="KQ83" s="198"/>
      <c r="KR83" s="198"/>
      <c r="KS83" s="197"/>
      <c r="KT83" s="197"/>
      <c r="KU83" s="199"/>
      <c r="KV83" s="200"/>
      <c r="KW83" s="201"/>
      <c r="KX83" s="202"/>
      <c r="KY83" s="203"/>
      <c r="KZ83" s="198"/>
      <c r="LA83" s="195"/>
      <c r="LB83" s="196"/>
      <c r="LC83" s="197"/>
      <c r="LD83" s="198"/>
      <c r="LE83" s="198"/>
      <c r="LF83" s="197"/>
      <c r="LG83" s="197"/>
      <c r="LH83" s="199"/>
      <c r="LI83" s="200"/>
      <c r="LJ83" s="201"/>
      <c r="LK83" s="202"/>
      <c r="LL83" s="203"/>
      <c r="LM83" s="198"/>
      <c r="LN83" s="195"/>
      <c r="LO83" s="196"/>
      <c r="LP83" s="197"/>
      <c r="LQ83" s="198"/>
      <c r="LR83" s="198"/>
      <c r="LS83" s="197"/>
      <c r="LT83" s="197"/>
      <c r="LU83" s="199"/>
      <c r="LV83" s="200"/>
      <c r="LW83" s="201"/>
      <c r="LX83" s="202"/>
      <c r="LY83" s="203"/>
      <c r="LZ83" s="198"/>
      <c r="MA83" s="195"/>
      <c r="MB83" s="196"/>
      <c r="MC83" s="197"/>
      <c r="MD83" s="198"/>
      <c r="ME83" s="198"/>
      <c r="MF83" s="197"/>
      <c r="MG83" s="197"/>
      <c r="MH83" s="199"/>
      <c r="MI83" s="200"/>
      <c r="MJ83" s="201"/>
      <c r="MK83" s="202"/>
      <c r="ML83" s="203"/>
      <c r="MM83" s="198"/>
      <c r="MN83" s="195"/>
      <c r="MO83" s="196"/>
      <c r="MP83" s="197"/>
      <c r="MQ83" s="198"/>
      <c r="MR83" s="198"/>
      <c r="MS83" s="197"/>
      <c r="MT83" s="197"/>
      <c r="MU83" s="199"/>
      <c r="MV83" s="200"/>
      <c r="MW83" s="201"/>
      <c r="MX83" s="202"/>
      <c r="MY83" s="203"/>
      <c r="MZ83" s="198"/>
      <c r="NA83" s="195"/>
      <c r="NB83" s="196"/>
      <c r="NC83" s="197"/>
      <c r="ND83" s="198"/>
      <c r="NE83" s="198"/>
      <c r="NF83" s="197"/>
      <c r="NG83" s="197"/>
      <c r="NH83" s="199"/>
      <c r="NI83" s="200"/>
      <c r="NJ83" s="201"/>
      <c r="NK83" s="202"/>
      <c r="NL83" s="203"/>
      <c r="NM83" s="198"/>
      <c r="NN83" s="195"/>
      <c r="NO83" s="196"/>
      <c r="NP83" s="197"/>
      <c r="NQ83" s="198"/>
      <c r="NR83" s="198"/>
      <c r="NS83" s="197"/>
      <c r="NT83" s="197"/>
      <c r="NU83" s="199"/>
      <c r="NV83" s="200"/>
      <c r="NW83" s="201"/>
      <c r="NX83" s="202"/>
      <c r="NY83" s="203"/>
      <c r="NZ83" s="198"/>
      <c r="OA83" s="195"/>
      <c r="OB83" s="196"/>
      <c r="OC83" s="197"/>
      <c r="OD83" s="198"/>
      <c r="OE83" s="198"/>
      <c r="OF83" s="197"/>
      <c r="OG83" s="197"/>
      <c r="OH83" s="199"/>
      <c r="OI83" s="200"/>
      <c r="OJ83" s="201"/>
      <c r="OK83" s="202"/>
      <c r="OL83" s="203"/>
      <c r="OM83" s="198"/>
      <c r="ON83" s="195"/>
      <c r="OO83" s="196"/>
      <c r="OP83" s="197"/>
      <c r="OQ83" s="198"/>
      <c r="OR83" s="198"/>
      <c r="OS83" s="197"/>
      <c r="OT83" s="197"/>
      <c r="OU83" s="199"/>
      <c r="OV83" s="200"/>
      <c r="OW83" s="201"/>
      <c r="OX83" s="202"/>
      <c r="OY83" s="203"/>
      <c r="OZ83" s="198"/>
      <c r="PA83" s="195"/>
      <c r="PB83" s="196"/>
      <c r="PC83" s="197"/>
      <c r="PD83" s="198"/>
      <c r="PE83" s="198"/>
      <c r="PF83" s="197"/>
      <c r="PG83" s="197"/>
      <c r="PH83" s="199"/>
      <c r="PI83" s="200"/>
      <c r="PJ83" s="201"/>
      <c r="PK83" s="202"/>
      <c r="PL83" s="203"/>
      <c r="PM83" s="198"/>
      <c r="PN83" s="195"/>
      <c r="PO83" s="196"/>
      <c r="PP83" s="197"/>
      <c r="PQ83" s="198"/>
      <c r="PR83" s="198"/>
      <c r="PS83" s="197"/>
      <c r="PT83" s="197"/>
      <c r="PU83" s="199"/>
      <c r="PV83" s="200"/>
      <c r="PW83" s="201"/>
      <c r="PX83" s="202"/>
      <c r="PY83" s="203"/>
      <c r="PZ83" s="198"/>
      <c r="QA83" s="195"/>
      <c r="QB83" s="196"/>
      <c r="QC83" s="197"/>
      <c r="QD83" s="198"/>
      <c r="QE83" s="198"/>
      <c r="QF83" s="197"/>
      <c r="QG83" s="197"/>
      <c r="QH83" s="199"/>
      <c r="QI83" s="200"/>
      <c r="QJ83" s="201"/>
      <c r="QK83" s="202"/>
      <c r="QL83" s="203"/>
      <c r="QM83" s="198"/>
      <c r="QN83" s="195"/>
      <c r="QO83" s="196"/>
      <c r="QP83" s="197"/>
      <c r="QQ83" s="198"/>
      <c r="QR83" s="198"/>
      <c r="QS83" s="197"/>
      <c r="QT83" s="197"/>
      <c r="QU83" s="199"/>
      <c r="QV83" s="200"/>
      <c r="QW83" s="201"/>
      <c r="QX83" s="202"/>
      <c r="QY83" s="203"/>
      <c r="QZ83" s="198"/>
      <c r="RA83" s="195"/>
      <c r="RB83" s="196"/>
      <c r="RC83" s="197"/>
      <c r="RD83" s="198"/>
      <c r="RE83" s="198"/>
      <c r="RF83" s="197"/>
      <c r="RG83" s="197"/>
      <c r="RH83" s="199"/>
      <c r="RI83" s="200"/>
      <c r="RJ83" s="201"/>
      <c r="RK83" s="202"/>
      <c r="RL83" s="203"/>
      <c r="RM83" s="198"/>
      <c r="RN83" s="195"/>
      <c r="RO83" s="196"/>
      <c r="RP83" s="197"/>
      <c r="RQ83" s="198"/>
      <c r="RR83" s="198"/>
      <c r="RS83" s="197"/>
      <c r="RT83" s="197"/>
      <c r="RU83" s="199"/>
      <c r="RV83" s="200"/>
      <c r="RW83" s="201"/>
      <c r="RX83" s="202"/>
      <c r="RY83" s="203"/>
      <c r="RZ83" s="198"/>
      <c r="SA83" s="195"/>
      <c r="SB83" s="196"/>
      <c r="SC83" s="197"/>
      <c r="SD83" s="198"/>
      <c r="SE83" s="198"/>
      <c r="SF83" s="197"/>
      <c r="SG83" s="197"/>
      <c r="SH83" s="199"/>
      <c r="SI83" s="200"/>
      <c r="SJ83" s="201"/>
      <c r="SK83" s="202"/>
      <c r="SL83" s="203"/>
      <c r="SM83" s="198"/>
      <c r="SN83" s="195"/>
      <c r="SO83" s="196"/>
      <c r="SP83" s="197"/>
      <c r="SQ83" s="198"/>
      <c r="SR83" s="198"/>
      <c r="SS83" s="197"/>
      <c r="ST83" s="197"/>
      <c r="SU83" s="199"/>
      <c r="SV83" s="200"/>
      <c r="SW83" s="201"/>
      <c r="SX83" s="202"/>
      <c r="SY83" s="203"/>
      <c r="SZ83" s="198"/>
      <c r="TA83" s="195"/>
      <c r="TB83" s="196"/>
      <c r="TC83" s="197"/>
      <c r="TD83" s="198"/>
      <c r="TE83" s="198"/>
      <c r="TF83" s="197"/>
      <c r="TG83" s="197"/>
      <c r="TH83" s="199"/>
      <c r="TI83" s="200"/>
      <c r="TJ83" s="201"/>
      <c r="TK83" s="202"/>
      <c r="TL83" s="203"/>
      <c r="TM83" s="198"/>
      <c r="TN83" s="195"/>
      <c r="TO83" s="196"/>
      <c r="TP83" s="197"/>
      <c r="TQ83" s="198"/>
      <c r="TR83" s="198"/>
      <c r="TS83" s="197"/>
      <c r="TT83" s="197"/>
      <c r="TU83" s="199"/>
      <c r="TV83" s="200"/>
      <c r="TW83" s="201"/>
      <c r="TX83" s="202"/>
      <c r="TY83" s="203"/>
      <c r="TZ83" s="198"/>
      <c r="UA83" s="195"/>
      <c r="UB83" s="196"/>
      <c r="UC83" s="197"/>
      <c r="UD83" s="198"/>
      <c r="UE83" s="198"/>
      <c r="UF83" s="197"/>
      <c r="UG83" s="197"/>
      <c r="UH83" s="199"/>
      <c r="UI83" s="200"/>
      <c r="UJ83" s="201"/>
      <c r="UK83" s="202"/>
      <c r="UL83" s="203"/>
      <c r="UM83" s="198"/>
      <c r="UN83" s="195"/>
      <c r="UO83" s="196"/>
      <c r="UP83" s="197"/>
      <c r="UQ83" s="198"/>
      <c r="UR83" s="198"/>
      <c r="US83" s="197"/>
      <c r="UT83" s="197"/>
      <c r="UU83" s="199"/>
      <c r="UV83" s="200"/>
      <c r="UW83" s="201"/>
      <c r="UX83" s="202"/>
      <c r="UY83" s="203"/>
      <c r="UZ83" s="198"/>
      <c r="VA83" s="195"/>
      <c r="VB83" s="196"/>
      <c r="VC83" s="197"/>
      <c r="VD83" s="198"/>
      <c r="VE83" s="198"/>
      <c r="VF83" s="197"/>
      <c r="VG83" s="197"/>
      <c r="VH83" s="199"/>
      <c r="VI83" s="200"/>
      <c r="VJ83" s="201"/>
      <c r="VK83" s="202"/>
      <c r="VL83" s="203"/>
      <c r="VM83" s="198"/>
      <c r="VN83" s="195"/>
      <c r="VO83" s="196"/>
      <c r="VP83" s="197"/>
      <c r="VQ83" s="198"/>
      <c r="VR83" s="198"/>
      <c r="VS83" s="197"/>
      <c r="VT83" s="197"/>
      <c r="VU83" s="199"/>
      <c r="VV83" s="200"/>
      <c r="VW83" s="201"/>
      <c r="VX83" s="202"/>
      <c r="VY83" s="203"/>
      <c r="VZ83" s="198"/>
      <c r="WA83" s="195"/>
      <c r="WB83" s="196"/>
      <c r="WC83" s="197"/>
      <c r="WD83" s="198"/>
      <c r="WE83" s="198"/>
      <c r="WF83" s="197"/>
      <c r="WG83" s="197"/>
      <c r="WH83" s="199"/>
      <c r="WI83" s="200"/>
      <c r="WJ83" s="201"/>
      <c r="WK83" s="202"/>
      <c r="WL83" s="203"/>
      <c r="WM83" s="198"/>
      <c r="WN83" s="195"/>
      <c r="WO83" s="196"/>
      <c r="WP83" s="197"/>
      <c r="WQ83" s="198"/>
      <c r="WR83" s="198"/>
      <c r="WS83" s="197"/>
      <c r="WT83" s="197"/>
      <c r="WU83" s="199"/>
      <c r="WV83" s="200"/>
      <c r="WW83" s="201"/>
      <c r="WX83" s="202"/>
      <c r="WY83" s="203"/>
      <c r="WZ83" s="198"/>
      <c r="XA83" s="195"/>
      <c r="XB83" s="196"/>
      <c r="XC83" s="197"/>
      <c r="XD83" s="198"/>
      <c r="XE83" s="198"/>
      <c r="XF83" s="197"/>
      <c r="XG83" s="197"/>
      <c r="XH83" s="199"/>
      <c r="XI83" s="200"/>
      <c r="XJ83" s="201"/>
      <c r="XK83" s="202"/>
      <c r="XL83" s="203"/>
      <c r="XM83" s="198"/>
      <c r="XN83" s="195"/>
      <c r="XO83" s="196"/>
      <c r="XP83" s="197"/>
      <c r="XQ83" s="198"/>
      <c r="XR83" s="198"/>
      <c r="XS83" s="197"/>
      <c r="XT83" s="197"/>
      <c r="XU83" s="199"/>
      <c r="XV83" s="200"/>
      <c r="XW83" s="201"/>
      <c r="XX83" s="202"/>
      <c r="XY83" s="203"/>
      <c r="XZ83" s="198"/>
      <c r="YA83" s="195"/>
      <c r="YB83" s="196"/>
      <c r="YC83" s="197"/>
      <c r="YD83" s="198"/>
      <c r="YE83" s="198"/>
      <c r="YF83" s="197"/>
      <c r="YG83" s="197"/>
      <c r="YH83" s="199"/>
      <c r="YI83" s="200"/>
      <c r="YJ83" s="201"/>
      <c r="YK83" s="202"/>
      <c r="YL83" s="203"/>
      <c r="YM83" s="198"/>
      <c r="YN83" s="195"/>
      <c r="YO83" s="196"/>
      <c r="YP83" s="197"/>
      <c r="YQ83" s="198"/>
      <c r="YR83" s="198"/>
      <c r="YS83" s="197"/>
      <c r="YT83" s="197"/>
      <c r="YU83" s="199"/>
      <c r="YV83" s="200"/>
      <c r="YW83" s="201"/>
      <c r="YX83" s="202"/>
      <c r="YY83" s="203"/>
      <c r="YZ83" s="198"/>
      <c r="ZA83" s="195"/>
      <c r="ZB83" s="196"/>
      <c r="ZC83" s="197"/>
      <c r="ZD83" s="198"/>
      <c r="ZE83" s="198"/>
      <c r="ZF83" s="197"/>
      <c r="ZG83" s="197"/>
      <c r="ZH83" s="199"/>
      <c r="ZI83" s="200"/>
      <c r="ZJ83" s="201"/>
      <c r="ZK83" s="202"/>
      <c r="ZL83" s="203"/>
      <c r="ZM83" s="198"/>
      <c r="ZN83" s="195"/>
      <c r="ZO83" s="196"/>
      <c r="ZP83" s="197"/>
      <c r="ZQ83" s="198"/>
      <c r="ZR83" s="198"/>
      <c r="ZS83" s="197"/>
      <c r="ZT83" s="197"/>
      <c r="ZU83" s="199"/>
      <c r="ZV83" s="200"/>
      <c r="ZW83" s="201"/>
      <c r="ZX83" s="202"/>
      <c r="ZY83" s="203"/>
      <c r="ZZ83" s="198"/>
      <c r="AAA83" s="195"/>
      <c r="AAB83" s="196"/>
      <c r="AAC83" s="197"/>
      <c r="AAD83" s="198"/>
      <c r="AAE83" s="198"/>
      <c r="AAF83" s="197"/>
      <c r="AAG83" s="197"/>
      <c r="AAH83" s="199"/>
      <c r="AAI83" s="200"/>
      <c r="AAJ83" s="201"/>
      <c r="AAK83" s="202"/>
      <c r="AAL83" s="203"/>
      <c r="AAM83" s="198"/>
      <c r="AAN83" s="195"/>
      <c r="AAO83" s="196"/>
      <c r="AAP83" s="197"/>
      <c r="AAQ83" s="198"/>
      <c r="AAR83" s="198"/>
      <c r="AAS83" s="197"/>
      <c r="AAT83" s="197"/>
      <c r="AAU83" s="199"/>
      <c r="AAV83" s="200"/>
      <c r="AAW83" s="201"/>
      <c r="AAX83" s="202"/>
      <c r="AAY83" s="203"/>
      <c r="AAZ83" s="198"/>
      <c r="ABA83" s="195"/>
      <c r="ABB83" s="196"/>
      <c r="ABC83" s="197"/>
      <c r="ABD83" s="198"/>
      <c r="ABE83" s="198"/>
      <c r="ABF83" s="197"/>
      <c r="ABG83" s="197"/>
      <c r="ABH83" s="199"/>
      <c r="ABI83" s="200"/>
      <c r="ABJ83" s="201"/>
      <c r="ABK83" s="202"/>
      <c r="ABL83" s="203"/>
      <c r="ABM83" s="198"/>
      <c r="ABN83" s="195"/>
      <c r="ABO83" s="196"/>
      <c r="ABP83" s="197"/>
      <c r="ABQ83" s="198"/>
      <c r="ABR83" s="198"/>
      <c r="ABS83" s="197"/>
      <c r="ABT83" s="197"/>
      <c r="ABU83" s="199"/>
      <c r="ABV83" s="200"/>
      <c r="ABW83" s="201"/>
      <c r="ABX83" s="202"/>
      <c r="ABY83" s="203"/>
      <c r="ABZ83" s="198"/>
      <c r="ACA83" s="195"/>
      <c r="ACB83" s="196"/>
      <c r="ACC83" s="197"/>
      <c r="ACD83" s="198"/>
      <c r="ACE83" s="198"/>
      <c r="ACF83" s="197"/>
      <c r="ACG83" s="197"/>
      <c r="ACH83" s="199"/>
      <c r="ACI83" s="200"/>
      <c r="ACJ83" s="201"/>
      <c r="ACK83" s="202"/>
      <c r="ACL83" s="203"/>
      <c r="ACM83" s="198"/>
      <c r="ACN83" s="195"/>
      <c r="ACO83" s="196"/>
      <c r="ACP83" s="197"/>
      <c r="ACQ83" s="198"/>
      <c r="ACR83" s="198"/>
      <c r="ACS83" s="197"/>
      <c r="ACT83" s="197"/>
      <c r="ACU83" s="199"/>
      <c r="ACV83" s="200"/>
      <c r="ACW83" s="201"/>
      <c r="ACX83" s="202"/>
      <c r="ACY83" s="203"/>
      <c r="ACZ83" s="198"/>
      <c r="ADA83" s="195"/>
      <c r="ADB83" s="196"/>
      <c r="ADC83" s="197"/>
      <c r="ADD83" s="198"/>
      <c r="ADE83" s="198"/>
      <c r="ADF83" s="197"/>
      <c r="ADG83" s="197"/>
      <c r="ADH83" s="199"/>
      <c r="ADI83" s="200"/>
      <c r="ADJ83" s="201"/>
      <c r="ADK83" s="202"/>
      <c r="ADL83" s="203"/>
      <c r="ADM83" s="198"/>
      <c r="ADN83" s="195"/>
      <c r="ADO83" s="196"/>
      <c r="ADP83" s="197"/>
      <c r="ADQ83" s="198"/>
      <c r="ADR83" s="198"/>
      <c r="ADS83" s="197"/>
      <c r="ADT83" s="197"/>
      <c r="ADU83" s="199"/>
      <c r="ADV83" s="200"/>
      <c r="ADW83" s="201"/>
      <c r="ADX83" s="202"/>
      <c r="ADY83" s="203"/>
      <c r="ADZ83" s="198"/>
      <c r="AEA83" s="195"/>
      <c r="AEB83" s="196"/>
      <c r="AEC83" s="197"/>
      <c r="AED83" s="198"/>
      <c r="AEE83" s="198"/>
      <c r="AEF83" s="197"/>
      <c r="AEG83" s="197"/>
      <c r="AEH83" s="199"/>
      <c r="AEI83" s="200"/>
      <c r="AEJ83" s="201"/>
      <c r="AEK83" s="202"/>
      <c r="AEL83" s="203"/>
      <c r="AEM83" s="198"/>
      <c r="AEN83" s="195"/>
      <c r="AEO83" s="196"/>
      <c r="AEP83" s="197"/>
      <c r="AEQ83" s="198"/>
      <c r="AER83" s="198"/>
      <c r="AES83" s="197"/>
      <c r="AET83" s="197"/>
      <c r="AEU83" s="199"/>
      <c r="AEV83" s="200"/>
      <c r="AEW83" s="201"/>
      <c r="AEX83" s="202"/>
      <c r="AEY83" s="203"/>
      <c r="AEZ83" s="198"/>
      <c r="AFA83" s="195"/>
      <c r="AFB83" s="196"/>
      <c r="AFC83" s="197"/>
      <c r="AFD83" s="198"/>
      <c r="AFE83" s="198"/>
      <c r="AFF83" s="197"/>
      <c r="AFG83" s="197"/>
      <c r="AFH83" s="199"/>
      <c r="AFI83" s="200"/>
      <c r="AFJ83" s="201"/>
      <c r="AFK83" s="202"/>
      <c r="AFL83" s="203"/>
      <c r="AFM83" s="198"/>
      <c r="AFN83" s="195"/>
      <c r="AFO83" s="196"/>
      <c r="AFP83" s="197"/>
      <c r="AFQ83" s="198"/>
      <c r="AFR83" s="198"/>
      <c r="AFS83" s="197"/>
      <c r="AFT83" s="197"/>
      <c r="AFU83" s="199"/>
      <c r="AFV83" s="200"/>
      <c r="AFW83" s="201"/>
      <c r="AFX83" s="202"/>
      <c r="AFY83" s="203"/>
      <c r="AFZ83" s="198"/>
      <c r="AGA83" s="195"/>
      <c r="AGB83" s="196"/>
      <c r="AGC83" s="197"/>
      <c r="AGD83" s="198"/>
      <c r="AGE83" s="198"/>
      <c r="AGF83" s="197"/>
      <c r="AGG83" s="197"/>
      <c r="AGH83" s="199"/>
      <c r="AGI83" s="200"/>
      <c r="AGJ83" s="201"/>
      <c r="AGK83" s="202"/>
      <c r="AGL83" s="203"/>
      <c r="AGM83" s="198"/>
      <c r="AGN83" s="195"/>
      <c r="AGO83" s="196"/>
      <c r="AGP83" s="197"/>
      <c r="AGQ83" s="198"/>
      <c r="AGR83" s="198"/>
      <c r="AGS83" s="197"/>
      <c r="AGT83" s="197"/>
      <c r="AGU83" s="199"/>
      <c r="AGV83" s="200"/>
      <c r="AGW83" s="201"/>
      <c r="AGX83" s="202"/>
      <c r="AGY83" s="203"/>
      <c r="AGZ83" s="198"/>
      <c r="AHA83" s="195"/>
      <c r="AHB83" s="196"/>
      <c r="AHC83" s="197"/>
      <c r="AHD83" s="198"/>
      <c r="AHE83" s="198"/>
      <c r="AHF83" s="197"/>
      <c r="AHG83" s="197"/>
      <c r="AHH83" s="199"/>
      <c r="AHI83" s="200"/>
      <c r="AHJ83" s="201"/>
      <c r="AHK83" s="202"/>
      <c r="AHL83" s="203"/>
      <c r="AHM83" s="198"/>
      <c r="AHN83" s="195"/>
      <c r="AHO83" s="196"/>
      <c r="AHP83" s="197"/>
      <c r="AHQ83" s="198"/>
      <c r="AHR83" s="198"/>
      <c r="AHS83" s="197"/>
      <c r="AHT83" s="197"/>
      <c r="AHU83" s="199"/>
      <c r="AHV83" s="200"/>
      <c r="AHW83" s="201"/>
      <c r="AHX83" s="202"/>
      <c r="AHY83" s="203"/>
      <c r="AHZ83" s="198"/>
      <c r="AIA83" s="195"/>
      <c r="AIB83" s="196"/>
      <c r="AIC83" s="197"/>
      <c r="AID83" s="198"/>
      <c r="AIE83" s="198"/>
      <c r="AIF83" s="197"/>
      <c r="AIG83" s="197"/>
      <c r="AIH83" s="199"/>
      <c r="AII83" s="200"/>
      <c r="AIJ83" s="201"/>
      <c r="AIK83" s="202"/>
      <c r="AIL83" s="203"/>
      <c r="AIM83" s="198"/>
      <c r="AIN83" s="195"/>
      <c r="AIO83" s="196"/>
      <c r="AIP83" s="197"/>
      <c r="AIQ83" s="198"/>
      <c r="AIR83" s="198"/>
      <c r="AIS83" s="197"/>
      <c r="AIT83" s="197"/>
      <c r="AIU83" s="199"/>
      <c r="AIV83" s="200"/>
      <c r="AIW83" s="201"/>
      <c r="AIX83" s="202"/>
      <c r="AIY83" s="203"/>
      <c r="AIZ83" s="198"/>
      <c r="AJA83" s="195"/>
      <c r="AJB83" s="196"/>
      <c r="AJC83" s="197"/>
      <c r="AJD83" s="198"/>
      <c r="AJE83" s="198"/>
      <c r="AJF83" s="197"/>
      <c r="AJG83" s="197"/>
      <c r="AJH83" s="199"/>
      <c r="AJI83" s="200"/>
      <c r="AJJ83" s="201"/>
      <c r="AJK83" s="202"/>
      <c r="AJL83" s="203"/>
      <c r="AJM83" s="198"/>
      <c r="AJN83" s="195"/>
      <c r="AJO83" s="196"/>
      <c r="AJP83" s="197"/>
      <c r="AJQ83" s="198"/>
      <c r="AJR83" s="198"/>
      <c r="AJS83" s="197"/>
      <c r="AJT83" s="197"/>
      <c r="AJU83" s="199"/>
      <c r="AJV83" s="200"/>
      <c r="AJW83" s="201"/>
      <c r="AJX83" s="202"/>
      <c r="AJY83" s="203"/>
      <c r="AJZ83" s="198"/>
      <c r="AKA83" s="195"/>
      <c r="AKB83" s="196"/>
      <c r="AKC83" s="197"/>
      <c r="AKD83" s="198"/>
      <c r="AKE83" s="198"/>
      <c r="AKF83" s="197"/>
      <c r="AKG83" s="197"/>
      <c r="AKH83" s="199"/>
      <c r="AKI83" s="200"/>
      <c r="AKJ83" s="201"/>
      <c r="AKK83" s="202"/>
      <c r="AKL83" s="203"/>
      <c r="AKM83" s="198"/>
      <c r="AKN83" s="195"/>
      <c r="AKO83" s="196"/>
      <c r="AKP83" s="197"/>
      <c r="AKQ83" s="198"/>
      <c r="AKR83" s="198"/>
      <c r="AKS83" s="197"/>
      <c r="AKT83" s="197"/>
      <c r="AKU83" s="199"/>
      <c r="AKV83" s="200"/>
      <c r="AKW83" s="201"/>
      <c r="AKX83" s="202"/>
      <c r="AKY83" s="203"/>
      <c r="AKZ83" s="198"/>
      <c r="ALA83" s="195"/>
      <c r="ALB83" s="196"/>
      <c r="ALC83" s="197"/>
      <c r="ALD83" s="198"/>
      <c r="ALE83" s="198"/>
      <c r="ALF83" s="197"/>
      <c r="ALG83" s="197"/>
      <c r="ALH83" s="199"/>
      <c r="ALI83" s="200"/>
      <c r="ALJ83" s="201"/>
      <c r="ALK83" s="202"/>
      <c r="ALL83" s="203"/>
      <c r="ALM83" s="198"/>
      <c r="ALN83" s="195"/>
      <c r="ALO83" s="196"/>
      <c r="ALP83" s="197"/>
      <c r="ALQ83" s="198"/>
      <c r="ALR83" s="198"/>
      <c r="ALS83" s="197"/>
      <c r="ALT83" s="197"/>
      <c r="ALU83" s="199"/>
      <c r="ALV83" s="200"/>
      <c r="ALW83" s="201"/>
      <c r="ALX83" s="202"/>
      <c r="ALY83" s="203"/>
      <c r="ALZ83" s="198"/>
      <c r="AMA83" s="195"/>
      <c r="AMB83" s="196"/>
      <c r="AMC83" s="197"/>
      <c r="AMD83" s="198"/>
      <c r="AME83" s="198"/>
      <c r="AMF83" s="197"/>
      <c r="AMG83" s="197"/>
      <c r="AMH83" s="199"/>
      <c r="AMI83" s="200"/>
      <c r="AMJ83" s="201"/>
      <c r="AMK83" s="202"/>
      <c r="AML83" s="203"/>
      <c r="AMM83" s="198"/>
      <c r="AMN83" s="195"/>
      <c r="AMO83" s="196"/>
      <c r="AMP83" s="197"/>
      <c r="AMQ83" s="198"/>
      <c r="AMR83" s="198"/>
      <c r="AMS83" s="197"/>
      <c r="AMT83" s="197"/>
      <c r="AMU83" s="199"/>
      <c r="AMV83" s="200"/>
      <c r="AMW83" s="201"/>
      <c r="AMX83" s="202"/>
      <c r="AMY83" s="203"/>
      <c r="AMZ83" s="198"/>
      <c r="ANA83" s="195"/>
      <c r="ANB83" s="196"/>
      <c r="ANC83" s="197"/>
      <c r="AND83" s="198"/>
      <c r="ANE83" s="198"/>
      <c r="ANF83" s="197"/>
      <c r="ANG83" s="197"/>
      <c r="ANH83" s="199"/>
      <c r="ANI83" s="200"/>
      <c r="ANJ83" s="201"/>
      <c r="ANK83" s="202"/>
      <c r="ANL83" s="203"/>
      <c r="ANM83" s="198"/>
      <c r="ANN83" s="195"/>
      <c r="ANO83" s="196"/>
      <c r="ANP83" s="197"/>
      <c r="ANQ83" s="198"/>
      <c r="ANR83" s="198"/>
      <c r="ANS83" s="197"/>
      <c r="ANT83" s="197"/>
      <c r="ANU83" s="199"/>
      <c r="ANV83" s="200"/>
      <c r="ANW83" s="201"/>
      <c r="ANX83" s="202"/>
      <c r="ANY83" s="203"/>
      <c r="ANZ83" s="198"/>
      <c r="AOA83" s="195"/>
      <c r="AOB83" s="196"/>
      <c r="AOC83" s="197"/>
      <c r="AOD83" s="198"/>
      <c r="AOE83" s="198"/>
      <c r="AOF83" s="197"/>
      <c r="AOG83" s="197"/>
      <c r="AOH83" s="199"/>
      <c r="AOI83" s="200"/>
      <c r="AOJ83" s="201"/>
      <c r="AOK83" s="202"/>
      <c r="AOL83" s="203"/>
      <c r="AOM83" s="198"/>
      <c r="AON83" s="195"/>
      <c r="AOO83" s="196"/>
      <c r="AOP83" s="197"/>
      <c r="AOQ83" s="198"/>
      <c r="AOR83" s="198"/>
      <c r="AOS83" s="197"/>
      <c r="AOT83" s="197"/>
      <c r="AOU83" s="199"/>
      <c r="AOV83" s="200"/>
      <c r="AOW83" s="201"/>
      <c r="AOX83" s="202"/>
      <c r="AOY83" s="203"/>
      <c r="AOZ83" s="198"/>
      <c r="APA83" s="195"/>
      <c r="APB83" s="196"/>
      <c r="APC83" s="197"/>
      <c r="APD83" s="198"/>
      <c r="APE83" s="198"/>
      <c r="APF83" s="197"/>
      <c r="APG83" s="197"/>
      <c r="APH83" s="199"/>
      <c r="API83" s="200"/>
      <c r="APJ83" s="201"/>
      <c r="APK83" s="202"/>
      <c r="APL83" s="203"/>
      <c r="APM83" s="198"/>
      <c r="APN83" s="195"/>
      <c r="APO83" s="196"/>
      <c r="APP83" s="197"/>
      <c r="APQ83" s="198"/>
      <c r="APR83" s="198"/>
      <c r="APS83" s="197"/>
      <c r="APT83" s="197"/>
      <c r="APU83" s="199"/>
      <c r="APV83" s="200"/>
      <c r="APW83" s="201"/>
      <c r="APX83" s="202"/>
      <c r="APY83" s="203"/>
      <c r="APZ83" s="198"/>
      <c r="AQA83" s="195"/>
      <c r="AQB83" s="196"/>
      <c r="AQC83" s="197"/>
      <c r="AQD83" s="198"/>
      <c r="AQE83" s="198"/>
      <c r="AQF83" s="197"/>
      <c r="AQG83" s="197"/>
      <c r="AQH83" s="199"/>
      <c r="AQI83" s="200"/>
      <c r="AQJ83" s="201"/>
      <c r="AQK83" s="202"/>
      <c r="AQL83" s="203"/>
      <c r="AQM83" s="198"/>
      <c r="AQN83" s="195"/>
      <c r="AQO83" s="196"/>
      <c r="AQP83" s="197"/>
      <c r="AQQ83" s="198"/>
      <c r="AQR83" s="198"/>
      <c r="AQS83" s="197"/>
      <c r="AQT83" s="197"/>
      <c r="AQU83" s="199"/>
      <c r="AQV83" s="200"/>
      <c r="AQW83" s="201"/>
      <c r="AQX83" s="202"/>
      <c r="AQY83" s="203"/>
      <c r="AQZ83" s="198"/>
      <c r="ARA83" s="195"/>
      <c r="ARB83" s="196"/>
      <c r="ARC83" s="197"/>
      <c r="ARD83" s="198"/>
      <c r="ARE83" s="198"/>
      <c r="ARF83" s="197"/>
      <c r="ARG83" s="197"/>
      <c r="ARH83" s="199"/>
      <c r="ARI83" s="200"/>
      <c r="ARJ83" s="201"/>
      <c r="ARK83" s="202"/>
      <c r="ARL83" s="203"/>
      <c r="ARM83" s="198"/>
      <c r="ARN83" s="195"/>
      <c r="ARO83" s="196"/>
      <c r="ARP83" s="197"/>
      <c r="ARQ83" s="198"/>
      <c r="ARR83" s="198"/>
      <c r="ARS83" s="197"/>
      <c r="ART83" s="197"/>
      <c r="ARU83" s="199"/>
      <c r="ARV83" s="200"/>
      <c r="ARW83" s="201"/>
      <c r="ARX83" s="202"/>
      <c r="ARY83" s="203"/>
      <c r="ARZ83" s="198"/>
      <c r="ASA83" s="195"/>
      <c r="ASB83" s="196"/>
      <c r="ASC83" s="197"/>
      <c r="ASD83" s="198"/>
      <c r="ASE83" s="198"/>
      <c r="ASF83" s="197"/>
      <c r="ASG83" s="197"/>
      <c r="ASH83" s="199"/>
      <c r="ASI83" s="200"/>
      <c r="ASJ83" s="201"/>
      <c r="ASK83" s="202"/>
      <c r="ASL83" s="203"/>
      <c r="ASM83" s="198"/>
      <c r="ASN83" s="195"/>
      <c r="ASO83" s="196"/>
      <c r="ASP83" s="197"/>
      <c r="ASQ83" s="198"/>
      <c r="ASR83" s="198"/>
      <c r="ASS83" s="197"/>
      <c r="AST83" s="197"/>
      <c r="ASU83" s="199"/>
      <c r="ASV83" s="200"/>
      <c r="ASW83" s="201"/>
      <c r="ASX83" s="202"/>
      <c r="ASY83" s="203"/>
      <c r="ASZ83" s="198"/>
      <c r="ATA83" s="195"/>
      <c r="ATB83" s="196"/>
      <c r="ATC83" s="197"/>
      <c r="ATD83" s="198"/>
      <c r="ATE83" s="198"/>
      <c r="ATF83" s="197"/>
      <c r="ATG83" s="197"/>
      <c r="ATH83" s="199"/>
      <c r="ATI83" s="200"/>
      <c r="ATJ83" s="201"/>
      <c r="ATK83" s="202"/>
      <c r="ATL83" s="203"/>
      <c r="ATM83" s="198"/>
      <c r="ATN83" s="195"/>
      <c r="ATO83" s="196"/>
      <c r="ATP83" s="197"/>
      <c r="ATQ83" s="198"/>
      <c r="ATR83" s="198"/>
      <c r="ATS83" s="197"/>
      <c r="ATT83" s="197"/>
      <c r="ATU83" s="199"/>
      <c r="ATV83" s="200"/>
      <c r="ATW83" s="201"/>
      <c r="ATX83" s="202"/>
      <c r="ATY83" s="203"/>
      <c r="ATZ83" s="198"/>
      <c r="AUA83" s="195"/>
      <c r="AUB83" s="196"/>
      <c r="AUC83" s="197"/>
      <c r="AUD83" s="198"/>
      <c r="AUE83" s="198"/>
      <c r="AUF83" s="197"/>
      <c r="AUG83" s="197"/>
      <c r="AUH83" s="199"/>
      <c r="AUI83" s="200"/>
      <c r="AUJ83" s="201"/>
      <c r="AUK83" s="202"/>
      <c r="AUL83" s="203"/>
      <c r="AUM83" s="198"/>
      <c r="AUN83" s="195"/>
      <c r="AUO83" s="196"/>
      <c r="AUP83" s="197"/>
      <c r="AUQ83" s="198"/>
      <c r="AUR83" s="198"/>
      <c r="AUS83" s="197"/>
      <c r="AUT83" s="197"/>
      <c r="AUU83" s="199"/>
      <c r="AUV83" s="200"/>
      <c r="AUW83" s="201"/>
      <c r="AUX83" s="202"/>
      <c r="AUY83" s="203"/>
      <c r="AUZ83" s="198"/>
      <c r="AVA83" s="195"/>
      <c r="AVB83" s="196"/>
      <c r="AVC83" s="197"/>
      <c r="AVD83" s="198"/>
      <c r="AVE83" s="198"/>
      <c r="AVF83" s="197"/>
      <c r="AVG83" s="197"/>
      <c r="AVH83" s="199"/>
      <c r="AVI83" s="200"/>
      <c r="AVJ83" s="201"/>
      <c r="AVK83" s="202"/>
      <c r="AVL83" s="203"/>
      <c r="AVM83" s="198"/>
      <c r="AVN83" s="195"/>
      <c r="AVO83" s="196"/>
      <c r="AVP83" s="197"/>
      <c r="AVQ83" s="198"/>
      <c r="AVR83" s="198"/>
      <c r="AVS83" s="197"/>
      <c r="AVT83" s="197"/>
      <c r="AVU83" s="199"/>
      <c r="AVV83" s="200"/>
      <c r="AVW83" s="201"/>
      <c r="AVX83" s="202"/>
      <c r="AVY83" s="203"/>
      <c r="AVZ83" s="198"/>
      <c r="AWA83" s="195"/>
      <c r="AWB83" s="196"/>
      <c r="AWC83" s="197"/>
      <c r="AWD83" s="198"/>
      <c r="AWE83" s="198"/>
      <c r="AWF83" s="197"/>
      <c r="AWG83" s="197"/>
      <c r="AWH83" s="199"/>
      <c r="AWI83" s="200"/>
      <c r="AWJ83" s="201"/>
      <c r="AWK83" s="202"/>
      <c r="AWL83" s="203"/>
      <c r="AWM83" s="198"/>
      <c r="AWN83" s="195"/>
      <c r="AWO83" s="196"/>
      <c r="AWP83" s="197"/>
      <c r="AWQ83" s="198"/>
      <c r="AWR83" s="198"/>
      <c r="AWS83" s="197"/>
      <c r="AWT83" s="197"/>
      <c r="AWU83" s="199"/>
      <c r="AWV83" s="200"/>
      <c r="AWW83" s="201"/>
      <c r="AWX83" s="202"/>
      <c r="AWY83" s="203"/>
      <c r="AWZ83" s="198"/>
      <c r="AXA83" s="195"/>
      <c r="AXB83" s="196"/>
      <c r="AXC83" s="197"/>
      <c r="AXD83" s="198"/>
      <c r="AXE83" s="198"/>
      <c r="AXF83" s="197"/>
      <c r="AXG83" s="197"/>
      <c r="AXH83" s="199"/>
      <c r="AXI83" s="200"/>
      <c r="AXJ83" s="201"/>
      <c r="AXK83" s="202"/>
      <c r="AXL83" s="203"/>
      <c r="AXM83" s="198"/>
      <c r="AXN83" s="195"/>
      <c r="AXO83" s="196"/>
      <c r="AXP83" s="197"/>
      <c r="AXQ83" s="198"/>
      <c r="AXR83" s="198"/>
      <c r="AXS83" s="197"/>
      <c r="AXT83" s="197"/>
      <c r="AXU83" s="199"/>
      <c r="AXV83" s="200"/>
      <c r="AXW83" s="201"/>
      <c r="AXX83" s="202"/>
      <c r="AXY83" s="203"/>
      <c r="AXZ83" s="198"/>
      <c r="AYA83" s="195"/>
      <c r="AYB83" s="196"/>
      <c r="AYC83" s="197"/>
      <c r="AYD83" s="198"/>
      <c r="AYE83" s="198"/>
      <c r="AYF83" s="197"/>
      <c r="AYG83" s="197"/>
      <c r="AYH83" s="199"/>
      <c r="AYI83" s="200"/>
      <c r="AYJ83" s="201"/>
      <c r="AYK83" s="202"/>
      <c r="AYL83" s="203"/>
      <c r="AYM83" s="198"/>
      <c r="AYN83" s="195"/>
      <c r="AYO83" s="196"/>
      <c r="AYP83" s="197"/>
      <c r="AYQ83" s="198"/>
      <c r="AYR83" s="198"/>
      <c r="AYS83" s="197"/>
      <c r="AYT83" s="197"/>
      <c r="AYU83" s="199"/>
      <c r="AYV83" s="200"/>
      <c r="AYW83" s="201"/>
      <c r="AYX83" s="202"/>
      <c r="AYY83" s="203"/>
      <c r="AYZ83" s="198"/>
      <c r="AZA83" s="195"/>
      <c r="AZB83" s="196"/>
      <c r="AZC83" s="197"/>
      <c r="AZD83" s="198"/>
      <c r="AZE83" s="198"/>
      <c r="AZF83" s="197"/>
      <c r="AZG83" s="197"/>
      <c r="AZH83" s="199"/>
      <c r="AZI83" s="200"/>
      <c r="AZJ83" s="201"/>
      <c r="AZK83" s="202"/>
      <c r="AZL83" s="203"/>
      <c r="AZM83" s="198"/>
      <c r="AZN83" s="195"/>
      <c r="AZO83" s="196"/>
      <c r="AZP83" s="197"/>
      <c r="AZQ83" s="198"/>
      <c r="AZR83" s="198"/>
      <c r="AZS83" s="197"/>
      <c r="AZT83" s="197"/>
      <c r="AZU83" s="199"/>
      <c r="AZV83" s="200"/>
      <c r="AZW83" s="201"/>
      <c r="AZX83" s="202"/>
      <c r="AZY83" s="203"/>
      <c r="AZZ83" s="198"/>
      <c r="BAA83" s="195"/>
      <c r="BAB83" s="196"/>
      <c r="BAC83" s="197"/>
      <c r="BAD83" s="198"/>
      <c r="BAE83" s="198"/>
      <c r="BAF83" s="197"/>
      <c r="BAG83" s="197"/>
      <c r="BAH83" s="199"/>
      <c r="BAI83" s="200"/>
      <c r="BAJ83" s="201"/>
      <c r="BAK83" s="202"/>
      <c r="BAL83" s="203"/>
      <c r="BAM83" s="198"/>
      <c r="BAN83" s="195"/>
      <c r="BAO83" s="196"/>
      <c r="BAP83" s="197"/>
      <c r="BAQ83" s="198"/>
      <c r="BAR83" s="198"/>
      <c r="BAS83" s="197"/>
      <c r="BAT83" s="197"/>
      <c r="BAU83" s="199"/>
      <c r="BAV83" s="200"/>
      <c r="BAW83" s="201"/>
      <c r="BAX83" s="202"/>
      <c r="BAY83" s="203"/>
      <c r="BAZ83" s="198"/>
      <c r="BBA83" s="195"/>
      <c r="BBB83" s="196"/>
      <c r="BBC83" s="197"/>
      <c r="BBD83" s="198"/>
      <c r="BBE83" s="198"/>
      <c r="BBF83" s="197"/>
      <c r="BBG83" s="197"/>
      <c r="BBH83" s="199"/>
      <c r="BBI83" s="200"/>
      <c r="BBJ83" s="201"/>
      <c r="BBK83" s="202"/>
      <c r="BBL83" s="203"/>
      <c r="BBM83" s="198"/>
      <c r="BBN83" s="195"/>
      <c r="BBO83" s="196"/>
      <c r="BBP83" s="197"/>
      <c r="BBQ83" s="198"/>
      <c r="BBR83" s="198"/>
      <c r="BBS83" s="197"/>
      <c r="BBT83" s="197"/>
      <c r="BBU83" s="199"/>
      <c r="BBV83" s="200"/>
      <c r="BBW83" s="201"/>
      <c r="BBX83" s="202"/>
      <c r="BBY83" s="203"/>
      <c r="BBZ83" s="198"/>
      <c r="BCA83" s="195"/>
      <c r="BCB83" s="196"/>
      <c r="BCC83" s="197"/>
      <c r="BCD83" s="198"/>
      <c r="BCE83" s="198"/>
      <c r="BCF83" s="197"/>
      <c r="BCG83" s="197"/>
      <c r="BCH83" s="199"/>
      <c r="BCI83" s="200"/>
      <c r="BCJ83" s="201"/>
      <c r="BCK83" s="202"/>
      <c r="BCL83" s="203"/>
      <c r="BCM83" s="198"/>
      <c r="BCN83" s="195"/>
      <c r="BCO83" s="196"/>
      <c r="BCP83" s="197"/>
      <c r="BCQ83" s="198"/>
      <c r="BCR83" s="198"/>
      <c r="BCS83" s="197"/>
      <c r="BCT83" s="197"/>
      <c r="BCU83" s="199"/>
      <c r="BCV83" s="200"/>
      <c r="BCW83" s="201"/>
      <c r="BCX83" s="202"/>
      <c r="BCY83" s="203"/>
      <c r="BCZ83" s="198"/>
      <c r="BDA83" s="195"/>
      <c r="BDB83" s="196"/>
      <c r="BDC83" s="197"/>
      <c r="BDD83" s="198"/>
      <c r="BDE83" s="198"/>
      <c r="BDF83" s="197"/>
      <c r="BDG83" s="197"/>
      <c r="BDH83" s="199"/>
      <c r="BDI83" s="200"/>
      <c r="BDJ83" s="201"/>
      <c r="BDK83" s="202"/>
      <c r="BDL83" s="203"/>
      <c r="BDM83" s="198"/>
      <c r="BDN83" s="195"/>
      <c r="BDO83" s="196"/>
      <c r="BDP83" s="197"/>
      <c r="BDQ83" s="198"/>
      <c r="BDR83" s="198"/>
      <c r="BDS83" s="197"/>
      <c r="BDT83" s="197"/>
      <c r="BDU83" s="199"/>
      <c r="BDV83" s="200"/>
      <c r="BDW83" s="201"/>
      <c r="BDX83" s="202"/>
      <c r="BDY83" s="203"/>
      <c r="BDZ83" s="198"/>
      <c r="BEA83" s="195"/>
      <c r="BEB83" s="196"/>
      <c r="BEC83" s="197"/>
      <c r="BED83" s="198"/>
      <c r="BEE83" s="198"/>
      <c r="BEF83" s="197"/>
      <c r="BEG83" s="197"/>
      <c r="BEH83" s="199"/>
      <c r="BEI83" s="200"/>
      <c r="BEJ83" s="201"/>
      <c r="BEK83" s="202"/>
      <c r="BEL83" s="203"/>
      <c r="BEM83" s="198"/>
      <c r="BEN83" s="195"/>
      <c r="BEO83" s="196"/>
      <c r="BEP83" s="197"/>
      <c r="BEQ83" s="198"/>
      <c r="BER83" s="198"/>
      <c r="BES83" s="197"/>
      <c r="BET83" s="197"/>
      <c r="BEU83" s="199"/>
      <c r="BEV83" s="200"/>
      <c r="BEW83" s="201"/>
      <c r="BEX83" s="202"/>
      <c r="BEY83" s="203"/>
      <c r="BEZ83" s="198"/>
      <c r="BFA83" s="195"/>
      <c r="BFB83" s="196"/>
      <c r="BFC83" s="197"/>
      <c r="BFD83" s="198"/>
      <c r="BFE83" s="198"/>
      <c r="BFF83" s="197"/>
      <c r="BFG83" s="197"/>
      <c r="BFH83" s="199"/>
      <c r="BFI83" s="200"/>
      <c r="BFJ83" s="201"/>
      <c r="BFK83" s="202"/>
      <c r="BFL83" s="203"/>
      <c r="BFM83" s="198"/>
      <c r="BFN83" s="195"/>
      <c r="BFO83" s="196"/>
      <c r="BFP83" s="197"/>
      <c r="BFQ83" s="198"/>
      <c r="BFR83" s="198"/>
      <c r="BFS83" s="197"/>
      <c r="BFT83" s="197"/>
      <c r="BFU83" s="199"/>
      <c r="BFV83" s="200"/>
      <c r="BFW83" s="201"/>
      <c r="BFX83" s="202"/>
      <c r="BFY83" s="203"/>
      <c r="BFZ83" s="198"/>
      <c r="BGA83" s="195"/>
      <c r="BGB83" s="196"/>
      <c r="BGC83" s="197"/>
      <c r="BGD83" s="198"/>
      <c r="BGE83" s="198"/>
      <c r="BGF83" s="197"/>
      <c r="BGG83" s="197"/>
      <c r="BGH83" s="199"/>
      <c r="BGI83" s="200"/>
      <c r="BGJ83" s="201"/>
      <c r="BGK83" s="202"/>
      <c r="BGL83" s="203"/>
      <c r="BGM83" s="198"/>
      <c r="BGN83" s="195"/>
      <c r="BGO83" s="196"/>
      <c r="BGP83" s="197"/>
      <c r="BGQ83" s="198"/>
      <c r="BGR83" s="198"/>
      <c r="BGS83" s="197"/>
      <c r="BGT83" s="197"/>
      <c r="BGU83" s="199"/>
      <c r="BGV83" s="200"/>
      <c r="BGW83" s="201"/>
      <c r="BGX83" s="202"/>
      <c r="BGY83" s="203"/>
      <c r="BGZ83" s="198"/>
      <c r="BHA83" s="195"/>
      <c r="BHB83" s="196"/>
      <c r="BHC83" s="197"/>
      <c r="BHD83" s="198"/>
      <c r="BHE83" s="198"/>
      <c r="BHF83" s="197"/>
      <c r="BHG83" s="197"/>
      <c r="BHH83" s="199"/>
      <c r="BHI83" s="200"/>
      <c r="BHJ83" s="201"/>
      <c r="BHK83" s="202"/>
      <c r="BHL83" s="203"/>
      <c r="BHM83" s="198"/>
      <c r="BHN83" s="195"/>
      <c r="BHO83" s="196"/>
      <c r="BHP83" s="197"/>
      <c r="BHQ83" s="198"/>
      <c r="BHR83" s="198"/>
      <c r="BHS83" s="197"/>
      <c r="BHT83" s="197"/>
      <c r="BHU83" s="199"/>
      <c r="BHV83" s="200"/>
      <c r="BHW83" s="201"/>
      <c r="BHX83" s="202"/>
      <c r="BHY83" s="203"/>
      <c r="BHZ83" s="198"/>
      <c r="BIA83" s="195"/>
      <c r="BIB83" s="196"/>
      <c r="BIC83" s="197"/>
      <c r="BID83" s="198"/>
      <c r="BIE83" s="198"/>
      <c r="BIF83" s="197"/>
      <c r="BIG83" s="197"/>
      <c r="BIH83" s="199"/>
      <c r="BII83" s="200"/>
      <c r="BIJ83" s="201"/>
      <c r="BIK83" s="202"/>
      <c r="BIL83" s="203"/>
      <c r="BIM83" s="198"/>
      <c r="BIN83" s="195"/>
      <c r="BIO83" s="196"/>
      <c r="BIP83" s="197"/>
      <c r="BIQ83" s="198"/>
      <c r="BIR83" s="198"/>
      <c r="BIS83" s="197"/>
      <c r="BIT83" s="197"/>
      <c r="BIU83" s="199"/>
      <c r="BIV83" s="200"/>
      <c r="BIW83" s="201"/>
      <c r="BIX83" s="202"/>
      <c r="BIY83" s="203"/>
      <c r="BIZ83" s="198"/>
      <c r="BJA83" s="195"/>
      <c r="BJB83" s="196"/>
      <c r="BJC83" s="197"/>
      <c r="BJD83" s="198"/>
      <c r="BJE83" s="198"/>
      <c r="BJF83" s="197"/>
      <c r="BJG83" s="197"/>
      <c r="BJH83" s="199"/>
      <c r="BJI83" s="200"/>
      <c r="BJJ83" s="201"/>
      <c r="BJK83" s="202"/>
      <c r="BJL83" s="203"/>
      <c r="BJM83" s="198"/>
      <c r="BJN83" s="195"/>
      <c r="BJO83" s="196"/>
      <c r="BJP83" s="197"/>
      <c r="BJQ83" s="198"/>
      <c r="BJR83" s="198"/>
      <c r="BJS83" s="197"/>
      <c r="BJT83" s="197"/>
      <c r="BJU83" s="199"/>
      <c r="BJV83" s="200"/>
      <c r="BJW83" s="201"/>
      <c r="BJX83" s="202"/>
      <c r="BJY83" s="203"/>
      <c r="BJZ83" s="198"/>
      <c r="BKA83" s="195"/>
      <c r="BKB83" s="196"/>
      <c r="BKC83" s="197"/>
      <c r="BKD83" s="198"/>
      <c r="BKE83" s="198"/>
      <c r="BKF83" s="197"/>
      <c r="BKG83" s="197"/>
      <c r="BKH83" s="199"/>
      <c r="BKI83" s="200"/>
      <c r="BKJ83" s="201"/>
      <c r="BKK83" s="202"/>
      <c r="BKL83" s="203"/>
      <c r="BKM83" s="198"/>
      <c r="BKN83" s="195"/>
      <c r="BKO83" s="196"/>
      <c r="BKP83" s="197"/>
      <c r="BKQ83" s="198"/>
      <c r="BKR83" s="198"/>
      <c r="BKS83" s="197"/>
      <c r="BKT83" s="197"/>
      <c r="BKU83" s="199"/>
      <c r="BKV83" s="200"/>
      <c r="BKW83" s="201"/>
      <c r="BKX83" s="202"/>
      <c r="BKY83" s="203"/>
      <c r="BKZ83" s="198"/>
      <c r="BLA83" s="195"/>
      <c r="BLB83" s="196"/>
      <c r="BLC83" s="197"/>
      <c r="BLD83" s="198"/>
      <c r="BLE83" s="198"/>
      <c r="BLF83" s="197"/>
      <c r="BLG83" s="197"/>
      <c r="BLH83" s="199"/>
      <c r="BLI83" s="200"/>
      <c r="BLJ83" s="201"/>
      <c r="BLK83" s="202"/>
      <c r="BLL83" s="203"/>
      <c r="BLM83" s="198"/>
      <c r="BLN83" s="195"/>
      <c r="BLO83" s="196"/>
      <c r="BLP83" s="197"/>
      <c r="BLQ83" s="198"/>
      <c r="BLR83" s="198"/>
      <c r="BLS83" s="197"/>
      <c r="BLT83" s="197"/>
      <c r="BLU83" s="199"/>
      <c r="BLV83" s="200"/>
      <c r="BLW83" s="201"/>
      <c r="BLX83" s="202"/>
      <c r="BLY83" s="203"/>
      <c r="BLZ83" s="198"/>
      <c r="BMA83" s="195"/>
      <c r="BMB83" s="196"/>
      <c r="BMC83" s="197"/>
      <c r="BMD83" s="198"/>
      <c r="BME83" s="198"/>
      <c r="BMF83" s="197"/>
      <c r="BMG83" s="197"/>
      <c r="BMH83" s="199"/>
      <c r="BMI83" s="200"/>
      <c r="BMJ83" s="201"/>
      <c r="BMK83" s="202"/>
      <c r="BML83" s="203"/>
      <c r="BMM83" s="198"/>
      <c r="BMN83" s="195"/>
      <c r="BMO83" s="196"/>
      <c r="BMP83" s="197"/>
      <c r="BMQ83" s="198"/>
      <c r="BMR83" s="198"/>
      <c r="BMS83" s="197"/>
      <c r="BMT83" s="197"/>
      <c r="BMU83" s="199"/>
      <c r="BMV83" s="200"/>
      <c r="BMW83" s="201"/>
      <c r="BMX83" s="202"/>
      <c r="BMY83" s="203"/>
      <c r="BMZ83" s="198"/>
      <c r="BNA83" s="195"/>
      <c r="BNB83" s="196"/>
      <c r="BNC83" s="197"/>
      <c r="BND83" s="198"/>
      <c r="BNE83" s="198"/>
      <c r="BNF83" s="197"/>
      <c r="BNG83" s="197"/>
      <c r="BNH83" s="199"/>
      <c r="BNI83" s="200"/>
      <c r="BNJ83" s="201"/>
      <c r="BNK83" s="202"/>
      <c r="BNL83" s="203"/>
      <c r="BNM83" s="198"/>
      <c r="BNN83" s="195"/>
      <c r="BNO83" s="196"/>
      <c r="BNP83" s="197"/>
      <c r="BNQ83" s="198"/>
      <c r="BNR83" s="198"/>
      <c r="BNS83" s="197"/>
      <c r="BNT83" s="197"/>
      <c r="BNU83" s="199"/>
      <c r="BNV83" s="200"/>
      <c r="BNW83" s="201"/>
      <c r="BNX83" s="202"/>
      <c r="BNY83" s="203"/>
      <c r="BNZ83" s="198"/>
      <c r="BOA83" s="195"/>
      <c r="BOB83" s="196"/>
      <c r="BOC83" s="197"/>
      <c r="BOD83" s="198"/>
      <c r="BOE83" s="198"/>
      <c r="BOF83" s="197"/>
      <c r="BOG83" s="197"/>
      <c r="BOH83" s="199"/>
      <c r="BOI83" s="200"/>
      <c r="BOJ83" s="201"/>
      <c r="BOK83" s="202"/>
      <c r="BOL83" s="203"/>
      <c r="BOM83" s="198"/>
      <c r="BON83" s="195"/>
      <c r="BOO83" s="196"/>
      <c r="BOP83" s="197"/>
      <c r="BOQ83" s="198"/>
      <c r="BOR83" s="198"/>
      <c r="BOS83" s="197"/>
      <c r="BOT83" s="197"/>
      <c r="BOU83" s="199"/>
      <c r="BOV83" s="200"/>
      <c r="BOW83" s="201"/>
      <c r="BOX83" s="202"/>
      <c r="BOY83" s="203"/>
      <c r="BOZ83" s="198"/>
      <c r="BPA83" s="195"/>
      <c r="BPB83" s="196"/>
      <c r="BPC83" s="197"/>
      <c r="BPD83" s="198"/>
      <c r="BPE83" s="198"/>
      <c r="BPF83" s="197"/>
      <c r="BPG83" s="197"/>
      <c r="BPH83" s="199"/>
      <c r="BPI83" s="200"/>
      <c r="BPJ83" s="201"/>
      <c r="BPK83" s="202"/>
      <c r="BPL83" s="203"/>
      <c r="BPM83" s="198"/>
      <c r="BPN83" s="195"/>
      <c r="BPO83" s="196"/>
      <c r="BPP83" s="197"/>
      <c r="BPQ83" s="198"/>
      <c r="BPR83" s="198"/>
      <c r="BPS83" s="197"/>
      <c r="BPT83" s="197"/>
      <c r="BPU83" s="199"/>
      <c r="BPV83" s="200"/>
      <c r="BPW83" s="201"/>
      <c r="BPX83" s="202"/>
      <c r="BPY83" s="203"/>
      <c r="BPZ83" s="198"/>
      <c r="BQA83" s="195"/>
      <c r="BQB83" s="196"/>
      <c r="BQC83" s="197"/>
      <c r="BQD83" s="198"/>
      <c r="BQE83" s="198"/>
      <c r="BQF83" s="197"/>
      <c r="BQG83" s="197"/>
      <c r="BQH83" s="199"/>
      <c r="BQI83" s="200"/>
      <c r="BQJ83" s="201"/>
      <c r="BQK83" s="202"/>
      <c r="BQL83" s="203"/>
      <c r="BQM83" s="198"/>
      <c r="BQN83" s="195"/>
      <c r="BQO83" s="196"/>
      <c r="BQP83" s="197"/>
      <c r="BQQ83" s="198"/>
      <c r="BQR83" s="198"/>
      <c r="BQS83" s="197"/>
      <c r="BQT83" s="197"/>
      <c r="BQU83" s="199"/>
      <c r="BQV83" s="200"/>
      <c r="BQW83" s="201"/>
      <c r="BQX83" s="202"/>
      <c r="BQY83" s="203"/>
      <c r="BQZ83" s="198"/>
      <c r="BRA83" s="195"/>
      <c r="BRB83" s="196"/>
      <c r="BRC83" s="197"/>
      <c r="BRD83" s="198"/>
      <c r="BRE83" s="198"/>
      <c r="BRF83" s="197"/>
      <c r="BRG83" s="197"/>
      <c r="BRH83" s="199"/>
      <c r="BRI83" s="200"/>
      <c r="BRJ83" s="201"/>
      <c r="BRK83" s="202"/>
      <c r="BRL83" s="203"/>
      <c r="BRM83" s="198"/>
      <c r="BRN83" s="195"/>
      <c r="BRO83" s="196"/>
      <c r="BRP83" s="197"/>
      <c r="BRQ83" s="198"/>
      <c r="BRR83" s="198"/>
      <c r="BRS83" s="197"/>
      <c r="BRT83" s="197"/>
      <c r="BRU83" s="199"/>
      <c r="BRV83" s="200"/>
      <c r="BRW83" s="201"/>
      <c r="BRX83" s="202"/>
      <c r="BRY83" s="203"/>
      <c r="BRZ83" s="198"/>
      <c r="BSA83" s="195"/>
      <c r="BSB83" s="196"/>
      <c r="BSC83" s="197"/>
      <c r="BSD83" s="198"/>
      <c r="BSE83" s="198"/>
      <c r="BSF83" s="197"/>
      <c r="BSG83" s="197"/>
      <c r="BSH83" s="199"/>
      <c r="BSI83" s="200"/>
      <c r="BSJ83" s="201"/>
      <c r="BSK83" s="202"/>
      <c r="BSL83" s="203"/>
      <c r="BSM83" s="198"/>
      <c r="BSN83" s="195"/>
      <c r="BSO83" s="196"/>
      <c r="BSP83" s="197"/>
      <c r="BSQ83" s="198"/>
      <c r="BSR83" s="198"/>
      <c r="BSS83" s="197"/>
      <c r="BST83" s="197"/>
      <c r="BSU83" s="199"/>
      <c r="BSV83" s="200"/>
      <c r="BSW83" s="201"/>
      <c r="BSX83" s="202"/>
      <c r="BSY83" s="203"/>
      <c r="BSZ83" s="198"/>
      <c r="BTA83" s="195"/>
      <c r="BTB83" s="196"/>
      <c r="BTC83" s="197"/>
      <c r="BTD83" s="198"/>
      <c r="BTE83" s="198"/>
      <c r="BTF83" s="197"/>
      <c r="BTG83" s="197"/>
      <c r="BTH83" s="199"/>
      <c r="BTI83" s="200"/>
      <c r="BTJ83" s="201"/>
      <c r="BTK83" s="202"/>
      <c r="BTL83" s="203"/>
      <c r="BTM83" s="198"/>
      <c r="BTN83" s="195"/>
      <c r="BTO83" s="196"/>
      <c r="BTP83" s="197"/>
      <c r="BTQ83" s="198"/>
      <c r="BTR83" s="198"/>
      <c r="BTS83" s="197"/>
      <c r="BTT83" s="197"/>
      <c r="BTU83" s="199"/>
      <c r="BTV83" s="200"/>
      <c r="BTW83" s="201"/>
      <c r="BTX83" s="202"/>
      <c r="BTY83" s="203"/>
      <c r="BTZ83" s="198"/>
      <c r="BUA83" s="195"/>
      <c r="BUB83" s="196"/>
      <c r="BUC83" s="197"/>
      <c r="BUD83" s="198"/>
      <c r="BUE83" s="198"/>
      <c r="BUF83" s="197"/>
      <c r="BUG83" s="197"/>
      <c r="BUH83" s="199"/>
      <c r="BUI83" s="200"/>
      <c r="BUJ83" s="201"/>
      <c r="BUK83" s="202"/>
      <c r="BUL83" s="203"/>
      <c r="BUM83" s="198"/>
      <c r="BUN83" s="195"/>
      <c r="BUO83" s="196"/>
      <c r="BUP83" s="197"/>
      <c r="BUQ83" s="198"/>
      <c r="BUR83" s="198"/>
      <c r="BUS83" s="197"/>
      <c r="BUT83" s="197"/>
      <c r="BUU83" s="199"/>
      <c r="BUV83" s="200"/>
      <c r="BUW83" s="201"/>
      <c r="BUX83" s="202"/>
      <c r="BUY83" s="203"/>
      <c r="BUZ83" s="198"/>
      <c r="BVA83" s="195"/>
      <c r="BVB83" s="196"/>
      <c r="BVC83" s="197"/>
      <c r="BVD83" s="198"/>
      <c r="BVE83" s="198"/>
      <c r="BVF83" s="197"/>
      <c r="BVG83" s="197"/>
      <c r="BVH83" s="199"/>
      <c r="BVI83" s="200"/>
      <c r="BVJ83" s="201"/>
      <c r="BVK83" s="202"/>
      <c r="BVL83" s="203"/>
      <c r="BVM83" s="198"/>
      <c r="BVN83" s="195"/>
      <c r="BVO83" s="196"/>
      <c r="BVP83" s="197"/>
      <c r="BVQ83" s="198"/>
      <c r="BVR83" s="198"/>
      <c r="BVS83" s="197"/>
      <c r="BVT83" s="197"/>
      <c r="BVU83" s="199"/>
      <c r="BVV83" s="200"/>
      <c r="BVW83" s="201"/>
      <c r="BVX83" s="202"/>
      <c r="BVY83" s="203"/>
      <c r="BVZ83" s="198"/>
      <c r="BWA83" s="195"/>
      <c r="BWB83" s="196"/>
      <c r="BWC83" s="197"/>
      <c r="BWD83" s="198"/>
      <c r="BWE83" s="198"/>
      <c r="BWF83" s="197"/>
      <c r="BWG83" s="197"/>
      <c r="BWH83" s="199"/>
      <c r="BWI83" s="200"/>
      <c r="BWJ83" s="201"/>
      <c r="BWK83" s="202"/>
      <c r="BWL83" s="203"/>
      <c r="BWM83" s="198"/>
      <c r="BWN83" s="195"/>
      <c r="BWO83" s="196"/>
      <c r="BWP83" s="197"/>
      <c r="BWQ83" s="198"/>
      <c r="BWR83" s="198"/>
      <c r="BWS83" s="197"/>
      <c r="BWT83" s="197"/>
      <c r="BWU83" s="199"/>
      <c r="BWV83" s="200"/>
      <c r="BWW83" s="201"/>
      <c r="BWX83" s="202"/>
      <c r="BWY83" s="203"/>
      <c r="BWZ83" s="198"/>
      <c r="BXA83" s="195"/>
      <c r="BXB83" s="196"/>
      <c r="BXC83" s="197"/>
      <c r="BXD83" s="198"/>
      <c r="BXE83" s="198"/>
      <c r="BXF83" s="197"/>
      <c r="BXG83" s="197"/>
      <c r="BXH83" s="199"/>
      <c r="BXI83" s="200"/>
      <c r="BXJ83" s="201"/>
      <c r="BXK83" s="202"/>
      <c r="BXL83" s="203"/>
      <c r="BXM83" s="198"/>
      <c r="BXN83" s="195"/>
      <c r="BXO83" s="196"/>
      <c r="BXP83" s="197"/>
      <c r="BXQ83" s="198"/>
      <c r="BXR83" s="198"/>
      <c r="BXS83" s="197"/>
      <c r="BXT83" s="197"/>
      <c r="BXU83" s="199"/>
      <c r="BXV83" s="200"/>
      <c r="BXW83" s="201"/>
      <c r="BXX83" s="202"/>
      <c r="BXY83" s="203"/>
      <c r="BXZ83" s="198"/>
      <c r="BYA83" s="195"/>
      <c r="BYB83" s="196"/>
      <c r="BYC83" s="197"/>
      <c r="BYD83" s="198"/>
      <c r="BYE83" s="198"/>
      <c r="BYF83" s="197"/>
      <c r="BYG83" s="197"/>
      <c r="BYH83" s="199"/>
      <c r="BYI83" s="200"/>
      <c r="BYJ83" s="201"/>
      <c r="BYK83" s="202"/>
      <c r="BYL83" s="203"/>
      <c r="BYM83" s="198"/>
      <c r="BYN83" s="195"/>
      <c r="BYO83" s="196"/>
      <c r="BYP83" s="197"/>
      <c r="BYQ83" s="198"/>
      <c r="BYR83" s="198"/>
      <c r="BYS83" s="197"/>
      <c r="BYT83" s="197"/>
      <c r="BYU83" s="199"/>
      <c r="BYV83" s="200"/>
      <c r="BYW83" s="201"/>
      <c r="BYX83" s="202"/>
      <c r="BYY83" s="203"/>
      <c r="BYZ83" s="198"/>
      <c r="BZA83" s="195"/>
      <c r="BZB83" s="196"/>
      <c r="BZC83" s="197"/>
      <c r="BZD83" s="198"/>
      <c r="BZE83" s="198"/>
      <c r="BZF83" s="197"/>
      <c r="BZG83" s="197"/>
      <c r="BZH83" s="199"/>
      <c r="BZI83" s="200"/>
      <c r="BZJ83" s="201"/>
      <c r="BZK83" s="202"/>
      <c r="BZL83" s="203"/>
      <c r="BZM83" s="198"/>
      <c r="BZN83" s="195"/>
      <c r="BZO83" s="196"/>
      <c r="BZP83" s="197"/>
      <c r="BZQ83" s="198"/>
      <c r="BZR83" s="198"/>
      <c r="BZS83" s="197"/>
      <c r="BZT83" s="197"/>
      <c r="BZU83" s="199"/>
      <c r="BZV83" s="200"/>
      <c r="BZW83" s="201"/>
      <c r="BZX83" s="202"/>
      <c r="BZY83" s="203"/>
      <c r="BZZ83" s="198"/>
      <c r="CAA83" s="195"/>
      <c r="CAB83" s="196"/>
      <c r="CAC83" s="197"/>
      <c r="CAD83" s="198"/>
      <c r="CAE83" s="198"/>
      <c r="CAF83" s="197"/>
      <c r="CAG83" s="197"/>
      <c r="CAH83" s="199"/>
      <c r="CAI83" s="200"/>
      <c r="CAJ83" s="201"/>
      <c r="CAK83" s="202"/>
      <c r="CAL83" s="203"/>
      <c r="CAM83" s="198"/>
      <c r="CAN83" s="195"/>
      <c r="CAO83" s="196"/>
      <c r="CAP83" s="197"/>
      <c r="CAQ83" s="198"/>
      <c r="CAR83" s="198"/>
      <c r="CAS83" s="197"/>
      <c r="CAT83" s="197"/>
      <c r="CAU83" s="199"/>
      <c r="CAV83" s="200"/>
      <c r="CAW83" s="201"/>
      <c r="CAX83" s="202"/>
      <c r="CAY83" s="203"/>
      <c r="CAZ83" s="198"/>
      <c r="CBA83" s="195"/>
      <c r="CBB83" s="196"/>
      <c r="CBC83" s="197"/>
      <c r="CBD83" s="198"/>
      <c r="CBE83" s="198"/>
      <c r="CBF83" s="197"/>
      <c r="CBG83" s="197"/>
      <c r="CBH83" s="199"/>
      <c r="CBI83" s="200"/>
      <c r="CBJ83" s="201"/>
      <c r="CBK83" s="202"/>
      <c r="CBL83" s="203"/>
      <c r="CBM83" s="198"/>
      <c r="CBN83" s="195"/>
      <c r="CBO83" s="196"/>
      <c r="CBP83" s="197"/>
      <c r="CBQ83" s="198"/>
      <c r="CBR83" s="198"/>
      <c r="CBS83" s="197"/>
      <c r="CBT83" s="197"/>
      <c r="CBU83" s="199"/>
      <c r="CBV83" s="200"/>
      <c r="CBW83" s="201"/>
      <c r="CBX83" s="202"/>
      <c r="CBY83" s="203"/>
      <c r="CBZ83" s="198"/>
      <c r="CCA83" s="195"/>
      <c r="CCB83" s="196"/>
      <c r="CCC83" s="197"/>
      <c r="CCD83" s="198"/>
      <c r="CCE83" s="198"/>
      <c r="CCF83" s="197"/>
      <c r="CCG83" s="197"/>
      <c r="CCH83" s="199"/>
      <c r="CCI83" s="200"/>
      <c r="CCJ83" s="201"/>
      <c r="CCK83" s="202"/>
      <c r="CCL83" s="203"/>
      <c r="CCM83" s="198"/>
      <c r="CCN83" s="195"/>
      <c r="CCO83" s="196"/>
      <c r="CCP83" s="197"/>
      <c r="CCQ83" s="198"/>
      <c r="CCR83" s="198"/>
      <c r="CCS83" s="197"/>
      <c r="CCT83" s="197"/>
      <c r="CCU83" s="199"/>
      <c r="CCV83" s="200"/>
      <c r="CCW83" s="201"/>
      <c r="CCX83" s="202"/>
      <c r="CCY83" s="203"/>
      <c r="CCZ83" s="198"/>
      <c r="CDA83" s="195"/>
      <c r="CDB83" s="196"/>
      <c r="CDC83" s="197"/>
      <c r="CDD83" s="198"/>
      <c r="CDE83" s="198"/>
      <c r="CDF83" s="197"/>
      <c r="CDG83" s="197"/>
      <c r="CDH83" s="199"/>
      <c r="CDI83" s="200"/>
      <c r="CDJ83" s="201"/>
      <c r="CDK83" s="202"/>
      <c r="CDL83" s="203"/>
      <c r="CDM83" s="198"/>
      <c r="CDN83" s="195"/>
      <c r="CDO83" s="196"/>
      <c r="CDP83" s="197"/>
      <c r="CDQ83" s="198"/>
      <c r="CDR83" s="198"/>
      <c r="CDS83" s="197"/>
      <c r="CDT83" s="197"/>
      <c r="CDU83" s="199"/>
      <c r="CDV83" s="200"/>
      <c r="CDW83" s="201"/>
      <c r="CDX83" s="202"/>
      <c r="CDY83" s="203"/>
      <c r="CDZ83" s="198"/>
      <c r="CEA83" s="195"/>
      <c r="CEB83" s="196"/>
      <c r="CEC83" s="197"/>
      <c r="CED83" s="198"/>
      <c r="CEE83" s="198"/>
      <c r="CEF83" s="197"/>
      <c r="CEG83" s="197"/>
      <c r="CEH83" s="199"/>
      <c r="CEI83" s="200"/>
      <c r="CEJ83" s="201"/>
      <c r="CEK83" s="202"/>
      <c r="CEL83" s="203"/>
      <c r="CEM83" s="198"/>
      <c r="CEN83" s="195"/>
      <c r="CEO83" s="196"/>
      <c r="CEP83" s="197"/>
      <c r="CEQ83" s="198"/>
      <c r="CER83" s="198"/>
      <c r="CES83" s="197"/>
      <c r="CET83" s="197"/>
      <c r="CEU83" s="199"/>
      <c r="CEV83" s="200"/>
      <c r="CEW83" s="201"/>
      <c r="CEX83" s="202"/>
      <c r="CEY83" s="203"/>
      <c r="CEZ83" s="198"/>
      <c r="CFA83" s="195"/>
      <c r="CFB83" s="196"/>
      <c r="CFC83" s="197"/>
      <c r="CFD83" s="198"/>
      <c r="CFE83" s="198"/>
      <c r="CFF83" s="197"/>
      <c r="CFG83" s="197"/>
      <c r="CFH83" s="199"/>
      <c r="CFI83" s="200"/>
      <c r="CFJ83" s="201"/>
      <c r="CFK83" s="202"/>
      <c r="CFL83" s="203"/>
      <c r="CFM83" s="198"/>
      <c r="CFN83" s="195"/>
      <c r="CFO83" s="196"/>
      <c r="CFP83" s="197"/>
      <c r="CFQ83" s="198"/>
      <c r="CFR83" s="198"/>
      <c r="CFS83" s="197"/>
      <c r="CFT83" s="197"/>
      <c r="CFU83" s="199"/>
      <c r="CFV83" s="200"/>
      <c r="CFW83" s="201"/>
      <c r="CFX83" s="202"/>
      <c r="CFY83" s="203"/>
      <c r="CFZ83" s="198"/>
      <c r="CGA83" s="195"/>
      <c r="CGB83" s="196"/>
      <c r="CGC83" s="197"/>
      <c r="CGD83" s="198"/>
      <c r="CGE83" s="198"/>
      <c r="CGF83" s="197"/>
      <c r="CGG83" s="197"/>
      <c r="CGH83" s="199"/>
      <c r="CGI83" s="200"/>
      <c r="CGJ83" s="201"/>
      <c r="CGK83" s="202"/>
      <c r="CGL83" s="203"/>
      <c r="CGM83" s="198"/>
      <c r="CGN83" s="195"/>
      <c r="CGO83" s="196"/>
      <c r="CGP83" s="197"/>
      <c r="CGQ83" s="198"/>
      <c r="CGR83" s="198"/>
      <c r="CGS83" s="197"/>
      <c r="CGT83" s="197"/>
      <c r="CGU83" s="199"/>
      <c r="CGV83" s="200"/>
      <c r="CGW83" s="201"/>
      <c r="CGX83" s="202"/>
      <c r="CGY83" s="203"/>
      <c r="CGZ83" s="198"/>
      <c r="CHA83" s="195"/>
      <c r="CHB83" s="196"/>
      <c r="CHC83" s="197"/>
      <c r="CHD83" s="198"/>
      <c r="CHE83" s="198"/>
      <c r="CHF83" s="197"/>
      <c r="CHG83" s="197"/>
      <c r="CHH83" s="199"/>
      <c r="CHI83" s="200"/>
      <c r="CHJ83" s="201"/>
      <c r="CHK83" s="202"/>
      <c r="CHL83" s="203"/>
      <c r="CHM83" s="198"/>
      <c r="CHN83" s="195"/>
      <c r="CHO83" s="196"/>
      <c r="CHP83" s="197"/>
      <c r="CHQ83" s="198"/>
      <c r="CHR83" s="198"/>
      <c r="CHS83" s="197"/>
      <c r="CHT83" s="197"/>
      <c r="CHU83" s="199"/>
      <c r="CHV83" s="200"/>
      <c r="CHW83" s="201"/>
      <c r="CHX83" s="202"/>
      <c r="CHY83" s="203"/>
      <c r="CHZ83" s="198"/>
      <c r="CIA83" s="195"/>
      <c r="CIB83" s="196"/>
      <c r="CIC83" s="197"/>
      <c r="CID83" s="198"/>
      <c r="CIE83" s="198"/>
      <c r="CIF83" s="197"/>
      <c r="CIG83" s="197"/>
      <c r="CIH83" s="199"/>
      <c r="CII83" s="200"/>
      <c r="CIJ83" s="201"/>
      <c r="CIK83" s="202"/>
      <c r="CIL83" s="203"/>
      <c r="CIM83" s="198"/>
      <c r="CIN83" s="195"/>
      <c r="CIO83" s="196"/>
      <c r="CIP83" s="197"/>
      <c r="CIQ83" s="198"/>
      <c r="CIR83" s="198"/>
      <c r="CIS83" s="197"/>
      <c r="CIT83" s="197"/>
      <c r="CIU83" s="199"/>
      <c r="CIV83" s="200"/>
      <c r="CIW83" s="201"/>
      <c r="CIX83" s="202"/>
      <c r="CIY83" s="203"/>
      <c r="CIZ83" s="198"/>
      <c r="CJA83" s="195"/>
      <c r="CJB83" s="196"/>
      <c r="CJC83" s="197"/>
      <c r="CJD83" s="198"/>
      <c r="CJE83" s="198"/>
      <c r="CJF83" s="197"/>
      <c r="CJG83" s="197"/>
      <c r="CJH83" s="199"/>
      <c r="CJI83" s="200"/>
      <c r="CJJ83" s="201"/>
      <c r="CJK83" s="202"/>
      <c r="CJL83" s="203"/>
      <c r="CJM83" s="198"/>
      <c r="CJN83" s="195"/>
      <c r="CJO83" s="196"/>
      <c r="CJP83" s="197"/>
      <c r="CJQ83" s="198"/>
      <c r="CJR83" s="198"/>
      <c r="CJS83" s="197"/>
      <c r="CJT83" s="197"/>
      <c r="CJU83" s="199"/>
      <c r="CJV83" s="200"/>
      <c r="CJW83" s="201"/>
      <c r="CJX83" s="202"/>
      <c r="CJY83" s="203"/>
      <c r="CJZ83" s="198"/>
      <c r="CKA83" s="195"/>
      <c r="CKB83" s="196"/>
      <c r="CKC83" s="197"/>
      <c r="CKD83" s="198"/>
      <c r="CKE83" s="198"/>
      <c r="CKF83" s="197"/>
      <c r="CKG83" s="197"/>
      <c r="CKH83" s="199"/>
      <c r="CKI83" s="200"/>
      <c r="CKJ83" s="201"/>
      <c r="CKK83" s="202"/>
      <c r="CKL83" s="203"/>
      <c r="CKM83" s="198"/>
      <c r="CKN83" s="195"/>
      <c r="CKO83" s="196"/>
      <c r="CKP83" s="197"/>
      <c r="CKQ83" s="198"/>
      <c r="CKR83" s="198"/>
      <c r="CKS83" s="197"/>
      <c r="CKT83" s="197"/>
      <c r="CKU83" s="199"/>
      <c r="CKV83" s="200"/>
      <c r="CKW83" s="201"/>
      <c r="CKX83" s="202"/>
      <c r="CKY83" s="203"/>
      <c r="CKZ83" s="198"/>
      <c r="CLA83" s="195"/>
      <c r="CLB83" s="196"/>
      <c r="CLC83" s="197"/>
      <c r="CLD83" s="198"/>
      <c r="CLE83" s="198"/>
      <c r="CLF83" s="197"/>
      <c r="CLG83" s="197"/>
      <c r="CLH83" s="199"/>
      <c r="CLI83" s="200"/>
      <c r="CLJ83" s="201"/>
      <c r="CLK83" s="202"/>
      <c r="CLL83" s="203"/>
      <c r="CLM83" s="198"/>
      <c r="CLN83" s="195"/>
      <c r="CLO83" s="196"/>
      <c r="CLP83" s="197"/>
      <c r="CLQ83" s="198"/>
      <c r="CLR83" s="198"/>
      <c r="CLS83" s="197"/>
      <c r="CLT83" s="197"/>
      <c r="CLU83" s="199"/>
      <c r="CLV83" s="200"/>
      <c r="CLW83" s="201"/>
      <c r="CLX83" s="202"/>
      <c r="CLY83" s="203"/>
      <c r="CLZ83" s="198"/>
      <c r="CMA83" s="195"/>
      <c r="CMB83" s="196"/>
      <c r="CMC83" s="197"/>
      <c r="CMD83" s="198"/>
      <c r="CME83" s="198"/>
      <c r="CMF83" s="197"/>
      <c r="CMG83" s="197"/>
      <c r="CMH83" s="199"/>
      <c r="CMI83" s="200"/>
      <c r="CMJ83" s="201"/>
      <c r="CMK83" s="202"/>
      <c r="CML83" s="203"/>
      <c r="CMM83" s="198"/>
      <c r="CMN83" s="195"/>
      <c r="CMO83" s="196"/>
      <c r="CMP83" s="197"/>
      <c r="CMQ83" s="198"/>
      <c r="CMR83" s="198"/>
      <c r="CMS83" s="197"/>
      <c r="CMT83" s="197"/>
      <c r="CMU83" s="199"/>
      <c r="CMV83" s="200"/>
      <c r="CMW83" s="201"/>
      <c r="CMX83" s="202"/>
      <c r="CMY83" s="203"/>
      <c r="CMZ83" s="198"/>
      <c r="CNA83" s="195"/>
      <c r="CNB83" s="196"/>
      <c r="CNC83" s="197"/>
      <c r="CND83" s="198"/>
      <c r="CNE83" s="198"/>
      <c r="CNF83" s="197"/>
      <c r="CNG83" s="197"/>
      <c r="CNH83" s="199"/>
      <c r="CNI83" s="200"/>
      <c r="CNJ83" s="201"/>
      <c r="CNK83" s="202"/>
      <c r="CNL83" s="203"/>
      <c r="CNM83" s="198"/>
      <c r="CNN83" s="195"/>
      <c r="CNO83" s="196"/>
      <c r="CNP83" s="197"/>
      <c r="CNQ83" s="198"/>
      <c r="CNR83" s="198"/>
      <c r="CNS83" s="197"/>
      <c r="CNT83" s="197"/>
      <c r="CNU83" s="199"/>
      <c r="CNV83" s="200"/>
      <c r="CNW83" s="201"/>
      <c r="CNX83" s="202"/>
      <c r="CNY83" s="203"/>
      <c r="CNZ83" s="198"/>
      <c r="COA83" s="195"/>
      <c r="COB83" s="196"/>
      <c r="COC83" s="197"/>
      <c r="COD83" s="198"/>
      <c r="COE83" s="198"/>
      <c r="COF83" s="197"/>
      <c r="COG83" s="197"/>
      <c r="COH83" s="199"/>
      <c r="COI83" s="200"/>
      <c r="COJ83" s="201"/>
      <c r="COK83" s="202"/>
      <c r="COL83" s="203"/>
      <c r="COM83" s="198"/>
      <c r="CON83" s="195"/>
      <c r="COO83" s="196"/>
      <c r="COP83" s="197"/>
      <c r="COQ83" s="198"/>
      <c r="COR83" s="198"/>
      <c r="COS83" s="197"/>
      <c r="COT83" s="197"/>
      <c r="COU83" s="199"/>
      <c r="COV83" s="200"/>
      <c r="COW83" s="201"/>
      <c r="COX83" s="202"/>
      <c r="COY83" s="203"/>
      <c r="COZ83" s="198"/>
      <c r="CPA83" s="195"/>
      <c r="CPB83" s="196"/>
      <c r="CPC83" s="197"/>
      <c r="CPD83" s="198"/>
      <c r="CPE83" s="198"/>
      <c r="CPF83" s="197"/>
      <c r="CPG83" s="197"/>
      <c r="CPH83" s="199"/>
      <c r="CPI83" s="200"/>
      <c r="CPJ83" s="201"/>
      <c r="CPK83" s="202"/>
      <c r="CPL83" s="203"/>
      <c r="CPM83" s="198"/>
      <c r="CPN83" s="195"/>
      <c r="CPO83" s="196"/>
      <c r="CPP83" s="197"/>
      <c r="CPQ83" s="198"/>
      <c r="CPR83" s="198"/>
      <c r="CPS83" s="197"/>
      <c r="CPT83" s="197"/>
      <c r="CPU83" s="199"/>
      <c r="CPV83" s="200"/>
      <c r="CPW83" s="201"/>
      <c r="CPX83" s="202"/>
      <c r="CPY83" s="203"/>
      <c r="CPZ83" s="198"/>
      <c r="CQA83" s="195"/>
      <c r="CQB83" s="196"/>
      <c r="CQC83" s="197"/>
      <c r="CQD83" s="198"/>
      <c r="CQE83" s="198"/>
      <c r="CQF83" s="197"/>
      <c r="CQG83" s="197"/>
      <c r="CQH83" s="199"/>
      <c r="CQI83" s="200"/>
      <c r="CQJ83" s="201"/>
      <c r="CQK83" s="202"/>
      <c r="CQL83" s="203"/>
      <c r="CQM83" s="198"/>
      <c r="CQN83" s="195"/>
      <c r="CQO83" s="196"/>
      <c r="CQP83" s="197"/>
      <c r="CQQ83" s="198"/>
      <c r="CQR83" s="198"/>
      <c r="CQS83" s="197"/>
      <c r="CQT83" s="197"/>
      <c r="CQU83" s="199"/>
      <c r="CQV83" s="200"/>
      <c r="CQW83" s="201"/>
      <c r="CQX83" s="202"/>
      <c r="CQY83" s="203"/>
      <c r="CQZ83" s="198"/>
      <c r="CRA83" s="195"/>
      <c r="CRB83" s="196"/>
      <c r="CRC83" s="197"/>
      <c r="CRD83" s="198"/>
      <c r="CRE83" s="198"/>
      <c r="CRF83" s="197"/>
      <c r="CRG83" s="197"/>
      <c r="CRH83" s="199"/>
      <c r="CRI83" s="200"/>
      <c r="CRJ83" s="201"/>
      <c r="CRK83" s="202"/>
      <c r="CRL83" s="203"/>
      <c r="CRM83" s="198"/>
      <c r="CRN83" s="195"/>
      <c r="CRO83" s="196"/>
      <c r="CRP83" s="197"/>
      <c r="CRQ83" s="198"/>
      <c r="CRR83" s="198"/>
      <c r="CRS83" s="197"/>
      <c r="CRT83" s="197"/>
      <c r="CRU83" s="199"/>
      <c r="CRV83" s="200"/>
      <c r="CRW83" s="201"/>
      <c r="CRX83" s="202"/>
      <c r="CRY83" s="203"/>
      <c r="CRZ83" s="198"/>
      <c r="CSA83" s="195"/>
      <c r="CSB83" s="196"/>
      <c r="CSC83" s="197"/>
      <c r="CSD83" s="198"/>
      <c r="CSE83" s="198"/>
      <c r="CSF83" s="197"/>
      <c r="CSG83" s="197"/>
      <c r="CSH83" s="199"/>
      <c r="CSI83" s="200"/>
      <c r="CSJ83" s="201"/>
      <c r="CSK83" s="202"/>
      <c r="CSL83" s="203"/>
      <c r="CSM83" s="198"/>
      <c r="CSN83" s="195"/>
      <c r="CSO83" s="196"/>
      <c r="CSP83" s="197"/>
      <c r="CSQ83" s="198"/>
      <c r="CSR83" s="198"/>
      <c r="CSS83" s="197"/>
      <c r="CST83" s="197"/>
      <c r="CSU83" s="199"/>
      <c r="CSV83" s="200"/>
      <c r="CSW83" s="201"/>
      <c r="CSX83" s="202"/>
      <c r="CSY83" s="203"/>
      <c r="CSZ83" s="198"/>
      <c r="CTA83" s="195"/>
      <c r="CTB83" s="196"/>
      <c r="CTC83" s="197"/>
      <c r="CTD83" s="198"/>
      <c r="CTE83" s="198"/>
      <c r="CTF83" s="197"/>
      <c r="CTG83" s="197"/>
      <c r="CTH83" s="199"/>
      <c r="CTI83" s="200"/>
      <c r="CTJ83" s="201"/>
      <c r="CTK83" s="202"/>
      <c r="CTL83" s="203"/>
      <c r="CTM83" s="198"/>
      <c r="CTN83" s="195"/>
      <c r="CTO83" s="196"/>
      <c r="CTP83" s="197"/>
      <c r="CTQ83" s="198"/>
      <c r="CTR83" s="198"/>
      <c r="CTS83" s="197"/>
      <c r="CTT83" s="197"/>
      <c r="CTU83" s="199"/>
      <c r="CTV83" s="200"/>
      <c r="CTW83" s="201"/>
      <c r="CTX83" s="202"/>
      <c r="CTY83" s="203"/>
      <c r="CTZ83" s="198"/>
      <c r="CUA83" s="195"/>
      <c r="CUB83" s="196"/>
      <c r="CUC83" s="197"/>
      <c r="CUD83" s="198"/>
      <c r="CUE83" s="198"/>
      <c r="CUF83" s="197"/>
      <c r="CUG83" s="197"/>
      <c r="CUH83" s="199"/>
      <c r="CUI83" s="200"/>
      <c r="CUJ83" s="201"/>
      <c r="CUK83" s="202"/>
      <c r="CUL83" s="203"/>
      <c r="CUM83" s="198"/>
      <c r="CUN83" s="195"/>
      <c r="CUO83" s="196"/>
      <c r="CUP83" s="197"/>
      <c r="CUQ83" s="198"/>
      <c r="CUR83" s="198"/>
      <c r="CUS83" s="197"/>
      <c r="CUT83" s="197"/>
      <c r="CUU83" s="199"/>
      <c r="CUV83" s="200"/>
      <c r="CUW83" s="201"/>
      <c r="CUX83" s="202"/>
      <c r="CUY83" s="203"/>
      <c r="CUZ83" s="198"/>
      <c r="CVA83" s="195"/>
      <c r="CVB83" s="196"/>
      <c r="CVC83" s="197"/>
      <c r="CVD83" s="198"/>
      <c r="CVE83" s="198"/>
      <c r="CVF83" s="197"/>
      <c r="CVG83" s="197"/>
      <c r="CVH83" s="199"/>
      <c r="CVI83" s="200"/>
      <c r="CVJ83" s="201"/>
      <c r="CVK83" s="202"/>
      <c r="CVL83" s="203"/>
      <c r="CVM83" s="198"/>
      <c r="CVN83" s="195"/>
      <c r="CVO83" s="196"/>
      <c r="CVP83" s="197"/>
      <c r="CVQ83" s="198"/>
      <c r="CVR83" s="198"/>
      <c r="CVS83" s="197"/>
      <c r="CVT83" s="197"/>
      <c r="CVU83" s="199"/>
      <c r="CVV83" s="200"/>
      <c r="CVW83" s="201"/>
      <c r="CVX83" s="202"/>
      <c r="CVY83" s="203"/>
      <c r="CVZ83" s="198"/>
      <c r="CWA83" s="195"/>
      <c r="CWB83" s="196"/>
      <c r="CWC83" s="197"/>
      <c r="CWD83" s="198"/>
      <c r="CWE83" s="198"/>
      <c r="CWF83" s="197"/>
      <c r="CWG83" s="197"/>
      <c r="CWH83" s="199"/>
      <c r="CWI83" s="200"/>
      <c r="CWJ83" s="201"/>
      <c r="CWK83" s="202"/>
      <c r="CWL83" s="203"/>
      <c r="CWM83" s="198"/>
      <c r="CWN83" s="195"/>
      <c r="CWO83" s="196"/>
      <c r="CWP83" s="197"/>
      <c r="CWQ83" s="198"/>
      <c r="CWR83" s="198"/>
      <c r="CWS83" s="197"/>
      <c r="CWT83" s="197"/>
      <c r="CWU83" s="199"/>
      <c r="CWV83" s="200"/>
      <c r="CWW83" s="201"/>
      <c r="CWX83" s="202"/>
      <c r="CWY83" s="203"/>
      <c r="CWZ83" s="198"/>
      <c r="CXA83" s="195"/>
      <c r="CXB83" s="196"/>
      <c r="CXC83" s="197"/>
      <c r="CXD83" s="198"/>
      <c r="CXE83" s="198"/>
      <c r="CXF83" s="197"/>
      <c r="CXG83" s="197"/>
      <c r="CXH83" s="199"/>
      <c r="CXI83" s="200"/>
      <c r="CXJ83" s="201"/>
      <c r="CXK83" s="202"/>
      <c r="CXL83" s="203"/>
      <c r="CXM83" s="198"/>
      <c r="CXN83" s="195"/>
      <c r="CXO83" s="196"/>
      <c r="CXP83" s="197"/>
      <c r="CXQ83" s="198"/>
      <c r="CXR83" s="198"/>
      <c r="CXS83" s="197"/>
      <c r="CXT83" s="197"/>
      <c r="CXU83" s="199"/>
      <c r="CXV83" s="200"/>
      <c r="CXW83" s="201"/>
      <c r="CXX83" s="202"/>
      <c r="CXY83" s="203"/>
      <c r="CXZ83" s="198"/>
      <c r="CYA83" s="195"/>
      <c r="CYB83" s="196"/>
      <c r="CYC83" s="197"/>
      <c r="CYD83" s="198"/>
      <c r="CYE83" s="198"/>
      <c r="CYF83" s="197"/>
      <c r="CYG83" s="197"/>
      <c r="CYH83" s="199"/>
      <c r="CYI83" s="200"/>
      <c r="CYJ83" s="201"/>
      <c r="CYK83" s="202"/>
      <c r="CYL83" s="203"/>
      <c r="CYM83" s="198"/>
      <c r="CYN83" s="195"/>
      <c r="CYO83" s="196"/>
      <c r="CYP83" s="197"/>
      <c r="CYQ83" s="198"/>
      <c r="CYR83" s="198"/>
      <c r="CYS83" s="197"/>
      <c r="CYT83" s="197"/>
      <c r="CYU83" s="199"/>
      <c r="CYV83" s="200"/>
      <c r="CYW83" s="201"/>
      <c r="CYX83" s="202"/>
      <c r="CYY83" s="203"/>
      <c r="CYZ83" s="198"/>
      <c r="CZA83" s="195"/>
      <c r="CZB83" s="196"/>
      <c r="CZC83" s="197"/>
      <c r="CZD83" s="198"/>
      <c r="CZE83" s="198"/>
      <c r="CZF83" s="197"/>
      <c r="CZG83" s="197"/>
      <c r="CZH83" s="199"/>
      <c r="CZI83" s="200"/>
      <c r="CZJ83" s="201"/>
      <c r="CZK83" s="202"/>
      <c r="CZL83" s="203"/>
      <c r="CZM83" s="198"/>
      <c r="CZN83" s="195"/>
      <c r="CZO83" s="196"/>
      <c r="CZP83" s="197"/>
      <c r="CZQ83" s="198"/>
      <c r="CZR83" s="198"/>
      <c r="CZS83" s="197"/>
      <c r="CZT83" s="197"/>
      <c r="CZU83" s="199"/>
      <c r="CZV83" s="200"/>
      <c r="CZW83" s="201"/>
      <c r="CZX83" s="202"/>
      <c r="CZY83" s="203"/>
      <c r="CZZ83" s="198"/>
      <c r="DAA83" s="195"/>
      <c r="DAB83" s="196"/>
      <c r="DAC83" s="197"/>
      <c r="DAD83" s="198"/>
      <c r="DAE83" s="198"/>
      <c r="DAF83" s="197"/>
      <c r="DAG83" s="197"/>
      <c r="DAH83" s="199"/>
      <c r="DAI83" s="200"/>
      <c r="DAJ83" s="201"/>
      <c r="DAK83" s="202"/>
      <c r="DAL83" s="203"/>
      <c r="DAM83" s="198"/>
      <c r="DAN83" s="195"/>
      <c r="DAO83" s="196"/>
      <c r="DAP83" s="197"/>
      <c r="DAQ83" s="198"/>
      <c r="DAR83" s="198"/>
      <c r="DAS83" s="197"/>
      <c r="DAT83" s="197"/>
      <c r="DAU83" s="199"/>
      <c r="DAV83" s="200"/>
      <c r="DAW83" s="201"/>
      <c r="DAX83" s="202"/>
      <c r="DAY83" s="203"/>
      <c r="DAZ83" s="198"/>
      <c r="DBA83" s="195"/>
      <c r="DBB83" s="196"/>
      <c r="DBC83" s="197"/>
      <c r="DBD83" s="198"/>
      <c r="DBE83" s="198"/>
      <c r="DBF83" s="197"/>
      <c r="DBG83" s="197"/>
      <c r="DBH83" s="199"/>
      <c r="DBI83" s="200"/>
      <c r="DBJ83" s="201"/>
      <c r="DBK83" s="202"/>
      <c r="DBL83" s="203"/>
      <c r="DBM83" s="198"/>
      <c r="DBN83" s="195"/>
      <c r="DBO83" s="196"/>
      <c r="DBP83" s="197"/>
      <c r="DBQ83" s="198"/>
      <c r="DBR83" s="198"/>
      <c r="DBS83" s="197"/>
      <c r="DBT83" s="197"/>
      <c r="DBU83" s="199"/>
      <c r="DBV83" s="200"/>
      <c r="DBW83" s="201"/>
      <c r="DBX83" s="202"/>
      <c r="DBY83" s="203"/>
      <c r="DBZ83" s="198"/>
      <c r="DCA83" s="195"/>
      <c r="DCB83" s="196"/>
      <c r="DCC83" s="197"/>
      <c r="DCD83" s="198"/>
      <c r="DCE83" s="198"/>
      <c r="DCF83" s="197"/>
      <c r="DCG83" s="197"/>
      <c r="DCH83" s="199"/>
      <c r="DCI83" s="200"/>
      <c r="DCJ83" s="201"/>
      <c r="DCK83" s="202"/>
      <c r="DCL83" s="203"/>
      <c r="DCM83" s="198"/>
      <c r="DCN83" s="195"/>
      <c r="DCO83" s="196"/>
      <c r="DCP83" s="197"/>
      <c r="DCQ83" s="198"/>
      <c r="DCR83" s="198"/>
      <c r="DCS83" s="197"/>
      <c r="DCT83" s="197"/>
      <c r="DCU83" s="199"/>
      <c r="DCV83" s="200"/>
      <c r="DCW83" s="201"/>
      <c r="DCX83" s="202"/>
      <c r="DCY83" s="203"/>
      <c r="DCZ83" s="198"/>
      <c r="DDA83" s="195"/>
      <c r="DDB83" s="196"/>
      <c r="DDC83" s="197"/>
      <c r="DDD83" s="198"/>
      <c r="DDE83" s="198"/>
      <c r="DDF83" s="197"/>
      <c r="DDG83" s="197"/>
      <c r="DDH83" s="199"/>
      <c r="DDI83" s="200"/>
      <c r="DDJ83" s="201"/>
      <c r="DDK83" s="202"/>
      <c r="DDL83" s="203"/>
      <c r="DDM83" s="198"/>
      <c r="DDN83" s="195"/>
      <c r="DDO83" s="196"/>
      <c r="DDP83" s="197"/>
      <c r="DDQ83" s="198"/>
      <c r="DDR83" s="198"/>
      <c r="DDS83" s="197"/>
      <c r="DDT83" s="197"/>
      <c r="DDU83" s="199"/>
      <c r="DDV83" s="200"/>
      <c r="DDW83" s="201"/>
      <c r="DDX83" s="202"/>
      <c r="DDY83" s="203"/>
      <c r="DDZ83" s="198"/>
      <c r="DEA83" s="195"/>
      <c r="DEB83" s="196"/>
      <c r="DEC83" s="197"/>
      <c r="DED83" s="198"/>
      <c r="DEE83" s="198"/>
      <c r="DEF83" s="197"/>
      <c r="DEG83" s="197"/>
      <c r="DEH83" s="199"/>
      <c r="DEI83" s="200"/>
      <c r="DEJ83" s="201"/>
      <c r="DEK83" s="202"/>
      <c r="DEL83" s="203"/>
      <c r="DEM83" s="198"/>
      <c r="DEN83" s="195"/>
      <c r="DEO83" s="196"/>
      <c r="DEP83" s="197"/>
      <c r="DEQ83" s="198"/>
      <c r="DER83" s="198"/>
      <c r="DES83" s="197"/>
      <c r="DET83" s="197"/>
      <c r="DEU83" s="199"/>
      <c r="DEV83" s="200"/>
      <c r="DEW83" s="201"/>
      <c r="DEX83" s="202"/>
      <c r="DEY83" s="203"/>
      <c r="DEZ83" s="198"/>
      <c r="DFA83" s="195"/>
      <c r="DFB83" s="196"/>
      <c r="DFC83" s="197"/>
      <c r="DFD83" s="198"/>
      <c r="DFE83" s="198"/>
      <c r="DFF83" s="197"/>
      <c r="DFG83" s="197"/>
      <c r="DFH83" s="199"/>
      <c r="DFI83" s="200"/>
      <c r="DFJ83" s="201"/>
      <c r="DFK83" s="202"/>
      <c r="DFL83" s="203"/>
      <c r="DFM83" s="198"/>
      <c r="DFN83" s="195"/>
      <c r="DFO83" s="196"/>
      <c r="DFP83" s="197"/>
      <c r="DFQ83" s="198"/>
      <c r="DFR83" s="198"/>
      <c r="DFS83" s="197"/>
      <c r="DFT83" s="197"/>
      <c r="DFU83" s="199"/>
      <c r="DFV83" s="200"/>
      <c r="DFW83" s="201"/>
      <c r="DFX83" s="202"/>
      <c r="DFY83" s="203"/>
      <c r="DFZ83" s="198"/>
      <c r="DGA83" s="195"/>
      <c r="DGB83" s="196"/>
      <c r="DGC83" s="197"/>
      <c r="DGD83" s="198"/>
      <c r="DGE83" s="198"/>
      <c r="DGF83" s="197"/>
      <c r="DGG83" s="197"/>
      <c r="DGH83" s="199"/>
      <c r="DGI83" s="200"/>
      <c r="DGJ83" s="201"/>
      <c r="DGK83" s="202"/>
      <c r="DGL83" s="203"/>
      <c r="DGM83" s="198"/>
      <c r="DGN83" s="195"/>
      <c r="DGO83" s="196"/>
      <c r="DGP83" s="197"/>
      <c r="DGQ83" s="198"/>
      <c r="DGR83" s="198"/>
      <c r="DGS83" s="197"/>
      <c r="DGT83" s="197"/>
      <c r="DGU83" s="199"/>
      <c r="DGV83" s="200"/>
      <c r="DGW83" s="201"/>
      <c r="DGX83" s="202"/>
      <c r="DGY83" s="203"/>
      <c r="DGZ83" s="198"/>
      <c r="DHA83" s="195"/>
      <c r="DHB83" s="196"/>
      <c r="DHC83" s="197"/>
      <c r="DHD83" s="198"/>
      <c r="DHE83" s="198"/>
      <c r="DHF83" s="197"/>
      <c r="DHG83" s="197"/>
      <c r="DHH83" s="199"/>
      <c r="DHI83" s="200"/>
      <c r="DHJ83" s="201"/>
      <c r="DHK83" s="202"/>
      <c r="DHL83" s="203"/>
      <c r="DHM83" s="198"/>
      <c r="DHN83" s="195"/>
      <c r="DHO83" s="196"/>
      <c r="DHP83" s="197"/>
      <c r="DHQ83" s="198"/>
      <c r="DHR83" s="198"/>
      <c r="DHS83" s="197"/>
      <c r="DHT83" s="197"/>
      <c r="DHU83" s="199"/>
      <c r="DHV83" s="200"/>
      <c r="DHW83" s="201"/>
      <c r="DHX83" s="202"/>
      <c r="DHY83" s="203"/>
      <c r="DHZ83" s="198"/>
      <c r="DIA83" s="195"/>
      <c r="DIB83" s="196"/>
      <c r="DIC83" s="197"/>
      <c r="DID83" s="198"/>
      <c r="DIE83" s="198"/>
      <c r="DIF83" s="197"/>
      <c r="DIG83" s="197"/>
      <c r="DIH83" s="199"/>
      <c r="DII83" s="200"/>
      <c r="DIJ83" s="201"/>
      <c r="DIK83" s="202"/>
      <c r="DIL83" s="203"/>
      <c r="DIM83" s="198"/>
      <c r="DIN83" s="195"/>
      <c r="DIO83" s="196"/>
      <c r="DIP83" s="197"/>
      <c r="DIQ83" s="198"/>
      <c r="DIR83" s="198"/>
      <c r="DIS83" s="197"/>
      <c r="DIT83" s="197"/>
      <c r="DIU83" s="199"/>
      <c r="DIV83" s="200"/>
      <c r="DIW83" s="201"/>
      <c r="DIX83" s="202"/>
      <c r="DIY83" s="203"/>
      <c r="DIZ83" s="198"/>
      <c r="DJA83" s="195"/>
      <c r="DJB83" s="196"/>
      <c r="DJC83" s="197"/>
      <c r="DJD83" s="198"/>
      <c r="DJE83" s="198"/>
      <c r="DJF83" s="197"/>
      <c r="DJG83" s="197"/>
      <c r="DJH83" s="199"/>
      <c r="DJI83" s="200"/>
      <c r="DJJ83" s="201"/>
      <c r="DJK83" s="202"/>
      <c r="DJL83" s="203"/>
      <c r="DJM83" s="198"/>
      <c r="DJN83" s="195"/>
      <c r="DJO83" s="196"/>
      <c r="DJP83" s="197"/>
      <c r="DJQ83" s="198"/>
      <c r="DJR83" s="198"/>
      <c r="DJS83" s="197"/>
      <c r="DJT83" s="197"/>
      <c r="DJU83" s="199"/>
      <c r="DJV83" s="200"/>
      <c r="DJW83" s="201"/>
      <c r="DJX83" s="202"/>
      <c r="DJY83" s="203"/>
      <c r="DJZ83" s="198"/>
      <c r="DKA83" s="195"/>
      <c r="DKB83" s="196"/>
      <c r="DKC83" s="197"/>
      <c r="DKD83" s="198"/>
      <c r="DKE83" s="198"/>
      <c r="DKF83" s="197"/>
      <c r="DKG83" s="197"/>
      <c r="DKH83" s="199"/>
      <c r="DKI83" s="200"/>
      <c r="DKJ83" s="201"/>
      <c r="DKK83" s="202"/>
      <c r="DKL83" s="203"/>
      <c r="DKM83" s="198"/>
      <c r="DKN83" s="195"/>
      <c r="DKO83" s="196"/>
      <c r="DKP83" s="197"/>
      <c r="DKQ83" s="198"/>
      <c r="DKR83" s="198"/>
      <c r="DKS83" s="197"/>
      <c r="DKT83" s="197"/>
      <c r="DKU83" s="199"/>
      <c r="DKV83" s="200"/>
      <c r="DKW83" s="201"/>
      <c r="DKX83" s="202"/>
      <c r="DKY83" s="203"/>
      <c r="DKZ83" s="198"/>
      <c r="DLA83" s="195"/>
      <c r="DLB83" s="196"/>
      <c r="DLC83" s="197"/>
      <c r="DLD83" s="198"/>
      <c r="DLE83" s="198"/>
      <c r="DLF83" s="197"/>
      <c r="DLG83" s="197"/>
      <c r="DLH83" s="199"/>
      <c r="DLI83" s="200"/>
      <c r="DLJ83" s="201"/>
      <c r="DLK83" s="202"/>
      <c r="DLL83" s="203"/>
      <c r="DLM83" s="198"/>
      <c r="DLN83" s="195"/>
      <c r="DLO83" s="196"/>
      <c r="DLP83" s="197"/>
      <c r="DLQ83" s="198"/>
      <c r="DLR83" s="198"/>
      <c r="DLS83" s="197"/>
      <c r="DLT83" s="197"/>
      <c r="DLU83" s="199"/>
      <c r="DLV83" s="200"/>
      <c r="DLW83" s="201"/>
      <c r="DLX83" s="202"/>
      <c r="DLY83" s="203"/>
      <c r="DLZ83" s="198"/>
      <c r="DMA83" s="195"/>
      <c r="DMB83" s="196"/>
      <c r="DMC83" s="197"/>
      <c r="DMD83" s="198"/>
      <c r="DME83" s="198"/>
      <c r="DMF83" s="197"/>
      <c r="DMG83" s="197"/>
      <c r="DMH83" s="199"/>
      <c r="DMI83" s="200"/>
      <c r="DMJ83" s="201"/>
      <c r="DMK83" s="202"/>
      <c r="DML83" s="203"/>
      <c r="DMM83" s="198"/>
      <c r="DMN83" s="195"/>
      <c r="DMO83" s="196"/>
      <c r="DMP83" s="197"/>
      <c r="DMQ83" s="198"/>
      <c r="DMR83" s="198"/>
      <c r="DMS83" s="197"/>
      <c r="DMT83" s="197"/>
      <c r="DMU83" s="199"/>
      <c r="DMV83" s="200"/>
      <c r="DMW83" s="201"/>
      <c r="DMX83" s="202"/>
      <c r="DMY83" s="203"/>
      <c r="DMZ83" s="198"/>
      <c r="DNA83" s="195"/>
      <c r="DNB83" s="196"/>
      <c r="DNC83" s="197"/>
      <c r="DND83" s="198"/>
      <c r="DNE83" s="198"/>
      <c r="DNF83" s="197"/>
      <c r="DNG83" s="197"/>
      <c r="DNH83" s="199"/>
      <c r="DNI83" s="200"/>
      <c r="DNJ83" s="201"/>
      <c r="DNK83" s="202"/>
      <c r="DNL83" s="203"/>
      <c r="DNM83" s="198"/>
      <c r="DNN83" s="195"/>
      <c r="DNO83" s="196"/>
      <c r="DNP83" s="197"/>
      <c r="DNQ83" s="198"/>
      <c r="DNR83" s="198"/>
      <c r="DNS83" s="197"/>
      <c r="DNT83" s="197"/>
      <c r="DNU83" s="199"/>
      <c r="DNV83" s="200"/>
      <c r="DNW83" s="201"/>
      <c r="DNX83" s="202"/>
      <c r="DNY83" s="203"/>
      <c r="DNZ83" s="198"/>
      <c r="DOA83" s="195"/>
      <c r="DOB83" s="196"/>
      <c r="DOC83" s="197"/>
      <c r="DOD83" s="198"/>
      <c r="DOE83" s="198"/>
      <c r="DOF83" s="197"/>
      <c r="DOG83" s="197"/>
      <c r="DOH83" s="199"/>
      <c r="DOI83" s="200"/>
      <c r="DOJ83" s="201"/>
      <c r="DOK83" s="202"/>
      <c r="DOL83" s="203"/>
      <c r="DOM83" s="198"/>
      <c r="DON83" s="195"/>
      <c r="DOO83" s="196"/>
      <c r="DOP83" s="197"/>
      <c r="DOQ83" s="198"/>
      <c r="DOR83" s="198"/>
      <c r="DOS83" s="197"/>
      <c r="DOT83" s="197"/>
      <c r="DOU83" s="199"/>
      <c r="DOV83" s="200"/>
      <c r="DOW83" s="201"/>
      <c r="DOX83" s="202"/>
      <c r="DOY83" s="203"/>
      <c r="DOZ83" s="198"/>
      <c r="DPA83" s="195"/>
      <c r="DPB83" s="196"/>
      <c r="DPC83" s="197"/>
      <c r="DPD83" s="198"/>
      <c r="DPE83" s="198"/>
      <c r="DPF83" s="197"/>
      <c r="DPG83" s="197"/>
      <c r="DPH83" s="199"/>
      <c r="DPI83" s="200"/>
      <c r="DPJ83" s="201"/>
      <c r="DPK83" s="202"/>
      <c r="DPL83" s="203"/>
      <c r="DPM83" s="198"/>
      <c r="DPN83" s="195"/>
      <c r="DPO83" s="196"/>
      <c r="DPP83" s="197"/>
      <c r="DPQ83" s="198"/>
      <c r="DPR83" s="198"/>
      <c r="DPS83" s="197"/>
      <c r="DPT83" s="197"/>
      <c r="DPU83" s="199"/>
      <c r="DPV83" s="200"/>
      <c r="DPW83" s="201"/>
      <c r="DPX83" s="202"/>
      <c r="DPY83" s="203"/>
      <c r="DPZ83" s="198"/>
      <c r="DQA83" s="195"/>
      <c r="DQB83" s="196"/>
      <c r="DQC83" s="197"/>
      <c r="DQD83" s="198"/>
      <c r="DQE83" s="198"/>
      <c r="DQF83" s="197"/>
      <c r="DQG83" s="197"/>
      <c r="DQH83" s="199"/>
      <c r="DQI83" s="200"/>
      <c r="DQJ83" s="201"/>
      <c r="DQK83" s="202"/>
      <c r="DQL83" s="203"/>
      <c r="DQM83" s="198"/>
      <c r="DQN83" s="195"/>
      <c r="DQO83" s="196"/>
      <c r="DQP83" s="197"/>
      <c r="DQQ83" s="198"/>
      <c r="DQR83" s="198"/>
      <c r="DQS83" s="197"/>
      <c r="DQT83" s="197"/>
      <c r="DQU83" s="199"/>
      <c r="DQV83" s="200"/>
      <c r="DQW83" s="201"/>
      <c r="DQX83" s="202"/>
      <c r="DQY83" s="203"/>
      <c r="DQZ83" s="198"/>
      <c r="DRA83" s="195"/>
      <c r="DRB83" s="196"/>
      <c r="DRC83" s="197"/>
      <c r="DRD83" s="198"/>
      <c r="DRE83" s="198"/>
      <c r="DRF83" s="197"/>
      <c r="DRG83" s="197"/>
      <c r="DRH83" s="199"/>
      <c r="DRI83" s="200"/>
      <c r="DRJ83" s="201"/>
      <c r="DRK83" s="202"/>
      <c r="DRL83" s="203"/>
      <c r="DRM83" s="198"/>
      <c r="DRN83" s="195"/>
      <c r="DRO83" s="196"/>
      <c r="DRP83" s="197"/>
      <c r="DRQ83" s="198"/>
      <c r="DRR83" s="198"/>
      <c r="DRS83" s="197"/>
      <c r="DRT83" s="197"/>
      <c r="DRU83" s="199"/>
      <c r="DRV83" s="200"/>
      <c r="DRW83" s="201"/>
      <c r="DRX83" s="202"/>
      <c r="DRY83" s="203"/>
      <c r="DRZ83" s="198"/>
      <c r="DSA83" s="195"/>
      <c r="DSB83" s="196"/>
      <c r="DSC83" s="197"/>
      <c r="DSD83" s="198"/>
      <c r="DSE83" s="198"/>
      <c r="DSF83" s="197"/>
      <c r="DSG83" s="197"/>
      <c r="DSH83" s="199"/>
      <c r="DSI83" s="200"/>
      <c r="DSJ83" s="201"/>
      <c r="DSK83" s="202"/>
      <c r="DSL83" s="203"/>
      <c r="DSM83" s="198"/>
      <c r="DSN83" s="195"/>
      <c r="DSO83" s="196"/>
      <c r="DSP83" s="197"/>
      <c r="DSQ83" s="198"/>
      <c r="DSR83" s="198"/>
      <c r="DSS83" s="197"/>
      <c r="DST83" s="197"/>
      <c r="DSU83" s="199"/>
      <c r="DSV83" s="200"/>
      <c r="DSW83" s="201"/>
      <c r="DSX83" s="202"/>
      <c r="DSY83" s="203"/>
      <c r="DSZ83" s="198"/>
      <c r="DTA83" s="195"/>
      <c r="DTB83" s="196"/>
      <c r="DTC83" s="197"/>
      <c r="DTD83" s="198"/>
      <c r="DTE83" s="198"/>
      <c r="DTF83" s="197"/>
      <c r="DTG83" s="197"/>
      <c r="DTH83" s="199"/>
      <c r="DTI83" s="200"/>
      <c r="DTJ83" s="201"/>
      <c r="DTK83" s="202"/>
      <c r="DTL83" s="203"/>
      <c r="DTM83" s="198"/>
      <c r="DTN83" s="195"/>
      <c r="DTO83" s="196"/>
      <c r="DTP83" s="197"/>
      <c r="DTQ83" s="198"/>
      <c r="DTR83" s="198"/>
      <c r="DTS83" s="197"/>
      <c r="DTT83" s="197"/>
      <c r="DTU83" s="199"/>
      <c r="DTV83" s="200"/>
      <c r="DTW83" s="201"/>
      <c r="DTX83" s="202"/>
      <c r="DTY83" s="203"/>
      <c r="DTZ83" s="198"/>
      <c r="DUA83" s="195"/>
      <c r="DUB83" s="196"/>
      <c r="DUC83" s="197"/>
      <c r="DUD83" s="198"/>
      <c r="DUE83" s="198"/>
      <c r="DUF83" s="197"/>
      <c r="DUG83" s="197"/>
      <c r="DUH83" s="199"/>
      <c r="DUI83" s="200"/>
      <c r="DUJ83" s="201"/>
      <c r="DUK83" s="202"/>
      <c r="DUL83" s="203"/>
      <c r="DUM83" s="198"/>
      <c r="DUN83" s="195"/>
      <c r="DUO83" s="196"/>
      <c r="DUP83" s="197"/>
      <c r="DUQ83" s="198"/>
      <c r="DUR83" s="198"/>
      <c r="DUS83" s="197"/>
      <c r="DUT83" s="197"/>
      <c r="DUU83" s="199"/>
      <c r="DUV83" s="200"/>
      <c r="DUW83" s="201"/>
      <c r="DUX83" s="202"/>
      <c r="DUY83" s="203"/>
      <c r="DUZ83" s="198"/>
      <c r="DVA83" s="195"/>
      <c r="DVB83" s="196"/>
      <c r="DVC83" s="197"/>
      <c r="DVD83" s="198"/>
      <c r="DVE83" s="198"/>
      <c r="DVF83" s="197"/>
      <c r="DVG83" s="197"/>
      <c r="DVH83" s="199"/>
      <c r="DVI83" s="200"/>
      <c r="DVJ83" s="201"/>
      <c r="DVK83" s="202"/>
      <c r="DVL83" s="203"/>
      <c r="DVM83" s="198"/>
      <c r="DVN83" s="195"/>
      <c r="DVO83" s="196"/>
      <c r="DVP83" s="197"/>
      <c r="DVQ83" s="198"/>
      <c r="DVR83" s="198"/>
      <c r="DVS83" s="197"/>
      <c r="DVT83" s="197"/>
      <c r="DVU83" s="199"/>
      <c r="DVV83" s="200"/>
      <c r="DVW83" s="201"/>
      <c r="DVX83" s="202"/>
      <c r="DVY83" s="203"/>
      <c r="DVZ83" s="198"/>
      <c r="DWA83" s="195"/>
      <c r="DWB83" s="196"/>
      <c r="DWC83" s="197"/>
      <c r="DWD83" s="198"/>
      <c r="DWE83" s="198"/>
      <c r="DWF83" s="197"/>
      <c r="DWG83" s="197"/>
      <c r="DWH83" s="199"/>
      <c r="DWI83" s="200"/>
      <c r="DWJ83" s="201"/>
      <c r="DWK83" s="202"/>
      <c r="DWL83" s="203"/>
      <c r="DWM83" s="198"/>
      <c r="DWN83" s="195"/>
      <c r="DWO83" s="196"/>
      <c r="DWP83" s="197"/>
      <c r="DWQ83" s="198"/>
      <c r="DWR83" s="198"/>
      <c r="DWS83" s="197"/>
      <c r="DWT83" s="197"/>
      <c r="DWU83" s="199"/>
      <c r="DWV83" s="200"/>
      <c r="DWW83" s="201"/>
      <c r="DWX83" s="202"/>
      <c r="DWY83" s="203"/>
      <c r="DWZ83" s="198"/>
      <c r="DXA83" s="195"/>
      <c r="DXB83" s="196"/>
      <c r="DXC83" s="197"/>
      <c r="DXD83" s="198"/>
      <c r="DXE83" s="198"/>
      <c r="DXF83" s="197"/>
      <c r="DXG83" s="197"/>
      <c r="DXH83" s="199"/>
      <c r="DXI83" s="200"/>
      <c r="DXJ83" s="201"/>
      <c r="DXK83" s="202"/>
      <c r="DXL83" s="203"/>
      <c r="DXM83" s="198"/>
      <c r="DXN83" s="195"/>
      <c r="DXO83" s="196"/>
      <c r="DXP83" s="197"/>
      <c r="DXQ83" s="198"/>
      <c r="DXR83" s="198"/>
      <c r="DXS83" s="197"/>
      <c r="DXT83" s="197"/>
      <c r="DXU83" s="199"/>
      <c r="DXV83" s="200"/>
      <c r="DXW83" s="201"/>
      <c r="DXX83" s="202"/>
      <c r="DXY83" s="203"/>
      <c r="DXZ83" s="198"/>
      <c r="DYA83" s="195"/>
      <c r="DYB83" s="196"/>
      <c r="DYC83" s="197"/>
      <c r="DYD83" s="198"/>
      <c r="DYE83" s="198"/>
      <c r="DYF83" s="197"/>
      <c r="DYG83" s="197"/>
      <c r="DYH83" s="199"/>
      <c r="DYI83" s="200"/>
      <c r="DYJ83" s="201"/>
      <c r="DYK83" s="202"/>
      <c r="DYL83" s="203"/>
      <c r="DYM83" s="198"/>
      <c r="DYN83" s="195"/>
      <c r="DYO83" s="196"/>
      <c r="DYP83" s="197"/>
      <c r="DYQ83" s="198"/>
      <c r="DYR83" s="198"/>
      <c r="DYS83" s="197"/>
      <c r="DYT83" s="197"/>
      <c r="DYU83" s="199"/>
      <c r="DYV83" s="200"/>
      <c r="DYW83" s="201"/>
      <c r="DYX83" s="202"/>
      <c r="DYY83" s="203"/>
      <c r="DYZ83" s="198"/>
      <c r="DZA83" s="195"/>
      <c r="DZB83" s="196"/>
      <c r="DZC83" s="197"/>
      <c r="DZD83" s="198"/>
      <c r="DZE83" s="198"/>
      <c r="DZF83" s="197"/>
      <c r="DZG83" s="197"/>
      <c r="DZH83" s="199"/>
      <c r="DZI83" s="200"/>
      <c r="DZJ83" s="201"/>
      <c r="DZK83" s="202"/>
      <c r="DZL83" s="203"/>
      <c r="DZM83" s="198"/>
      <c r="DZN83" s="195"/>
      <c r="DZO83" s="196"/>
      <c r="DZP83" s="197"/>
      <c r="DZQ83" s="198"/>
      <c r="DZR83" s="198"/>
      <c r="DZS83" s="197"/>
      <c r="DZT83" s="197"/>
      <c r="DZU83" s="199"/>
      <c r="DZV83" s="200"/>
      <c r="DZW83" s="201"/>
      <c r="DZX83" s="202"/>
      <c r="DZY83" s="203"/>
      <c r="DZZ83" s="198"/>
      <c r="EAA83" s="195"/>
      <c r="EAB83" s="196"/>
      <c r="EAC83" s="197"/>
      <c r="EAD83" s="198"/>
      <c r="EAE83" s="198"/>
      <c r="EAF83" s="197"/>
      <c r="EAG83" s="197"/>
      <c r="EAH83" s="199"/>
      <c r="EAI83" s="200"/>
      <c r="EAJ83" s="201"/>
      <c r="EAK83" s="202"/>
      <c r="EAL83" s="203"/>
      <c r="EAM83" s="198"/>
      <c r="EAN83" s="195"/>
      <c r="EAO83" s="196"/>
      <c r="EAP83" s="197"/>
      <c r="EAQ83" s="198"/>
      <c r="EAR83" s="198"/>
      <c r="EAS83" s="197"/>
      <c r="EAT83" s="197"/>
      <c r="EAU83" s="199"/>
      <c r="EAV83" s="200"/>
      <c r="EAW83" s="201"/>
      <c r="EAX83" s="202"/>
      <c r="EAY83" s="203"/>
      <c r="EAZ83" s="198"/>
      <c r="EBA83" s="195"/>
      <c r="EBB83" s="196"/>
      <c r="EBC83" s="197"/>
      <c r="EBD83" s="198"/>
      <c r="EBE83" s="198"/>
      <c r="EBF83" s="197"/>
      <c r="EBG83" s="197"/>
      <c r="EBH83" s="199"/>
      <c r="EBI83" s="200"/>
      <c r="EBJ83" s="201"/>
      <c r="EBK83" s="202"/>
      <c r="EBL83" s="203"/>
      <c r="EBM83" s="198"/>
      <c r="EBN83" s="195"/>
      <c r="EBO83" s="196"/>
      <c r="EBP83" s="197"/>
      <c r="EBQ83" s="198"/>
      <c r="EBR83" s="198"/>
      <c r="EBS83" s="197"/>
      <c r="EBT83" s="197"/>
      <c r="EBU83" s="199"/>
      <c r="EBV83" s="200"/>
      <c r="EBW83" s="201"/>
      <c r="EBX83" s="202"/>
      <c r="EBY83" s="203"/>
      <c r="EBZ83" s="198"/>
      <c r="ECA83" s="195"/>
      <c r="ECB83" s="196"/>
      <c r="ECC83" s="197"/>
      <c r="ECD83" s="198"/>
      <c r="ECE83" s="198"/>
      <c r="ECF83" s="197"/>
      <c r="ECG83" s="197"/>
      <c r="ECH83" s="199"/>
      <c r="ECI83" s="200"/>
      <c r="ECJ83" s="201"/>
      <c r="ECK83" s="202"/>
      <c r="ECL83" s="203"/>
      <c r="ECM83" s="198"/>
      <c r="ECN83" s="195"/>
      <c r="ECO83" s="196"/>
      <c r="ECP83" s="197"/>
      <c r="ECQ83" s="198"/>
      <c r="ECR83" s="198"/>
      <c r="ECS83" s="197"/>
      <c r="ECT83" s="197"/>
      <c r="ECU83" s="199"/>
      <c r="ECV83" s="200"/>
      <c r="ECW83" s="201"/>
      <c r="ECX83" s="202"/>
      <c r="ECY83" s="203"/>
      <c r="ECZ83" s="198"/>
      <c r="EDA83" s="195"/>
      <c r="EDB83" s="196"/>
      <c r="EDC83" s="197"/>
      <c r="EDD83" s="198"/>
      <c r="EDE83" s="198"/>
      <c r="EDF83" s="197"/>
      <c r="EDG83" s="197"/>
      <c r="EDH83" s="199"/>
      <c r="EDI83" s="200"/>
      <c r="EDJ83" s="201"/>
      <c r="EDK83" s="202"/>
      <c r="EDL83" s="203"/>
      <c r="EDM83" s="198"/>
      <c r="EDN83" s="195"/>
      <c r="EDO83" s="196"/>
      <c r="EDP83" s="197"/>
      <c r="EDQ83" s="198"/>
      <c r="EDR83" s="198"/>
      <c r="EDS83" s="197"/>
      <c r="EDT83" s="197"/>
      <c r="EDU83" s="199"/>
      <c r="EDV83" s="200"/>
      <c r="EDW83" s="201"/>
      <c r="EDX83" s="202"/>
      <c r="EDY83" s="203"/>
      <c r="EDZ83" s="198"/>
      <c r="EEA83" s="195"/>
      <c r="EEB83" s="196"/>
      <c r="EEC83" s="197"/>
      <c r="EED83" s="198"/>
      <c r="EEE83" s="198"/>
      <c r="EEF83" s="197"/>
      <c r="EEG83" s="197"/>
      <c r="EEH83" s="199"/>
      <c r="EEI83" s="200"/>
      <c r="EEJ83" s="201"/>
      <c r="EEK83" s="202"/>
      <c r="EEL83" s="203"/>
      <c r="EEM83" s="198"/>
      <c r="EEN83" s="195"/>
      <c r="EEO83" s="196"/>
      <c r="EEP83" s="197"/>
      <c r="EEQ83" s="198"/>
      <c r="EER83" s="198"/>
      <c r="EES83" s="197"/>
      <c r="EET83" s="197"/>
      <c r="EEU83" s="199"/>
      <c r="EEV83" s="200"/>
      <c r="EEW83" s="201"/>
      <c r="EEX83" s="202"/>
      <c r="EEY83" s="203"/>
      <c r="EEZ83" s="198"/>
      <c r="EFA83" s="195"/>
      <c r="EFB83" s="196"/>
      <c r="EFC83" s="197"/>
      <c r="EFD83" s="198"/>
      <c r="EFE83" s="198"/>
      <c r="EFF83" s="197"/>
      <c r="EFG83" s="197"/>
      <c r="EFH83" s="199"/>
      <c r="EFI83" s="200"/>
      <c r="EFJ83" s="201"/>
      <c r="EFK83" s="202"/>
      <c r="EFL83" s="203"/>
      <c r="EFM83" s="198"/>
      <c r="EFN83" s="195"/>
      <c r="EFO83" s="196"/>
      <c r="EFP83" s="197"/>
      <c r="EFQ83" s="198"/>
      <c r="EFR83" s="198"/>
      <c r="EFS83" s="197"/>
      <c r="EFT83" s="197"/>
      <c r="EFU83" s="199"/>
      <c r="EFV83" s="200"/>
      <c r="EFW83" s="201"/>
      <c r="EFX83" s="202"/>
      <c r="EFY83" s="203"/>
      <c r="EFZ83" s="198"/>
      <c r="EGA83" s="195"/>
      <c r="EGB83" s="196"/>
      <c r="EGC83" s="197"/>
      <c r="EGD83" s="198"/>
      <c r="EGE83" s="198"/>
      <c r="EGF83" s="197"/>
      <c r="EGG83" s="197"/>
      <c r="EGH83" s="199"/>
      <c r="EGI83" s="200"/>
      <c r="EGJ83" s="201"/>
      <c r="EGK83" s="202"/>
      <c r="EGL83" s="203"/>
      <c r="EGM83" s="198"/>
      <c r="EGN83" s="195"/>
      <c r="EGO83" s="196"/>
      <c r="EGP83" s="197"/>
      <c r="EGQ83" s="198"/>
      <c r="EGR83" s="198"/>
      <c r="EGS83" s="197"/>
      <c r="EGT83" s="197"/>
      <c r="EGU83" s="199"/>
      <c r="EGV83" s="200"/>
      <c r="EGW83" s="201"/>
      <c r="EGX83" s="202"/>
      <c r="EGY83" s="203"/>
      <c r="EGZ83" s="198"/>
      <c r="EHA83" s="195"/>
      <c r="EHB83" s="196"/>
      <c r="EHC83" s="197"/>
      <c r="EHD83" s="198"/>
      <c r="EHE83" s="198"/>
      <c r="EHF83" s="197"/>
      <c r="EHG83" s="197"/>
      <c r="EHH83" s="199"/>
      <c r="EHI83" s="200"/>
      <c r="EHJ83" s="201"/>
      <c r="EHK83" s="202"/>
      <c r="EHL83" s="203"/>
      <c r="EHM83" s="198"/>
      <c r="EHN83" s="195"/>
      <c r="EHO83" s="196"/>
      <c r="EHP83" s="197"/>
      <c r="EHQ83" s="198"/>
      <c r="EHR83" s="198"/>
      <c r="EHS83" s="197"/>
      <c r="EHT83" s="197"/>
      <c r="EHU83" s="199"/>
      <c r="EHV83" s="200"/>
      <c r="EHW83" s="201"/>
      <c r="EHX83" s="202"/>
      <c r="EHY83" s="203"/>
      <c r="EHZ83" s="198"/>
      <c r="EIA83" s="195"/>
      <c r="EIB83" s="196"/>
      <c r="EIC83" s="197"/>
      <c r="EID83" s="198"/>
      <c r="EIE83" s="198"/>
      <c r="EIF83" s="197"/>
      <c r="EIG83" s="197"/>
      <c r="EIH83" s="199"/>
      <c r="EII83" s="200"/>
      <c r="EIJ83" s="201"/>
      <c r="EIK83" s="202"/>
      <c r="EIL83" s="203"/>
      <c r="EIM83" s="198"/>
      <c r="EIN83" s="195"/>
      <c r="EIO83" s="196"/>
      <c r="EIP83" s="197"/>
      <c r="EIQ83" s="198"/>
      <c r="EIR83" s="198"/>
      <c r="EIS83" s="197"/>
      <c r="EIT83" s="197"/>
      <c r="EIU83" s="199"/>
      <c r="EIV83" s="200"/>
      <c r="EIW83" s="201"/>
      <c r="EIX83" s="202"/>
      <c r="EIY83" s="203"/>
      <c r="EIZ83" s="198"/>
      <c r="EJA83" s="195"/>
      <c r="EJB83" s="196"/>
      <c r="EJC83" s="197"/>
      <c r="EJD83" s="198"/>
      <c r="EJE83" s="198"/>
      <c r="EJF83" s="197"/>
      <c r="EJG83" s="197"/>
      <c r="EJH83" s="199"/>
      <c r="EJI83" s="200"/>
      <c r="EJJ83" s="201"/>
      <c r="EJK83" s="202"/>
      <c r="EJL83" s="203"/>
      <c r="EJM83" s="198"/>
      <c r="EJN83" s="195"/>
      <c r="EJO83" s="196"/>
      <c r="EJP83" s="197"/>
      <c r="EJQ83" s="198"/>
      <c r="EJR83" s="198"/>
      <c r="EJS83" s="197"/>
      <c r="EJT83" s="197"/>
      <c r="EJU83" s="199"/>
      <c r="EJV83" s="200"/>
      <c r="EJW83" s="201"/>
      <c r="EJX83" s="202"/>
      <c r="EJY83" s="203"/>
      <c r="EJZ83" s="198"/>
      <c r="EKA83" s="195"/>
      <c r="EKB83" s="196"/>
      <c r="EKC83" s="197"/>
      <c r="EKD83" s="198"/>
      <c r="EKE83" s="198"/>
      <c r="EKF83" s="197"/>
      <c r="EKG83" s="197"/>
      <c r="EKH83" s="199"/>
      <c r="EKI83" s="200"/>
      <c r="EKJ83" s="201"/>
      <c r="EKK83" s="202"/>
      <c r="EKL83" s="203"/>
      <c r="EKM83" s="198"/>
      <c r="EKN83" s="195"/>
      <c r="EKO83" s="196"/>
      <c r="EKP83" s="197"/>
      <c r="EKQ83" s="198"/>
      <c r="EKR83" s="198"/>
      <c r="EKS83" s="197"/>
      <c r="EKT83" s="197"/>
      <c r="EKU83" s="199"/>
      <c r="EKV83" s="200"/>
      <c r="EKW83" s="201"/>
      <c r="EKX83" s="202"/>
      <c r="EKY83" s="203"/>
      <c r="EKZ83" s="198"/>
      <c r="ELA83" s="195"/>
      <c r="ELB83" s="196"/>
      <c r="ELC83" s="197"/>
      <c r="ELD83" s="198"/>
      <c r="ELE83" s="198"/>
      <c r="ELF83" s="197"/>
      <c r="ELG83" s="197"/>
      <c r="ELH83" s="199"/>
      <c r="ELI83" s="200"/>
      <c r="ELJ83" s="201"/>
      <c r="ELK83" s="202"/>
      <c r="ELL83" s="203"/>
      <c r="ELM83" s="198"/>
      <c r="ELN83" s="195"/>
      <c r="ELO83" s="196"/>
      <c r="ELP83" s="197"/>
      <c r="ELQ83" s="198"/>
      <c r="ELR83" s="198"/>
      <c r="ELS83" s="197"/>
      <c r="ELT83" s="197"/>
      <c r="ELU83" s="199"/>
      <c r="ELV83" s="200"/>
      <c r="ELW83" s="201"/>
      <c r="ELX83" s="202"/>
      <c r="ELY83" s="203"/>
      <c r="ELZ83" s="198"/>
      <c r="EMA83" s="195"/>
      <c r="EMB83" s="196"/>
      <c r="EMC83" s="197"/>
      <c r="EMD83" s="198"/>
      <c r="EME83" s="198"/>
      <c r="EMF83" s="197"/>
      <c r="EMG83" s="197"/>
      <c r="EMH83" s="199"/>
      <c r="EMI83" s="200"/>
      <c r="EMJ83" s="201"/>
      <c r="EMK83" s="202"/>
      <c r="EML83" s="203"/>
      <c r="EMM83" s="198"/>
      <c r="EMN83" s="195"/>
      <c r="EMO83" s="196"/>
      <c r="EMP83" s="197"/>
      <c r="EMQ83" s="198"/>
      <c r="EMR83" s="198"/>
      <c r="EMS83" s="197"/>
      <c r="EMT83" s="197"/>
      <c r="EMU83" s="199"/>
      <c r="EMV83" s="200"/>
      <c r="EMW83" s="201"/>
      <c r="EMX83" s="202"/>
      <c r="EMY83" s="203"/>
      <c r="EMZ83" s="198"/>
      <c r="ENA83" s="195"/>
      <c r="ENB83" s="196"/>
      <c r="ENC83" s="197"/>
      <c r="END83" s="198"/>
      <c r="ENE83" s="198"/>
      <c r="ENF83" s="197"/>
      <c r="ENG83" s="197"/>
      <c r="ENH83" s="199"/>
      <c r="ENI83" s="200"/>
      <c r="ENJ83" s="201"/>
      <c r="ENK83" s="202"/>
      <c r="ENL83" s="203"/>
      <c r="ENM83" s="198"/>
      <c r="ENN83" s="195"/>
      <c r="ENO83" s="196"/>
      <c r="ENP83" s="197"/>
      <c r="ENQ83" s="198"/>
      <c r="ENR83" s="198"/>
      <c r="ENS83" s="197"/>
      <c r="ENT83" s="197"/>
      <c r="ENU83" s="199"/>
      <c r="ENV83" s="200"/>
      <c r="ENW83" s="201"/>
      <c r="ENX83" s="202"/>
      <c r="ENY83" s="203"/>
      <c r="ENZ83" s="198"/>
      <c r="EOA83" s="195"/>
      <c r="EOB83" s="196"/>
      <c r="EOC83" s="197"/>
      <c r="EOD83" s="198"/>
      <c r="EOE83" s="198"/>
      <c r="EOF83" s="197"/>
      <c r="EOG83" s="197"/>
      <c r="EOH83" s="199"/>
      <c r="EOI83" s="200"/>
      <c r="EOJ83" s="201"/>
      <c r="EOK83" s="202"/>
      <c r="EOL83" s="203"/>
      <c r="EOM83" s="198"/>
      <c r="EON83" s="195"/>
      <c r="EOO83" s="196"/>
      <c r="EOP83" s="197"/>
      <c r="EOQ83" s="198"/>
      <c r="EOR83" s="198"/>
      <c r="EOS83" s="197"/>
      <c r="EOT83" s="197"/>
      <c r="EOU83" s="199"/>
      <c r="EOV83" s="200"/>
      <c r="EOW83" s="201"/>
      <c r="EOX83" s="202"/>
      <c r="EOY83" s="203"/>
      <c r="EOZ83" s="198"/>
      <c r="EPA83" s="195"/>
      <c r="EPB83" s="196"/>
      <c r="EPC83" s="197"/>
      <c r="EPD83" s="198"/>
      <c r="EPE83" s="198"/>
      <c r="EPF83" s="197"/>
      <c r="EPG83" s="197"/>
      <c r="EPH83" s="199"/>
      <c r="EPI83" s="200"/>
      <c r="EPJ83" s="201"/>
      <c r="EPK83" s="202"/>
      <c r="EPL83" s="203"/>
      <c r="EPM83" s="198"/>
      <c r="EPN83" s="195"/>
      <c r="EPO83" s="196"/>
      <c r="EPP83" s="197"/>
      <c r="EPQ83" s="198"/>
      <c r="EPR83" s="198"/>
      <c r="EPS83" s="197"/>
      <c r="EPT83" s="197"/>
      <c r="EPU83" s="199"/>
      <c r="EPV83" s="200"/>
      <c r="EPW83" s="201"/>
      <c r="EPX83" s="202"/>
      <c r="EPY83" s="203"/>
      <c r="EPZ83" s="198"/>
      <c r="EQA83" s="195"/>
      <c r="EQB83" s="196"/>
      <c r="EQC83" s="197"/>
      <c r="EQD83" s="198"/>
      <c r="EQE83" s="198"/>
      <c r="EQF83" s="197"/>
      <c r="EQG83" s="197"/>
      <c r="EQH83" s="199"/>
      <c r="EQI83" s="200"/>
      <c r="EQJ83" s="201"/>
      <c r="EQK83" s="202"/>
      <c r="EQL83" s="203"/>
      <c r="EQM83" s="198"/>
      <c r="EQN83" s="195"/>
      <c r="EQO83" s="196"/>
      <c r="EQP83" s="197"/>
      <c r="EQQ83" s="198"/>
      <c r="EQR83" s="198"/>
      <c r="EQS83" s="197"/>
      <c r="EQT83" s="197"/>
      <c r="EQU83" s="199"/>
      <c r="EQV83" s="200"/>
      <c r="EQW83" s="201"/>
      <c r="EQX83" s="202"/>
      <c r="EQY83" s="203"/>
      <c r="EQZ83" s="198"/>
      <c r="ERA83" s="195"/>
      <c r="ERB83" s="196"/>
      <c r="ERC83" s="197"/>
      <c r="ERD83" s="198"/>
      <c r="ERE83" s="198"/>
      <c r="ERF83" s="197"/>
      <c r="ERG83" s="197"/>
      <c r="ERH83" s="199"/>
      <c r="ERI83" s="200"/>
      <c r="ERJ83" s="201"/>
      <c r="ERK83" s="202"/>
      <c r="ERL83" s="203"/>
      <c r="ERM83" s="198"/>
      <c r="ERN83" s="195"/>
      <c r="ERO83" s="196"/>
      <c r="ERP83" s="197"/>
      <c r="ERQ83" s="198"/>
      <c r="ERR83" s="198"/>
      <c r="ERS83" s="197"/>
      <c r="ERT83" s="197"/>
      <c r="ERU83" s="199"/>
      <c r="ERV83" s="200"/>
      <c r="ERW83" s="201"/>
      <c r="ERX83" s="202"/>
      <c r="ERY83" s="203"/>
      <c r="ERZ83" s="198"/>
      <c r="ESA83" s="195"/>
      <c r="ESB83" s="196"/>
      <c r="ESC83" s="197"/>
      <c r="ESD83" s="198"/>
      <c r="ESE83" s="198"/>
      <c r="ESF83" s="197"/>
      <c r="ESG83" s="197"/>
      <c r="ESH83" s="199"/>
      <c r="ESI83" s="200"/>
      <c r="ESJ83" s="201"/>
      <c r="ESK83" s="202"/>
      <c r="ESL83" s="203"/>
      <c r="ESM83" s="198"/>
      <c r="ESN83" s="195"/>
      <c r="ESO83" s="196"/>
      <c r="ESP83" s="197"/>
      <c r="ESQ83" s="198"/>
      <c r="ESR83" s="198"/>
      <c r="ESS83" s="197"/>
      <c r="EST83" s="197"/>
      <c r="ESU83" s="199"/>
      <c r="ESV83" s="200"/>
      <c r="ESW83" s="201"/>
      <c r="ESX83" s="202"/>
      <c r="ESY83" s="203"/>
      <c r="ESZ83" s="198"/>
      <c r="ETA83" s="195"/>
      <c r="ETB83" s="196"/>
      <c r="ETC83" s="197"/>
      <c r="ETD83" s="198"/>
      <c r="ETE83" s="198"/>
      <c r="ETF83" s="197"/>
      <c r="ETG83" s="197"/>
      <c r="ETH83" s="199"/>
      <c r="ETI83" s="200"/>
      <c r="ETJ83" s="201"/>
      <c r="ETK83" s="202"/>
      <c r="ETL83" s="203"/>
      <c r="ETM83" s="198"/>
      <c r="ETN83" s="195"/>
      <c r="ETO83" s="196"/>
      <c r="ETP83" s="197"/>
      <c r="ETQ83" s="198"/>
      <c r="ETR83" s="198"/>
      <c r="ETS83" s="197"/>
      <c r="ETT83" s="197"/>
      <c r="ETU83" s="199"/>
      <c r="ETV83" s="200"/>
      <c r="ETW83" s="201"/>
      <c r="ETX83" s="202"/>
      <c r="ETY83" s="203"/>
      <c r="ETZ83" s="198"/>
      <c r="EUA83" s="195"/>
      <c r="EUB83" s="196"/>
      <c r="EUC83" s="197"/>
      <c r="EUD83" s="198"/>
      <c r="EUE83" s="198"/>
      <c r="EUF83" s="197"/>
      <c r="EUG83" s="197"/>
      <c r="EUH83" s="199"/>
      <c r="EUI83" s="200"/>
      <c r="EUJ83" s="201"/>
      <c r="EUK83" s="202"/>
      <c r="EUL83" s="203"/>
      <c r="EUM83" s="198"/>
      <c r="EUN83" s="195"/>
      <c r="EUO83" s="196"/>
      <c r="EUP83" s="197"/>
      <c r="EUQ83" s="198"/>
      <c r="EUR83" s="198"/>
      <c r="EUS83" s="197"/>
      <c r="EUT83" s="197"/>
      <c r="EUU83" s="199"/>
      <c r="EUV83" s="200"/>
      <c r="EUW83" s="201"/>
      <c r="EUX83" s="202"/>
      <c r="EUY83" s="203"/>
      <c r="EUZ83" s="198"/>
      <c r="EVA83" s="195"/>
      <c r="EVB83" s="196"/>
      <c r="EVC83" s="197"/>
      <c r="EVD83" s="198"/>
      <c r="EVE83" s="198"/>
      <c r="EVF83" s="197"/>
      <c r="EVG83" s="197"/>
      <c r="EVH83" s="199"/>
      <c r="EVI83" s="200"/>
      <c r="EVJ83" s="201"/>
      <c r="EVK83" s="202"/>
      <c r="EVL83" s="203"/>
      <c r="EVM83" s="198"/>
      <c r="EVN83" s="195"/>
      <c r="EVO83" s="196"/>
      <c r="EVP83" s="197"/>
      <c r="EVQ83" s="198"/>
      <c r="EVR83" s="198"/>
      <c r="EVS83" s="197"/>
      <c r="EVT83" s="197"/>
      <c r="EVU83" s="199"/>
      <c r="EVV83" s="200"/>
      <c r="EVW83" s="201"/>
      <c r="EVX83" s="202"/>
      <c r="EVY83" s="203"/>
      <c r="EVZ83" s="198"/>
      <c r="EWA83" s="195"/>
      <c r="EWB83" s="196"/>
      <c r="EWC83" s="197"/>
      <c r="EWD83" s="198"/>
      <c r="EWE83" s="198"/>
      <c r="EWF83" s="197"/>
      <c r="EWG83" s="197"/>
      <c r="EWH83" s="199"/>
      <c r="EWI83" s="200"/>
      <c r="EWJ83" s="201"/>
      <c r="EWK83" s="202"/>
      <c r="EWL83" s="203"/>
      <c r="EWM83" s="198"/>
      <c r="EWN83" s="195"/>
      <c r="EWO83" s="196"/>
      <c r="EWP83" s="197"/>
      <c r="EWQ83" s="198"/>
      <c r="EWR83" s="198"/>
      <c r="EWS83" s="197"/>
      <c r="EWT83" s="197"/>
      <c r="EWU83" s="199"/>
      <c r="EWV83" s="200"/>
      <c r="EWW83" s="201"/>
      <c r="EWX83" s="202"/>
      <c r="EWY83" s="203"/>
      <c r="EWZ83" s="198"/>
      <c r="EXA83" s="195"/>
      <c r="EXB83" s="196"/>
      <c r="EXC83" s="197"/>
      <c r="EXD83" s="198"/>
      <c r="EXE83" s="198"/>
      <c r="EXF83" s="197"/>
      <c r="EXG83" s="197"/>
      <c r="EXH83" s="199"/>
      <c r="EXI83" s="200"/>
      <c r="EXJ83" s="201"/>
      <c r="EXK83" s="202"/>
      <c r="EXL83" s="203"/>
      <c r="EXM83" s="198"/>
      <c r="EXN83" s="195"/>
      <c r="EXO83" s="196"/>
      <c r="EXP83" s="197"/>
      <c r="EXQ83" s="198"/>
      <c r="EXR83" s="198"/>
      <c r="EXS83" s="197"/>
      <c r="EXT83" s="197"/>
      <c r="EXU83" s="199"/>
      <c r="EXV83" s="200"/>
      <c r="EXW83" s="201"/>
      <c r="EXX83" s="202"/>
      <c r="EXY83" s="203"/>
      <c r="EXZ83" s="198"/>
      <c r="EYA83" s="195"/>
      <c r="EYB83" s="196"/>
      <c r="EYC83" s="197"/>
      <c r="EYD83" s="198"/>
      <c r="EYE83" s="198"/>
      <c r="EYF83" s="197"/>
      <c r="EYG83" s="197"/>
      <c r="EYH83" s="199"/>
      <c r="EYI83" s="200"/>
      <c r="EYJ83" s="201"/>
      <c r="EYK83" s="202"/>
      <c r="EYL83" s="203"/>
      <c r="EYM83" s="198"/>
      <c r="EYN83" s="195"/>
      <c r="EYO83" s="196"/>
      <c r="EYP83" s="197"/>
      <c r="EYQ83" s="198"/>
      <c r="EYR83" s="198"/>
      <c r="EYS83" s="197"/>
      <c r="EYT83" s="197"/>
      <c r="EYU83" s="199"/>
      <c r="EYV83" s="200"/>
      <c r="EYW83" s="201"/>
      <c r="EYX83" s="202"/>
      <c r="EYY83" s="203"/>
      <c r="EYZ83" s="198"/>
      <c r="EZA83" s="195"/>
      <c r="EZB83" s="196"/>
      <c r="EZC83" s="197"/>
      <c r="EZD83" s="198"/>
      <c r="EZE83" s="198"/>
      <c r="EZF83" s="197"/>
      <c r="EZG83" s="197"/>
      <c r="EZH83" s="199"/>
      <c r="EZI83" s="200"/>
      <c r="EZJ83" s="201"/>
      <c r="EZK83" s="202"/>
      <c r="EZL83" s="203"/>
      <c r="EZM83" s="198"/>
      <c r="EZN83" s="195"/>
      <c r="EZO83" s="196"/>
      <c r="EZP83" s="197"/>
      <c r="EZQ83" s="198"/>
      <c r="EZR83" s="198"/>
      <c r="EZS83" s="197"/>
      <c r="EZT83" s="197"/>
      <c r="EZU83" s="199"/>
      <c r="EZV83" s="200"/>
      <c r="EZW83" s="201"/>
      <c r="EZX83" s="202"/>
      <c r="EZY83" s="203"/>
      <c r="EZZ83" s="198"/>
      <c r="FAA83" s="195"/>
      <c r="FAB83" s="196"/>
      <c r="FAC83" s="197"/>
      <c r="FAD83" s="198"/>
      <c r="FAE83" s="198"/>
      <c r="FAF83" s="197"/>
      <c r="FAG83" s="197"/>
      <c r="FAH83" s="199"/>
      <c r="FAI83" s="200"/>
      <c r="FAJ83" s="201"/>
      <c r="FAK83" s="202"/>
      <c r="FAL83" s="203"/>
      <c r="FAM83" s="198"/>
      <c r="FAN83" s="195"/>
      <c r="FAO83" s="196"/>
      <c r="FAP83" s="197"/>
      <c r="FAQ83" s="198"/>
      <c r="FAR83" s="198"/>
      <c r="FAS83" s="197"/>
      <c r="FAT83" s="197"/>
      <c r="FAU83" s="199"/>
      <c r="FAV83" s="200"/>
      <c r="FAW83" s="201"/>
      <c r="FAX83" s="202"/>
      <c r="FAY83" s="203"/>
      <c r="FAZ83" s="198"/>
      <c r="FBA83" s="195"/>
      <c r="FBB83" s="196"/>
      <c r="FBC83" s="197"/>
      <c r="FBD83" s="198"/>
      <c r="FBE83" s="198"/>
      <c r="FBF83" s="197"/>
      <c r="FBG83" s="197"/>
      <c r="FBH83" s="199"/>
      <c r="FBI83" s="200"/>
      <c r="FBJ83" s="201"/>
      <c r="FBK83" s="202"/>
      <c r="FBL83" s="203"/>
      <c r="FBM83" s="198"/>
      <c r="FBN83" s="195"/>
      <c r="FBO83" s="196"/>
      <c r="FBP83" s="197"/>
      <c r="FBQ83" s="198"/>
      <c r="FBR83" s="198"/>
      <c r="FBS83" s="197"/>
      <c r="FBT83" s="197"/>
      <c r="FBU83" s="199"/>
      <c r="FBV83" s="200"/>
      <c r="FBW83" s="201"/>
      <c r="FBX83" s="202"/>
      <c r="FBY83" s="203"/>
      <c r="FBZ83" s="198"/>
      <c r="FCA83" s="195"/>
      <c r="FCB83" s="196"/>
      <c r="FCC83" s="197"/>
      <c r="FCD83" s="198"/>
      <c r="FCE83" s="198"/>
      <c r="FCF83" s="197"/>
      <c r="FCG83" s="197"/>
      <c r="FCH83" s="199"/>
      <c r="FCI83" s="200"/>
      <c r="FCJ83" s="201"/>
      <c r="FCK83" s="202"/>
      <c r="FCL83" s="203"/>
      <c r="FCM83" s="198"/>
      <c r="FCN83" s="195"/>
      <c r="FCO83" s="196"/>
      <c r="FCP83" s="197"/>
      <c r="FCQ83" s="198"/>
      <c r="FCR83" s="198"/>
      <c r="FCS83" s="197"/>
      <c r="FCT83" s="197"/>
      <c r="FCU83" s="199"/>
      <c r="FCV83" s="200"/>
      <c r="FCW83" s="201"/>
      <c r="FCX83" s="202"/>
      <c r="FCY83" s="203"/>
      <c r="FCZ83" s="198"/>
      <c r="FDA83" s="195"/>
      <c r="FDB83" s="196"/>
      <c r="FDC83" s="197"/>
      <c r="FDD83" s="198"/>
      <c r="FDE83" s="198"/>
      <c r="FDF83" s="197"/>
      <c r="FDG83" s="197"/>
      <c r="FDH83" s="199"/>
      <c r="FDI83" s="200"/>
      <c r="FDJ83" s="201"/>
      <c r="FDK83" s="202"/>
      <c r="FDL83" s="203"/>
      <c r="FDM83" s="198"/>
      <c r="FDN83" s="195"/>
      <c r="FDO83" s="196"/>
      <c r="FDP83" s="197"/>
      <c r="FDQ83" s="198"/>
      <c r="FDR83" s="198"/>
      <c r="FDS83" s="197"/>
      <c r="FDT83" s="197"/>
      <c r="FDU83" s="199"/>
      <c r="FDV83" s="200"/>
      <c r="FDW83" s="201"/>
      <c r="FDX83" s="202"/>
      <c r="FDY83" s="203"/>
      <c r="FDZ83" s="198"/>
      <c r="FEA83" s="195"/>
      <c r="FEB83" s="196"/>
      <c r="FEC83" s="197"/>
      <c r="FED83" s="198"/>
      <c r="FEE83" s="198"/>
      <c r="FEF83" s="197"/>
      <c r="FEG83" s="197"/>
      <c r="FEH83" s="199"/>
      <c r="FEI83" s="200"/>
      <c r="FEJ83" s="201"/>
      <c r="FEK83" s="202"/>
      <c r="FEL83" s="203"/>
      <c r="FEM83" s="198"/>
      <c r="FEN83" s="195"/>
      <c r="FEO83" s="196"/>
      <c r="FEP83" s="197"/>
      <c r="FEQ83" s="198"/>
      <c r="FER83" s="198"/>
      <c r="FES83" s="197"/>
      <c r="FET83" s="197"/>
      <c r="FEU83" s="199"/>
      <c r="FEV83" s="200"/>
      <c r="FEW83" s="201"/>
      <c r="FEX83" s="202"/>
      <c r="FEY83" s="203"/>
      <c r="FEZ83" s="198"/>
      <c r="FFA83" s="195"/>
      <c r="FFB83" s="196"/>
      <c r="FFC83" s="197"/>
      <c r="FFD83" s="198"/>
      <c r="FFE83" s="198"/>
      <c r="FFF83" s="197"/>
      <c r="FFG83" s="197"/>
      <c r="FFH83" s="199"/>
      <c r="FFI83" s="200"/>
      <c r="FFJ83" s="201"/>
      <c r="FFK83" s="202"/>
      <c r="FFL83" s="203"/>
      <c r="FFM83" s="198"/>
      <c r="FFN83" s="195"/>
      <c r="FFO83" s="196"/>
      <c r="FFP83" s="197"/>
      <c r="FFQ83" s="198"/>
      <c r="FFR83" s="198"/>
      <c r="FFS83" s="197"/>
      <c r="FFT83" s="197"/>
      <c r="FFU83" s="199"/>
      <c r="FFV83" s="200"/>
      <c r="FFW83" s="201"/>
      <c r="FFX83" s="202"/>
      <c r="FFY83" s="203"/>
      <c r="FFZ83" s="198"/>
      <c r="FGA83" s="195"/>
      <c r="FGB83" s="196"/>
      <c r="FGC83" s="197"/>
      <c r="FGD83" s="198"/>
      <c r="FGE83" s="198"/>
      <c r="FGF83" s="197"/>
      <c r="FGG83" s="197"/>
      <c r="FGH83" s="199"/>
      <c r="FGI83" s="200"/>
      <c r="FGJ83" s="201"/>
      <c r="FGK83" s="202"/>
      <c r="FGL83" s="203"/>
      <c r="FGM83" s="198"/>
      <c r="FGN83" s="195"/>
      <c r="FGO83" s="196"/>
      <c r="FGP83" s="197"/>
      <c r="FGQ83" s="198"/>
      <c r="FGR83" s="198"/>
      <c r="FGS83" s="197"/>
      <c r="FGT83" s="197"/>
      <c r="FGU83" s="199"/>
      <c r="FGV83" s="200"/>
      <c r="FGW83" s="201"/>
      <c r="FGX83" s="202"/>
      <c r="FGY83" s="203"/>
      <c r="FGZ83" s="198"/>
      <c r="FHA83" s="195"/>
      <c r="FHB83" s="196"/>
      <c r="FHC83" s="197"/>
      <c r="FHD83" s="198"/>
      <c r="FHE83" s="198"/>
      <c r="FHF83" s="197"/>
      <c r="FHG83" s="197"/>
      <c r="FHH83" s="199"/>
      <c r="FHI83" s="200"/>
      <c r="FHJ83" s="201"/>
      <c r="FHK83" s="202"/>
      <c r="FHL83" s="203"/>
      <c r="FHM83" s="198"/>
      <c r="FHN83" s="195"/>
      <c r="FHO83" s="196"/>
      <c r="FHP83" s="197"/>
      <c r="FHQ83" s="198"/>
      <c r="FHR83" s="198"/>
      <c r="FHS83" s="197"/>
      <c r="FHT83" s="197"/>
      <c r="FHU83" s="199"/>
      <c r="FHV83" s="200"/>
      <c r="FHW83" s="201"/>
      <c r="FHX83" s="202"/>
      <c r="FHY83" s="203"/>
      <c r="FHZ83" s="198"/>
      <c r="FIA83" s="195"/>
      <c r="FIB83" s="196"/>
      <c r="FIC83" s="197"/>
      <c r="FID83" s="198"/>
      <c r="FIE83" s="198"/>
      <c r="FIF83" s="197"/>
      <c r="FIG83" s="197"/>
      <c r="FIH83" s="199"/>
      <c r="FII83" s="200"/>
      <c r="FIJ83" s="201"/>
      <c r="FIK83" s="202"/>
      <c r="FIL83" s="203"/>
      <c r="FIM83" s="198"/>
      <c r="FIN83" s="195"/>
      <c r="FIO83" s="196"/>
      <c r="FIP83" s="197"/>
      <c r="FIQ83" s="198"/>
      <c r="FIR83" s="198"/>
      <c r="FIS83" s="197"/>
      <c r="FIT83" s="197"/>
      <c r="FIU83" s="199"/>
      <c r="FIV83" s="200"/>
      <c r="FIW83" s="201"/>
      <c r="FIX83" s="202"/>
      <c r="FIY83" s="203"/>
      <c r="FIZ83" s="198"/>
      <c r="FJA83" s="195"/>
      <c r="FJB83" s="196"/>
      <c r="FJC83" s="197"/>
      <c r="FJD83" s="198"/>
      <c r="FJE83" s="198"/>
      <c r="FJF83" s="197"/>
      <c r="FJG83" s="197"/>
      <c r="FJH83" s="199"/>
      <c r="FJI83" s="200"/>
      <c r="FJJ83" s="201"/>
      <c r="FJK83" s="202"/>
      <c r="FJL83" s="203"/>
      <c r="FJM83" s="198"/>
      <c r="FJN83" s="195"/>
      <c r="FJO83" s="196"/>
      <c r="FJP83" s="197"/>
      <c r="FJQ83" s="198"/>
      <c r="FJR83" s="198"/>
      <c r="FJS83" s="197"/>
      <c r="FJT83" s="197"/>
      <c r="FJU83" s="199"/>
      <c r="FJV83" s="200"/>
      <c r="FJW83" s="201"/>
      <c r="FJX83" s="202"/>
      <c r="FJY83" s="203"/>
      <c r="FJZ83" s="198"/>
      <c r="FKA83" s="195"/>
      <c r="FKB83" s="196"/>
      <c r="FKC83" s="197"/>
      <c r="FKD83" s="198"/>
      <c r="FKE83" s="198"/>
      <c r="FKF83" s="197"/>
      <c r="FKG83" s="197"/>
      <c r="FKH83" s="199"/>
      <c r="FKI83" s="200"/>
      <c r="FKJ83" s="201"/>
      <c r="FKK83" s="202"/>
      <c r="FKL83" s="203"/>
      <c r="FKM83" s="198"/>
      <c r="FKN83" s="195"/>
      <c r="FKO83" s="196"/>
      <c r="FKP83" s="197"/>
      <c r="FKQ83" s="198"/>
      <c r="FKR83" s="198"/>
      <c r="FKS83" s="197"/>
      <c r="FKT83" s="197"/>
      <c r="FKU83" s="199"/>
      <c r="FKV83" s="200"/>
      <c r="FKW83" s="201"/>
      <c r="FKX83" s="202"/>
      <c r="FKY83" s="203"/>
      <c r="FKZ83" s="198"/>
      <c r="FLA83" s="195"/>
      <c r="FLB83" s="196"/>
      <c r="FLC83" s="197"/>
      <c r="FLD83" s="198"/>
      <c r="FLE83" s="198"/>
      <c r="FLF83" s="197"/>
      <c r="FLG83" s="197"/>
      <c r="FLH83" s="199"/>
      <c r="FLI83" s="200"/>
      <c r="FLJ83" s="201"/>
      <c r="FLK83" s="202"/>
      <c r="FLL83" s="203"/>
      <c r="FLM83" s="198"/>
      <c r="FLN83" s="195"/>
      <c r="FLO83" s="196"/>
      <c r="FLP83" s="197"/>
      <c r="FLQ83" s="198"/>
      <c r="FLR83" s="198"/>
      <c r="FLS83" s="197"/>
      <c r="FLT83" s="197"/>
      <c r="FLU83" s="199"/>
      <c r="FLV83" s="200"/>
      <c r="FLW83" s="201"/>
      <c r="FLX83" s="202"/>
      <c r="FLY83" s="203"/>
      <c r="FLZ83" s="198"/>
      <c r="FMA83" s="195"/>
      <c r="FMB83" s="196"/>
      <c r="FMC83" s="197"/>
      <c r="FMD83" s="198"/>
      <c r="FME83" s="198"/>
      <c r="FMF83" s="197"/>
      <c r="FMG83" s="197"/>
      <c r="FMH83" s="199"/>
      <c r="FMI83" s="200"/>
      <c r="FMJ83" s="201"/>
      <c r="FMK83" s="202"/>
      <c r="FML83" s="203"/>
      <c r="FMM83" s="198"/>
      <c r="FMN83" s="195"/>
      <c r="FMO83" s="196"/>
      <c r="FMP83" s="197"/>
      <c r="FMQ83" s="198"/>
      <c r="FMR83" s="198"/>
      <c r="FMS83" s="197"/>
      <c r="FMT83" s="197"/>
      <c r="FMU83" s="199"/>
      <c r="FMV83" s="200"/>
      <c r="FMW83" s="201"/>
      <c r="FMX83" s="202"/>
      <c r="FMY83" s="203"/>
      <c r="FMZ83" s="198"/>
      <c r="FNA83" s="195"/>
      <c r="FNB83" s="196"/>
      <c r="FNC83" s="197"/>
      <c r="FND83" s="198"/>
      <c r="FNE83" s="198"/>
      <c r="FNF83" s="197"/>
      <c r="FNG83" s="197"/>
      <c r="FNH83" s="199"/>
      <c r="FNI83" s="200"/>
      <c r="FNJ83" s="201"/>
      <c r="FNK83" s="202"/>
      <c r="FNL83" s="203"/>
      <c r="FNM83" s="198"/>
      <c r="FNN83" s="195"/>
      <c r="FNO83" s="196"/>
      <c r="FNP83" s="197"/>
      <c r="FNQ83" s="198"/>
      <c r="FNR83" s="198"/>
      <c r="FNS83" s="197"/>
      <c r="FNT83" s="197"/>
      <c r="FNU83" s="199"/>
      <c r="FNV83" s="200"/>
      <c r="FNW83" s="201"/>
      <c r="FNX83" s="202"/>
      <c r="FNY83" s="203"/>
      <c r="FNZ83" s="198"/>
      <c r="FOA83" s="195"/>
      <c r="FOB83" s="196"/>
      <c r="FOC83" s="197"/>
      <c r="FOD83" s="198"/>
      <c r="FOE83" s="198"/>
      <c r="FOF83" s="197"/>
      <c r="FOG83" s="197"/>
      <c r="FOH83" s="199"/>
      <c r="FOI83" s="200"/>
      <c r="FOJ83" s="201"/>
      <c r="FOK83" s="202"/>
      <c r="FOL83" s="203"/>
      <c r="FOM83" s="198"/>
      <c r="FON83" s="195"/>
      <c r="FOO83" s="196"/>
      <c r="FOP83" s="197"/>
      <c r="FOQ83" s="198"/>
      <c r="FOR83" s="198"/>
      <c r="FOS83" s="197"/>
      <c r="FOT83" s="197"/>
      <c r="FOU83" s="199"/>
      <c r="FOV83" s="200"/>
      <c r="FOW83" s="201"/>
      <c r="FOX83" s="202"/>
      <c r="FOY83" s="203"/>
      <c r="FOZ83" s="198"/>
      <c r="FPA83" s="195"/>
      <c r="FPB83" s="196"/>
      <c r="FPC83" s="197"/>
      <c r="FPD83" s="198"/>
      <c r="FPE83" s="198"/>
      <c r="FPF83" s="197"/>
      <c r="FPG83" s="197"/>
      <c r="FPH83" s="199"/>
      <c r="FPI83" s="200"/>
      <c r="FPJ83" s="201"/>
      <c r="FPK83" s="202"/>
      <c r="FPL83" s="203"/>
      <c r="FPM83" s="198"/>
      <c r="FPN83" s="195"/>
      <c r="FPO83" s="196"/>
      <c r="FPP83" s="197"/>
      <c r="FPQ83" s="198"/>
      <c r="FPR83" s="198"/>
      <c r="FPS83" s="197"/>
      <c r="FPT83" s="197"/>
      <c r="FPU83" s="199"/>
      <c r="FPV83" s="200"/>
      <c r="FPW83" s="201"/>
      <c r="FPX83" s="202"/>
      <c r="FPY83" s="203"/>
      <c r="FPZ83" s="198"/>
      <c r="FQA83" s="195"/>
      <c r="FQB83" s="196"/>
      <c r="FQC83" s="197"/>
      <c r="FQD83" s="198"/>
      <c r="FQE83" s="198"/>
      <c r="FQF83" s="197"/>
      <c r="FQG83" s="197"/>
      <c r="FQH83" s="199"/>
      <c r="FQI83" s="200"/>
      <c r="FQJ83" s="201"/>
      <c r="FQK83" s="202"/>
      <c r="FQL83" s="203"/>
      <c r="FQM83" s="198"/>
      <c r="FQN83" s="195"/>
      <c r="FQO83" s="196"/>
      <c r="FQP83" s="197"/>
      <c r="FQQ83" s="198"/>
      <c r="FQR83" s="198"/>
      <c r="FQS83" s="197"/>
      <c r="FQT83" s="197"/>
      <c r="FQU83" s="199"/>
      <c r="FQV83" s="200"/>
      <c r="FQW83" s="201"/>
      <c r="FQX83" s="202"/>
      <c r="FQY83" s="203"/>
      <c r="FQZ83" s="198"/>
      <c r="FRA83" s="195"/>
      <c r="FRB83" s="196"/>
      <c r="FRC83" s="197"/>
      <c r="FRD83" s="198"/>
      <c r="FRE83" s="198"/>
      <c r="FRF83" s="197"/>
      <c r="FRG83" s="197"/>
      <c r="FRH83" s="199"/>
      <c r="FRI83" s="200"/>
      <c r="FRJ83" s="201"/>
      <c r="FRK83" s="202"/>
      <c r="FRL83" s="203"/>
      <c r="FRM83" s="198"/>
      <c r="FRN83" s="195"/>
      <c r="FRO83" s="196"/>
      <c r="FRP83" s="197"/>
      <c r="FRQ83" s="198"/>
      <c r="FRR83" s="198"/>
      <c r="FRS83" s="197"/>
      <c r="FRT83" s="197"/>
      <c r="FRU83" s="199"/>
      <c r="FRV83" s="200"/>
      <c r="FRW83" s="201"/>
      <c r="FRX83" s="202"/>
      <c r="FRY83" s="203"/>
      <c r="FRZ83" s="198"/>
      <c r="FSA83" s="195"/>
      <c r="FSB83" s="196"/>
      <c r="FSC83" s="197"/>
      <c r="FSD83" s="198"/>
      <c r="FSE83" s="198"/>
      <c r="FSF83" s="197"/>
      <c r="FSG83" s="197"/>
      <c r="FSH83" s="199"/>
      <c r="FSI83" s="200"/>
      <c r="FSJ83" s="201"/>
      <c r="FSK83" s="202"/>
      <c r="FSL83" s="203"/>
      <c r="FSM83" s="198"/>
      <c r="FSN83" s="195"/>
      <c r="FSO83" s="196"/>
      <c r="FSP83" s="197"/>
      <c r="FSQ83" s="198"/>
      <c r="FSR83" s="198"/>
      <c r="FSS83" s="197"/>
      <c r="FST83" s="197"/>
      <c r="FSU83" s="199"/>
      <c r="FSV83" s="200"/>
      <c r="FSW83" s="201"/>
      <c r="FSX83" s="202"/>
      <c r="FSY83" s="203"/>
      <c r="FSZ83" s="198"/>
      <c r="FTA83" s="195"/>
      <c r="FTB83" s="196"/>
      <c r="FTC83" s="197"/>
      <c r="FTD83" s="198"/>
      <c r="FTE83" s="198"/>
      <c r="FTF83" s="197"/>
      <c r="FTG83" s="197"/>
      <c r="FTH83" s="199"/>
      <c r="FTI83" s="200"/>
      <c r="FTJ83" s="201"/>
      <c r="FTK83" s="202"/>
      <c r="FTL83" s="203"/>
      <c r="FTM83" s="198"/>
      <c r="FTN83" s="195"/>
      <c r="FTO83" s="196"/>
      <c r="FTP83" s="197"/>
      <c r="FTQ83" s="198"/>
      <c r="FTR83" s="198"/>
      <c r="FTS83" s="197"/>
      <c r="FTT83" s="197"/>
      <c r="FTU83" s="199"/>
      <c r="FTV83" s="200"/>
      <c r="FTW83" s="201"/>
      <c r="FTX83" s="202"/>
      <c r="FTY83" s="203"/>
      <c r="FTZ83" s="198"/>
      <c r="FUA83" s="195"/>
      <c r="FUB83" s="196"/>
      <c r="FUC83" s="197"/>
      <c r="FUD83" s="198"/>
      <c r="FUE83" s="198"/>
      <c r="FUF83" s="197"/>
      <c r="FUG83" s="197"/>
      <c r="FUH83" s="199"/>
      <c r="FUI83" s="200"/>
      <c r="FUJ83" s="201"/>
      <c r="FUK83" s="202"/>
      <c r="FUL83" s="203"/>
      <c r="FUM83" s="198"/>
      <c r="FUN83" s="195"/>
      <c r="FUO83" s="196"/>
      <c r="FUP83" s="197"/>
      <c r="FUQ83" s="198"/>
      <c r="FUR83" s="198"/>
      <c r="FUS83" s="197"/>
      <c r="FUT83" s="197"/>
      <c r="FUU83" s="199"/>
      <c r="FUV83" s="200"/>
      <c r="FUW83" s="201"/>
      <c r="FUX83" s="202"/>
      <c r="FUY83" s="203"/>
      <c r="FUZ83" s="198"/>
      <c r="FVA83" s="195"/>
      <c r="FVB83" s="196"/>
      <c r="FVC83" s="197"/>
      <c r="FVD83" s="198"/>
      <c r="FVE83" s="198"/>
      <c r="FVF83" s="197"/>
      <c r="FVG83" s="197"/>
      <c r="FVH83" s="199"/>
      <c r="FVI83" s="200"/>
      <c r="FVJ83" s="201"/>
      <c r="FVK83" s="202"/>
      <c r="FVL83" s="203"/>
      <c r="FVM83" s="198"/>
      <c r="FVN83" s="195"/>
      <c r="FVO83" s="196"/>
      <c r="FVP83" s="197"/>
      <c r="FVQ83" s="198"/>
      <c r="FVR83" s="198"/>
      <c r="FVS83" s="197"/>
      <c r="FVT83" s="197"/>
      <c r="FVU83" s="199"/>
      <c r="FVV83" s="200"/>
      <c r="FVW83" s="201"/>
      <c r="FVX83" s="202"/>
      <c r="FVY83" s="203"/>
      <c r="FVZ83" s="198"/>
      <c r="FWA83" s="195"/>
      <c r="FWB83" s="196"/>
      <c r="FWC83" s="197"/>
      <c r="FWD83" s="198"/>
      <c r="FWE83" s="198"/>
      <c r="FWF83" s="197"/>
      <c r="FWG83" s="197"/>
      <c r="FWH83" s="199"/>
      <c r="FWI83" s="200"/>
      <c r="FWJ83" s="201"/>
      <c r="FWK83" s="202"/>
      <c r="FWL83" s="203"/>
      <c r="FWM83" s="198"/>
      <c r="FWN83" s="195"/>
      <c r="FWO83" s="196"/>
      <c r="FWP83" s="197"/>
      <c r="FWQ83" s="198"/>
      <c r="FWR83" s="198"/>
      <c r="FWS83" s="197"/>
      <c r="FWT83" s="197"/>
      <c r="FWU83" s="199"/>
      <c r="FWV83" s="200"/>
      <c r="FWW83" s="201"/>
      <c r="FWX83" s="202"/>
      <c r="FWY83" s="203"/>
      <c r="FWZ83" s="198"/>
      <c r="FXA83" s="195"/>
      <c r="FXB83" s="196"/>
      <c r="FXC83" s="197"/>
      <c r="FXD83" s="198"/>
      <c r="FXE83" s="198"/>
      <c r="FXF83" s="197"/>
      <c r="FXG83" s="197"/>
      <c r="FXH83" s="199"/>
      <c r="FXI83" s="200"/>
      <c r="FXJ83" s="201"/>
      <c r="FXK83" s="202"/>
      <c r="FXL83" s="203"/>
      <c r="FXM83" s="198"/>
      <c r="FXN83" s="195"/>
      <c r="FXO83" s="196"/>
      <c r="FXP83" s="197"/>
      <c r="FXQ83" s="198"/>
      <c r="FXR83" s="198"/>
      <c r="FXS83" s="197"/>
      <c r="FXT83" s="197"/>
      <c r="FXU83" s="199"/>
      <c r="FXV83" s="200"/>
      <c r="FXW83" s="201"/>
      <c r="FXX83" s="202"/>
      <c r="FXY83" s="203"/>
      <c r="FXZ83" s="198"/>
      <c r="FYA83" s="195"/>
      <c r="FYB83" s="196"/>
      <c r="FYC83" s="197"/>
      <c r="FYD83" s="198"/>
      <c r="FYE83" s="198"/>
      <c r="FYF83" s="197"/>
      <c r="FYG83" s="197"/>
      <c r="FYH83" s="199"/>
      <c r="FYI83" s="200"/>
      <c r="FYJ83" s="201"/>
      <c r="FYK83" s="202"/>
      <c r="FYL83" s="203"/>
      <c r="FYM83" s="198"/>
      <c r="FYN83" s="195"/>
      <c r="FYO83" s="196"/>
      <c r="FYP83" s="197"/>
      <c r="FYQ83" s="198"/>
      <c r="FYR83" s="198"/>
      <c r="FYS83" s="197"/>
      <c r="FYT83" s="197"/>
      <c r="FYU83" s="199"/>
      <c r="FYV83" s="200"/>
      <c r="FYW83" s="201"/>
      <c r="FYX83" s="202"/>
      <c r="FYY83" s="203"/>
      <c r="FYZ83" s="198"/>
      <c r="FZA83" s="195"/>
      <c r="FZB83" s="196"/>
      <c r="FZC83" s="197"/>
      <c r="FZD83" s="198"/>
      <c r="FZE83" s="198"/>
      <c r="FZF83" s="197"/>
      <c r="FZG83" s="197"/>
      <c r="FZH83" s="199"/>
      <c r="FZI83" s="200"/>
      <c r="FZJ83" s="201"/>
      <c r="FZK83" s="202"/>
      <c r="FZL83" s="203"/>
      <c r="FZM83" s="198"/>
      <c r="FZN83" s="195"/>
      <c r="FZO83" s="196"/>
      <c r="FZP83" s="197"/>
      <c r="FZQ83" s="198"/>
      <c r="FZR83" s="198"/>
      <c r="FZS83" s="197"/>
      <c r="FZT83" s="197"/>
      <c r="FZU83" s="199"/>
      <c r="FZV83" s="200"/>
      <c r="FZW83" s="201"/>
      <c r="FZX83" s="202"/>
      <c r="FZY83" s="203"/>
      <c r="FZZ83" s="198"/>
      <c r="GAA83" s="195"/>
      <c r="GAB83" s="196"/>
      <c r="GAC83" s="197"/>
      <c r="GAD83" s="198"/>
      <c r="GAE83" s="198"/>
      <c r="GAF83" s="197"/>
      <c r="GAG83" s="197"/>
      <c r="GAH83" s="199"/>
      <c r="GAI83" s="200"/>
      <c r="GAJ83" s="201"/>
      <c r="GAK83" s="202"/>
      <c r="GAL83" s="203"/>
      <c r="GAM83" s="198"/>
      <c r="GAN83" s="195"/>
      <c r="GAO83" s="196"/>
      <c r="GAP83" s="197"/>
      <c r="GAQ83" s="198"/>
      <c r="GAR83" s="198"/>
      <c r="GAS83" s="197"/>
      <c r="GAT83" s="197"/>
      <c r="GAU83" s="199"/>
      <c r="GAV83" s="200"/>
      <c r="GAW83" s="201"/>
      <c r="GAX83" s="202"/>
      <c r="GAY83" s="203"/>
      <c r="GAZ83" s="198"/>
      <c r="GBA83" s="195"/>
      <c r="GBB83" s="196"/>
      <c r="GBC83" s="197"/>
      <c r="GBD83" s="198"/>
      <c r="GBE83" s="198"/>
      <c r="GBF83" s="197"/>
      <c r="GBG83" s="197"/>
      <c r="GBH83" s="199"/>
      <c r="GBI83" s="200"/>
      <c r="GBJ83" s="201"/>
      <c r="GBK83" s="202"/>
      <c r="GBL83" s="203"/>
      <c r="GBM83" s="198"/>
      <c r="GBN83" s="195"/>
      <c r="GBO83" s="196"/>
      <c r="GBP83" s="197"/>
      <c r="GBQ83" s="198"/>
      <c r="GBR83" s="198"/>
      <c r="GBS83" s="197"/>
      <c r="GBT83" s="197"/>
      <c r="GBU83" s="199"/>
      <c r="GBV83" s="200"/>
      <c r="GBW83" s="201"/>
      <c r="GBX83" s="202"/>
      <c r="GBY83" s="203"/>
      <c r="GBZ83" s="198"/>
      <c r="GCA83" s="195"/>
      <c r="GCB83" s="196"/>
      <c r="GCC83" s="197"/>
      <c r="GCD83" s="198"/>
      <c r="GCE83" s="198"/>
      <c r="GCF83" s="197"/>
      <c r="GCG83" s="197"/>
      <c r="GCH83" s="199"/>
      <c r="GCI83" s="200"/>
      <c r="GCJ83" s="201"/>
      <c r="GCK83" s="202"/>
      <c r="GCL83" s="203"/>
      <c r="GCM83" s="198"/>
      <c r="GCN83" s="195"/>
      <c r="GCO83" s="196"/>
      <c r="GCP83" s="197"/>
      <c r="GCQ83" s="198"/>
      <c r="GCR83" s="198"/>
      <c r="GCS83" s="197"/>
      <c r="GCT83" s="197"/>
      <c r="GCU83" s="199"/>
      <c r="GCV83" s="200"/>
      <c r="GCW83" s="201"/>
      <c r="GCX83" s="202"/>
      <c r="GCY83" s="203"/>
      <c r="GCZ83" s="198"/>
      <c r="GDA83" s="195"/>
      <c r="GDB83" s="196"/>
      <c r="GDC83" s="197"/>
      <c r="GDD83" s="198"/>
      <c r="GDE83" s="198"/>
      <c r="GDF83" s="197"/>
      <c r="GDG83" s="197"/>
      <c r="GDH83" s="199"/>
      <c r="GDI83" s="200"/>
      <c r="GDJ83" s="201"/>
      <c r="GDK83" s="202"/>
      <c r="GDL83" s="203"/>
      <c r="GDM83" s="198"/>
      <c r="GDN83" s="195"/>
      <c r="GDO83" s="196"/>
      <c r="GDP83" s="197"/>
      <c r="GDQ83" s="198"/>
      <c r="GDR83" s="198"/>
      <c r="GDS83" s="197"/>
      <c r="GDT83" s="197"/>
      <c r="GDU83" s="199"/>
      <c r="GDV83" s="200"/>
      <c r="GDW83" s="201"/>
      <c r="GDX83" s="202"/>
      <c r="GDY83" s="203"/>
      <c r="GDZ83" s="198"/>
      <c r="GEA83" s="195"/>
      <c r="GEB83" s="196"/>
      <c r="GEC83" s="197"/>
      <c r="GED83" s="198"/>
      <c r="GEE83" s="198"/>
      <c r="GEF83" s="197"/>
      <c r="GEG83" s="197"/>
      <c r="GEH83" s="199"/>
      <c r="GEI83" s="200"/>
      <c r="GEJ83" s="201"/>
      <c r="GEK83" s="202"/>
      <c r="GEL83" s="203"/>
      <c r="GEM83" s="198"/>
      <c r="GEN83" s="195"/>
      <c r="GEO83" s="196"/>
      <c r="GEP83" s="197"/>
      <c r="GEQ83" s="198"/>
      <c r="GER83" s="198"/>
      <c r="GES83" s="197"/>
      <c r="GET83" s="197"/>
      <c r="GEU83" s="199"/>
      <c r="GEV83" s="200"/>
      <c r="GEW83" s="201"/>
      <c r="GEX83" s="202"/>
      <c r="GEY83" s="203"/>
      <c r="GEZ83" s="198"/>
      <c r="GFA83" s="195"/>
      <c r="GFB83" s="196"/>
      <c r="GFC83" s="197"/>
      <c r="GFD83" s="198"/>
      <c r="GFE83" s="198"/>
      <c r="GFF83" s="197"/>
      <c r="GFG83" s="197"/>
      <c r="GFH83" s="199"/>
      <c r="GFI83" s="200"/>
      <c r="GFJ83" s="201"/>
      <c r="GFK83" s="202"/>
      <c r="GFL83" s="203"/>
      <c r="GFM83" s="198"/>
      <c r="GFN83" s="195"/>
      <c r="GFO83" s="196"/>
      <c r="GFP83" s="197"/>
      <c r="GFQ83" s="198"/>
      <c r="GFR83" s="198"/>
      <c r="GFS83" s="197"/>
      <c r="GFT83" s="197"/>
      <c r="GFU83" s="199"/>
      <c r="GFV83" s="200"/>
      <c r="GFW83" s="201"/>
      <c r="GFX83" s="202"/>
      <c r="GFY83" s="203"/>
      <c r="GFZ83" s="198"/>
      <c r="GGA83" s="195"/>
      <c r="GGB83" s="196"/>
      <c r="GGC83" s="197"/>
      <c r="GGD83" s="198"/>
      <c r="GGE83" s="198"/>
      <c r="GGF83" s="197"/>
      <c r="GGG83" s="197"/>
      <c r="GGH83" s="199"/>
      <c r="GGI83" s="200"/>
      <c r="GGJ83" s="201"/>
      <c r="GGK83" s="202"/>
      <c r="GGL83" s="203"/>
      <c r="GGM83" s="198"/>
      <c r="GGN83" s="195"/>
      <c r="GGO83" s="196"/>
      <c r="GGP83" s="197"/>
      <c r="GGQ83" s="198"/>
      <c r="GGR83" s="198"/>
      <c r="GGS83" s="197"/>
      <c r="GGT83" s="197"/>
      <c r="GGU83" s="199"/>
      <c r="GGV83" s="200"/>
      <c r="GGW83" s="201"/>
      <c r="GGX83" s="202"/>
      <c r="GGY83" s="203"/>
      <c r="GGZ83" s="198"/>
      <c r="GHA83" s="195"/>
      <c r="GHB83" s="196"/>
      <c r="GHC83" s="197"/>
      <c r="GHD83" s="198"/>
      <c r="GHE83" s="198"/>
      <c r="GHF83" s="197"/>
      <c r="GHG83" s="197"/>
      <c r="GHH83" s="199"/>
      <c r="GHI83" s="200"/>
      <c r="GHJ83" s="201"/>
      <c r="GHK83" s="202"/>
      <c r="GHL83" s="203"/>
      <c r="GHM83" s="198"/>
      <c r="GHN83" s="195"/>
      <c r="GHO83" s="196"/>
      <c r="GHP83" s="197"/>
      <c r="GHQ83" s="198"/>
      <c r="GHR83" s="198"/>
      <c r="GHS83" s="197"/>
      <c r="GHT83" s="197"/>
      <c r="GHU83" s="199"/>
      <c r="GHV83" s="200"/>
      <c r="GHW83" s="201"/>
      <c r="GHX83" s="202"/>
      <c r="GHY83" s="203"/>
      <c r="GHZ83" s="198"/>
      <c r="GIA83" s="195"/>
      <c r="GIB83" s="196"/>
      <c r="GIC83" s="197"/>
      <c r="GID83" s="198"/>
      <c r="GIE83" s="198"/>
      <c r="GIF83" s="197"/>
      <c r="GIG83" s="197"/>
      <c r="GIH83" s="199"/>
      <c r="GII83" s="200"/>
      <c r="GIJ83" s="201"/>
      <c r="GIK83" s="202"/>
      <c r="GIL83" s="203"/>
      <c r="GIM83" s="198"/>
      <c r="GIN83" s="195"/>
      <c r="GIO83" s="196"/>
      <c r="GIP83" s="197"/>
      <c r="GIQ83" s="198"/>
      <c r="GIR83" s="198"/>
      <c r="GIS83" s="197"/>
      <c r="GIT83" s="197"/>
      <c r="GIU83" s="199"/>
      <c r="GIV83" s="200"/>
      <c r="GIW83" s="201"/>
      <c r="GIX83" s="202"/>
      <c r="GIY83" s="203"/>
      <c r="GIZ83" s="198"/>
      <c r="GJA83" s="195"/>
      <c r="GJB83" s="196"/>
      <c r="GJC83" s="197"/>
      <c r="GJD83" s="198"/>
      <c r="GJE83" s="198"/>
      <c r="GJF83" s="197"/>
      <c r="GJG83" s="197"/>
      <c r="GJH83" s="199"/>
      <c r="GJI83" s="200"/>
      <c r="GJJ83" s="201"/>
      <c r="GJK83" s="202"/>
      <c r="GJL83" s="203"/>
      <c r="GJM83" s="198"/>
      <c r="GJN83" s="195"/>
      <c r="GJO83" s="196"/>
      <c r="GJP83" s="197"/>
      <c r="GJQ83" s="198"/>
      <c r="GJR83" s="198"/>
      <c r="GJS83" s="197"/>
      <c r="GJT83" s="197"/>
      <c r="GJU83" s="199"/>
      <c r="GJV83" s="200"/>
      <c r="GJW83" s="201"/>
      <c r="GJX83" s="202"/>
      <c r="GJY83" s="203"/>
      <c r="GJZ83" s="198"/>
      <c r="GKA83" s="195"/>
      <c r="GKB83" s="196"/>
      <c r="GKC83" s="197"/>
      <c r="GKD83" s="198"/>
      <c r="GKE83" s="198"/>
      <c r="GKF83" s="197"/>
      <c r="GKG83" s="197"/>
      <c r="GKH83" s="199"/>
      <c r="GKI83" s="200"/>
      <c r="GKJ83" s="201"/>
      <c r="GKK83" s="202"/>
      <c r="GKL83" s="203"/>
      <c r="GKM83" s="198"/>
      <c r="GKN83" s="195"/>
      <c r="GKO83" s="196"/>
      <c r="GKP83" s="197"/>
      <c r="GKQ83" s="198"/>
      <c r="GKR83" s="198"/>
      <c r="GKS83" s="197"/>
      <c r="GKT83" s="197"/>
      <c r="GKU83" s="199"/>
      <c r="GKV83" s="200"/>
      <c r="GKW83" s="201"/>
      <c r="GKX83" s="202"/>
      <c r="GKY83" s="203"/>
      <c r="GKZ83" s="198"/>
      <c r="GLA83" s="195"/>
      <c r="GLB83" s="196"/>
      <c r="GLC83" s="197"/>
      <c r="GLD83" s="198"/>
      <c r="GLE83" s="198"/>
      <c r="GLF83" s="197"/>
      <c r="GLG83" s="197"/>
      <c r="GLH83" s="199"/>
      <c r="GLI83" s="200"/>
      <c r="GLJ83" s="201"/>
      <c r="GLK83" s="202"/>
      <c r="GLL83" s="203"/>
      <c r="GLM83" s="198"/>
      <c r="GLN83" s="195"/>
      <c r="GLO83" s="196"/>
      <c r="GLP83" s="197"/>
      <c r="GLQ83" s="198"/>
      <c r="GLR83" s="198"/>
      <c r="GLS83" s="197"/>
      <c r="GLT83" s="197"/>
      <c r="GLU83" s="199"/>
      <c r="GLV83" s="200"/>
      <c r="GLW83" s="201"/>
      <c r="GLX83" s="202"/>
      <c r="GLY83" s="203"/>
      <c r="GLZ83" s="198"/>
      <c r="GMA83" s="195"/>
      <c r="GMB83" s="196"/>
      <c r="GMC83" s="197"/>
      <c r="GMD83" s="198"/>
      <c r="GME83" s="198"/>
      <c r="GMF83" s="197"/>
      <c r="GMG83" s="197"/>
      <c r="GMH83" s="199"/>
      <c r="GMI83" s="200"/>
      <c r="GMJ83" s="201"/>
      <c r="GMK83" s="202"/>
      <c r="GML83" s="203"/>
      <c r="GMM83" s="198"/>
      <c r="GMN83" s="195"/>
      <c r="GMO83" s="196"/>
      <c r="GMP83" s="197"/>
      <c r="GMQ83" s="198"/>
      <c r="GMR83" s="198"/>
      <c r="GMS83" s="197"/>
      <c r="GMT83" s="197"/>
      <c r="GMU83" s="199"/>
      <c r="GMV83" s="200"/>
      <c r="GMW83" s="201"/>
      <c r="GMX83" s="202"/>
      <c r="GMY83" s="203"/>
      <c r="GMZ83" s="198"/>
      <c r="GNA83" s="195"/>
      <c r="GNB83" s="196"/>
      <c r="GNC83" s="197"/>
      <c r="GND83" s="198"/>
      <c r="GNE83" s="198"/>
      <c r="GNF83" s="197"/>
      <c r="GNG83" s="197"/>
      <c r="GNH83" s="199"/>
      <c r="GNI83" s="200"/>
      <c r="GNJ83" s="201"/>
      <c r="GNK83" s="202"/>
      <c r="GNL83" s="203"/>
      <c r="GNM83" s="198"/>
      <c r="GNN83" s="195"/>
      <c r="GNO83" s="196"/>
      <c r="GNP83" s="197"/>
      <c r="GNQ83" s="198"/>
      <c r="GNR83" s="198"/>
      <c r="GNS83" s="197"/>
      <c r="GNT83" s="197"/>
      <c r="GNU83" s="199"/>
      <c r="GNV83" s="200"/>
      <c r="GNW83" s="201"/>
      <c r="GNX83" s="202"/>
      <c r="GNY83" s="203"/>
      <c r="GNZ83" s="198"/>
      <c r="GOA83" s="195"/>
      <c r="GOB83" s="196"/>
      <c r="GOC83" s="197"/>
      <c r="GOD83" s="198"/>
      <c r="GOE83" s="198"/>
      <c r="GOF83" s="197"/>
      <c r="GOG83" s="197"/>
      <c r="GOH83" s="199"/>
      <c r="GOI83" s="200"/>
      <c r="GOJ83" s="201"/>
      <c r="GOK83" s="202"/>
      <c r="GOL83" s="203"/>
      <c r="GOM83" s="198"/>
      <c r="GON83" s="195"/>
      <c r="GOO83" s="196"/>
      <c r="GOP83" s="197"/>
      <c r="GOQ83" s="198"/>
      <c r="GOR83" s="198"/>
      <c r="GOS83" s="197"/>
      <c r="GOT83" s="197"/>
      <c r="GOU83" s="199"/>
      <c r="GOV83" s="200"/>
      <c r="GOW83" s="201"/>
      <c r="GOX83" s="202"/>
      <c r="GOY83" s="203"/>
      <c r="GOZ83" s="198"/>
      <c r="GPA83" s="195"/>
      <c r="GPB83" s="196"/>
      <c r="GPC83" s="197"/>
      <c r="GPD83" s="198"/>
      <c r="GPE83" s="198"/>
      <c r="GPF83" s="197"/>
      <c r="GPG83" s="197"/>
      <c r="GPH83" s="199"/>
      <c r="GPI83" s="200"/>
      <c r="GPJ83" s="201"/>
      <c r="GPK83" s="202"/>
      <c r="GPL83" s="203"/>
      <c r="GPM83" s="198"/>
      <c r="GPN83" s="195"/>
      <c r="GPO83" s="196"/>
      <c r="GPP83" s="197"/>
      <c r="GPQ83" s="198"/>
      <c r="GPR83" s="198"/>
      <c r="GPS83" s="197"/>
      <c r="GPT83" s="197"/>
      <c r="GPU83" s="199"/>
      <c r="GPV83" s="200"/>
      <c r="GPW83" s="201"/>
      <c r="GPX83" s="202"/>
      <c r="GPY83" s="203"/>
      <c r="GPZ83" s="198"/>
      <c r="GQA83" s="195"/>
      <c r="GQB83" s="196"/>
      <c r="GQC83" s="197"/>
      <c r="GQD83" s="198"/>
      <c r="GQE83" s="198"/>
      <c r="GQF83" s="197"/>
      <c r="GQG83" s="197"/>
      <c r="GQH83" s="199"/>
      <c r="GQI83" s="200"/>
      <c r="GQJ83" s="201"/>
      <c r="GQK83" s="202"/>
      <c r="GQL83" s="203"/>
      <c r="GQM83" s="198"/>
      <c r="GQN83" s="195"/>
      <c r="GQO83" s="196"/>
      <c r="GQP83" s="197"/>
      <c r="GQQ83" s="198"/>
      <c r="GQR83" s="198"/>
      <c r="GQS83" s="197"/>
      <c r="GQT83" s="197"/>
      <c r="GQU83" s="199"/>
      <c r="GQV83" s="200"/>
      <c r="GQW83" s="201"/>
      <c r="GQX83" s="202"/>
      <c r="GQY83" s="203"/>
      <c r="GQZ83" s="198"/>
      <c r="GRA83" s="195"/>
      <c r="GRB83" s="196"/>
      <c r="GRC83" s="197"/>
      <c r="GRD83" s="198"/>
      <c r="GRE83" s="198"/>
      <c r="GRF83" s="197"/>
      <c r="GRG83" s="197"/>
      <c r="GRH83" s="199"/>
      <c r="GRI83" s="200"/>
      <c r="GRJ83" s="201"/>
      <c r="GRK83" s="202"/>
      <c r="GRL83" s="203"/>
      <c r="GRM83" s="198"/>
      <c r="GRN83" s="195"/>
      <c r="GRO83" s="196"/>
      <c r="GRP83" s="197"/>
      <c r="GRQ83" s="198"/>
      <c r="GRR83" s="198"/>
      <c r="GRS83" s="197"/>
      <c r="GRT83" s="197"/>
      <c r="GRU83" s="199"/>
      <c r="GRV83" s="200"/>
      <c r="GRW83" s="201"/>
      <c r="GRX83" s="202"/>
      <c r="GRY83" s="203"/>
      <c r="GRZ83" s="198"/>
      <c r="GSA83" s="195"/>
      <c r="GSB83" s="196"/>
      <c r="GSC83" s="197"/>
      <c r="GSD83" s="198"/>
      <c r="GSE83" s="198"/>
      <c r="GSF83" s="197"/>
      <c r="GSG83" s="197"/>
      <c r="GSH83" s="199"/>
      <c r="GSI83" s="200"/>
      <c r="GSJ83" s="201"/>
      <c r="GSK83" s="202"/>
      <c r="GSL83" s="203"/>
      <c r="GSM83" s="198"/>
      <c r="GSN83" s="195"/>
      <c r="GSO83" s="196"/>
      <c r="GSP83" s="197"/>
      <c r="GSQ83" s="198"/>
      <c r="GSR83" s="198"/>
      <c r="GSS83" s="197"/>
      <c r="GST83" s="197"/>
      <c r="GSU83" s="199"/>
      <c r="GSV83" s="200"/>
      <c r="GSW83" s="201"/>
      <c r="GSX83" s="202"/>
      <c r="GSY83" s="203"/>
      <c r="GSZ83" s="198"/>
      <c r="GTA83" s="195"/>
      <c r="GTB83" s="196"/>
      <c r="GTC83" s="197"/>
      <c r="GTD83" s="198"/>
      <c r="GTE83" s="198"/>
      <c r="GTF83" s="197"/>
      <c r="GTG83" s="197"/>
      <c r="GTH83" s="199"/>
      <c r="GTI83" s="200"/>
      <c r="GTJ83" s="201"/>
      <c r="GTK83" s="202"/>
      <c r="GTL83" s="203"/>
      <c r="GTM83" s="198"/>
      <c r="GTN83" s="195"/>
      <c r="GTO83" s="196"/>
      <c r="GTP83" s="197"/>
      <c r="GTQ83" s="198"/>
      <c r="GTR83" s="198"/>
      <c r="GTS83" s="197"/>
      <c r="GTT83" s="197"/>
      <c r="GTU83" s="199"/>
      <c r="GTV83" s="200"/>
      <c r="GTW83" s="201"/>
      <c r="GTX83" s="202"/>
      <c r="GTY83" s="203"/>
      <c r="GTZ83" s="198"/>
      <c r="GUA83" s="195"/>
      <c r="GUB83" s="196"/>
      <c r="GUC83" s="197"/>
      <c r="GUD83" s="198"/>
      <c r="GUE83" s="198"/>
      <c r="GUF83" s="197"/>
      <c r="GUG83" s="197"/>
      <c r="GUH83" s="199"/>
      <c r="GUI83" s="200"/>
      <c r="GUJ83" s="201"/>
      <c r="GUK83" s="202"/>
      <c r="GUL83" s="203"/>
      <c r="GUM83" s="198"/>
      <c r="GUN83" s="195"/>
      <c r="GUO83" s="196"/>
      <c r="GUP83" s="197"/>
      <c r="GUQ83" s="198"/>
      <c r="GUR83" s="198"/>
      <c r="GUS83" s="197"/>
      <c r="GUT83" s="197"/>
      <c r="GUU83" s="199"/>
      <c r="GUV83" s="200"/>
      <c r="GUW83" s="201"/>
      <c r="GUX83" s="202"/>
      <c r="GUY83" s="203"/>
      <c r="GUZ83" s="198"/>
      <c r="GVA83" s="195"/>
      <c r="GVB83" s="196"/>
      <c r="GVC83" s="197"/>
      <c r="GVD83" s="198"/>
      <c r="GVE83" s="198"/>
      <c r="GVF83" s="197"/>
      <c r="GVG83" s="197"/>
      <c r="GVH83" s="199"/>
      <c r="GVI83" s="200"/>
      <c r="GVJ83" s="201"/>
      <c r="GVK83" s="202"/>
      <c r="GVL83" s="203"/>
      <c r="GVM83" s="198"/>
      <c r="GVN83" s="195"/>
      <c r="GVO83" s="196"/>
      <c r="GVP83" s="197"/>
      <c r="GVQ83" s="198"/>
      <c r="GVR83" s="198"/>
      <c r="GVS83" s="197"/>
      <c r="GVT83" s="197"/>
      <c r="GVU83" s="199"/>
      <c r="GVV83" s="200"/>
      <c r="GVW83" s="201"/>
      <c r="GVX83" s="202"/>
      <c r="GVY83" s="203"/>
      <c r="GVZ83" s="198"/>
      <c r="GWA83" s="195"/>
      <c r="GWB83" s="196"/>
      <c r="GWC83" s="197"/>
      <c r="GWD83" s="198"/>
      <c r="GWE83" s="198"/>
      <c r="GWF83" s="197"/>
      <c r="GWG83" s="197"/>
      <c r="GWH83" s="199"/>
      <c r="GWI83" s="200"/>
      <c r="GWJ83" s="201"/>
      <c r="GWK83" s="202"/>
      <c r="GWL83" s="203"/>
      <c r="GWM83" s="198"/>
      <c r="GWN83" s="195"/>
      <c r="GWO83" s="196"/>
      <c r="GWP83" s="197"/>
      <c r="GWQ83" s="198"/>
      <c r="GWR83" s="198"/>
      <c r="GWS83" s="197"/>
      <c r="GWT83" s="197"/>
      <c r="GWU83" s="199"/>
      <c r="GWV83" s="200"/>
      <c r="GWW83" s="201"/>
      <c r="GWX83" s="202"/>
      <c r="GWY83" s="203"/>
      <c r="GWZ83" s="198"/>
      <c r="GXA83" s="195"/>
      <c r="GXB83" s="196"/>
      <c r="GXC83" s="197"/>
      <c r="GXD83" s="198"/>
      <c r="GXE83" s="198"/>
      <c r="GXF83" s="197"/>
      <c r="GXG83" s="197"/>
      <c r="GXH83" s="199"/>
      <c r="GXI83" s="200"/>
      <c r="GXJ83" s="201"/>
      <c r="GXK83" s="202"/>
      <c r="GXL83" s="203"/>
      <c r="GXM83" s="198"/>
      <c r="GXN83" s="195"/>
      <c r="GXO83" s="196"/>
      <c r="GXP83" s="197"/>
      <c r="GXQ83" s="198"/>
      <c r="GXR83" s="198"/>
      <c r="GXS83" s="197"/>
      <c r="GXT83" s="197"/>
      <c r="GXU83" s="199"/>
      <c r="GXV83" s="200"/>
      <c r="GXW83" s="201"/>
      <c r="GXX83" s="202"/>
      <c r="GXY83" s="203"/>
      <c r="GXZ83" s="198"/>
      <c r="GYA83" s="195"/>
      <c r="GYB83" s="196"/>
      <c r="GYC83" s="197"/>
      <c r="GYD83" s="198"/>
      <c r="GYE83" s="198"/>
      <c r="GYF83" s="197"/>
      <c r="GYG83" s="197"/>
      <c r="GYH83" s="199"/>
      <c r="GYI83" s="200"/>
      <c r="GYJ83" s="201"/>
      <c r="GYK83" s="202"/>
      <c r="GYL83" s="203"/>
      <c r="GYM83" s="198"/>
      <c r="GYN83" s="195"/>
      <c r="GYO83" s="196"/>
      <c r="GYP83" s="197"/>
      <c r="GYQ83" s="198"/>
      <c r="GYR83" s="198"/>
      <c r="GYS83" s="197"/>
      <c r="GYT83" s="197"/>
      <c r="GYU83" s="199"/>
      <c r="GYV83" s="200"/>
      <c r="GYW83" s="201"/>
      <c r="GYX83" s="202"/>
      <c r="GYY83" s="203"/>
      <c r="GYZ83" s="198"/>
      <c r="GZA83" s="195"/>
      <c r="GZB83" s="196"/>
      <c r="GZC83" s="197"/>
      <c r="GZD83" s="198"/>
      <c r="GZE83" s="198"/>
      <c r="GZF83" s="197"/>
      <c r="GZG83" s="197"/>
      <c r="GZH83" s="199"/>
      <c r="GZI83" s="200"/>
      <c r="GZJ83" s="201"/>
      <c r="GZK83" s="202"/>
      <c r="GZL83" s="203"/>
      <c r="GZM83" s="198"/>
      <c r="GZN83" s="195"/>
      <c r="GZO83" s="196"/>
      <c r="GZP83" s="197"/>
      <c r="GZQ83" s="198"/>
      <c r="GZR83" s="198"/>
      <c r="GZS83" s="197"/>
      <c r="GZT83" s="197"/>
      <c r="GZU83" s="199"/>
      <c r="GZV83" s="200"/>
      <c r="GZW83" s="201"/>
      <c r="GZX83" s="202"/>
      <c r="GZY83" s="203"/>
      <c r="GZZ83" s="198"/>
      <c r="HAA83" s="195"/>
      <c r="HAB83" s="196"/>
      <c r="HAC83" s="197"/>
      <c r="HAD83" s="198"/>
      <c r="HAE83" s="198"/>
      <c r="HAF83" s="197"/>
      <c r="HAG83" s="197"/>
      <c r="HAH83" s="199"/>
      <c r="HAI83" s="200"/>
      <c r="HAJ83" s="201"/>
      <c r="HAK83" s="202"/>
      <c r="HAL83" s="203"/>
      <c r="HAM83" s="198"/>
      <c r="HAN83" s="195"/>
      <c r="HAO83" s="196"/>
      <c r="HAP83" s="197"/>
      <c r="HAQ83" s="198"/>
      <c r="HAR83" s="198"/>
      <c r="HAS83" s="197"/>
      <c r="HAT83" s="197"/>
      <c r="HAU83" s="199"/>
      <c r="HAV83" s="200"/>
      <c r="HAW83" s="201"/>
      <c r="HAX83" s="202"/>
      <c r="HAY83" s="203"/>
      <c r="HAZ83" s="198"/>
      <c r="HBA83" s="195"/>
      <c r="HBB83" s="196"/>
      <c r="HBC83" s="197"/>
      <c r="HBD83" s="198"/>
      <c r="HBE83" s="198"/>
      <c r="HBF83" s="197"/>
      <c r="HBG83" s="197"/>
      <c r="HBH83" s="199"/>
      <c r="HBI83" s="200"/>
      <c r="HBJ83" s="201"/>
      <c r="HBK83" s="202"/>
      <c r="HBL83" s="203"/>
      <c r="HBM83" s="198"/>
      <c r="HBN83" s="195"/>
      <c r="HBO83" s="196"/>
      <c r="HBP83" s="197"/>
      <c r="HBQ83" s="198"/>
      <c r="HBR83" s="198"/>
      <c r="HBS83" s="197"/>
      <c r="HBT83" s="197"/>
      <c r="HBU83" s="199"/>
      <c r="HBV83" s="200"/>
      <c r="HBW83" s="201"/>
      <c r="HBX83" s="202"/>
      <c r="HBY83" s="203"/>
      <c r="HBZ83" s="198"/>
      <c r="HCA83" s="195"/>
      <c r="HCB83" s="196"/>
      <c r="HCC83" s="197"/>
      <c r="HCD83" s="198"/>
      <c r="HCE83" s="198"/>
      <c r="HCF83" s="197"/>
      <c r="HCG83" s="197"/>
      <c r="HCH83" s="199"/>
      <c r="HCI83" s="200"/>
      <c r="HCJ83" s="201"/>
      <c r="HCK83" s="202"/>
      <c r="HCL83" s="203"/>
      <c r="HCM83" s="198"/>
      <c r="HCN83" s="195"/>
      <c r="HCO83" s="196"/>
      <c r="HCP83" s="197"/>
      <c r="HCQ83" s="198"/>
      <c r="HCR83" s="198"/>
      <c r="HCS83" s="197"/>
      <c r="HCT83" s="197"/>
      <c r="HCU83" s="199"/>
      <c r="HCV83" s="200"/>
      <c r="HCW83" s="201"/>
      <c r="HCX83" s="202"/>
      <c r="HCY83" s="203"/>
      <c r="HCZ83" s="198"/>
      <c r="HDA83" s="195"/>
      <c r="HDB83" s="196"/>
      <c r="HDC83" s="197"/>
      <c r="HDD83" s="198"/>
      <c r="HDE83" s="198"/>
      <c r="HDF83" s="197"/>
      <c r="HDG83" s="197"/>
      <c r="HDH83" s="199"/>
      <c r="HDI83" s="200"/>
      <c r="HDJ83" s="201"/>
      <c r="HDK83" s="202"/>
      <c r="HDL83" s="203"/>
      <c r="HDM83" s="198"/>
      <c r="HDN83" s="195"/>
      <c r="HDO83" s="196"/>
      <c r="HDP83" s="197"/>
      <c r="HDQ83" s="198"/>
      <c r="HDR83" s="198"/>
      <c r="HDS83" s="197"/>
      <c r="HDT83" s="197"/>
      <c r="HDU83" s="199"/>
      <c r="HDV83" s="200"/>
      <c r="HDW83" s="201"/>
      <c r="HDX83" s="202"/>
      <c r="HDY83" s="203"/>
      <c r="HDZ83" s="198"/>
      <c r="HEA83" s="195"/>
      <c r="HEB83" s="196"/>
      <c r="HEC83" s="197"/>
      <c r="HED83" s="198"/>
      <c r="HEE83" s="198"/>
      <c r="HEF83" s="197"/>
      <c r="HEG83" s="197"/>
      <c r="HEH83" s="199"/>
      <c r="HEI83" s="200"/>
      <c r="HEJ83" s="201"/>
      <c r="HEK83" s="202"/>
      <c r="HEL83" s="203"/>
      <c r="HEM83" s="198"/>
      <c r="HEN83" s="195"/>
      <c r="HEO83" s="196"/>
      <c r="HEP83" s="197"/>
      <c r="HEQ83" s="198"/>
      <c r="HER83" s="198"/>
      <c r="HES83" s="197"/>
      <c r="HET83" s="197"/>
      <c r="HEU83" s="199"/>
      <c r="HEV83" s="200"/>
      <c r="HEW83" s="201"/>
      <c r="HEX83" s="202"/>
      <c r="HEY83" s="203"/>
      <c r="HEZ83" s="198"/>
      <c r="HFA83" s="195"/>
      <c r="HFB83" s="196"/>
      <c r="HFC83" s="197"/>
      <c r="HFD83" s="198"/>
      <c r="HFE83" s="198"/>
      <c r="HFF83" s="197"/>
      <c r="HFG83" s="197"/>
      <c r="HFH83" s="199"/>
      <c r="HFI83" s="200"/>
      <c r="HFJ83" s="201"/>
      <c r="HFK83" s="202"/>
      <c r="HFL83" s="203"/>
      <c r="HFM83" s="198"/>
      <c r="HFN83" s="195"/>
      <c r="HFO83" s="196"/>
      <c r="HFP83" s="197"/>
      <c r="HFQ83" s="198"/>
      <c r="HFR83" s="198"/>
      <c r="HFS83" s="197"/>
      <c r="HFT83" s="197"/>
      <c r="HFU83" s="199"/>
      <c r="HFV83" s="200"/>
      <c r="HFW83" s="201"/>
      <c r="HFX83" s="202"/>
      <c r="HFY83" s="203"/>
      <c r="HFZ83" s="198"/>
      <c r="HGA83" s="195"/>
      <c r="HGB83" s="196"/>
      <c r="HGC83" s="197"/>
      <c r="HGD83" s="198"/>
      <c r="HGE83" s="198"/>
      <c r="HGF83" s="197"/>
      <c r="HGG83" s="197"/>
      <c r="HGH83" s="199"/>
      <c r="HGI83" s="200"/>
      <c r="HGJ83" s="201"/>
      <c r="HGK83" s="202"/>
      <c r="HGL83" s="203"/>
      <c r="HGM83" s="198"/>
      <c r="HGN83" s="195"/>
      <c r="HGO83" s="196"/>
      <c r="HGP83" s="197"/>
      <c r="HGQ83" s="198"/>
      <c r="HGR83" s="198"/>
      <c r="HGS83" s="197"/>
      <c r="HGT83" s="197"/>
      <c r="HGU83" s="199"/>
      <c r="HGV83" s="200"/>
      <c r="HGW83" s="201"/>
      <c r="HGX83" s="202"/>
      <c r="HGY83" s="203"/>
      <c r="HGZ83" s="198"/>
      <c r="HHA83" s="195"/>
      <c r="HHB83" s="196"/>
      <c r="HHC83" s="197"/>
      <c r="HHD83" s="198"/>
      <c r="HHE83" s="198"/>
      <c r="HHF83" s="197"/>
      <c r="HHG83" s="197"/>
      <c r="HHH83" s="199"/>
      <c r="HHI83" s="200"/>
      <c r="HHJ83" s="201"/>
      <c r="HHK83" s="202"/>
      <c r="HHL83" s="203"/>
      <c r="HHM83" s="198"/>
      <c r="HHN83" s="195"/>
      <c r="HHO83" s="196"/>
      <c r="HHP83" s="197"/>
      <c r="HHQ83" s="198"/>
      <c r="HHR83" s="198"/>
      <c r="HHS83" s="197"/>
      <c r="HHT83" s="197"/>
      <c r="HHU83" s="199"/>
      <c r="HHV83" s="200"/>
      <c r="HHW83" s="201"/>
      <c r="HHX83" s="202"/>
      <c r="HHY83" s="203"/>
      <c r="HHZ83" s="198"/>
      <c r="HIA83" s="195"/>
      <c r="HIB83" s="196"/>
      <c r="HIC83" s="197"/>
      <c r="HID83" s="198"/>
      <c r="HIE83" s="198"/>
      <c r="HIF83" s="197"/>
      <c r="HIG83" s="197"/>
      <c r="HIH83" s="199"/>
      <c r="HII83" s="200"/>
      <c r="HIJ83" s="201"/>
      <c r="HIK83" s="202"/>
      <c r="HIL83" s="203"/>
      <c r="HIM83" s="198"/>
      <c r="HIN83" s="195"/>
      <c r="HIO83" s="196"/>
      <c r="HIP83" s="197"/>
      <c r="HIQ83" s="198"/>
      <c r="HIR83" s="198"/>
      <c r="HIS83" s="197"/>
      <c r="HIT83" s="197"/>
      <c r="HIU83" s="199"/>
      <c r="HIV83" s="200"/>
      <c r="HIW83" s="201"/>
      <c r="HIX83" s="202"/>
      <c r="HIY83" s="203"/>
      <c r="HIZ83" s="198"/>
      <c r="HJA83" s="195"/>
      <c r="HJB83" s="196"/>
      <c r="HJC83" s="197"/>
      <c r="HJD83" s="198"/>
      <c r="HJE83" s="198"/>
      <c r="HJF83" s="197"/>
      <c r="HJG83" s="197"/>
      <c r="HJH83" s="199"/>
      <c r="HJI83" s="200"/>
      <c r="HJJ83" s="201"/>
      <c r="HJK83" s="202"/>
      <c r="HJL83" s="203"/>
      <c r="HJM83" s="198"/>
      <c r="HJN83" s="195"/>
      <c r="HJO83" s="196"/>
      <c r="HJP83" s="197"/>
      <c r="HJQ83" s="198"/>
      <c r="HJR83" s="198"/>
      <c r="HJS83" s="197"/>
      <c r="HJT83" s="197"/>
      <c r="HJU83" s="199"/>
      <c r="HJV83" s="200"/>
      <c r="HJW83" s="201"/>
      <c r="HJX83" s="202"/>
      <c r="HJY83" s="203"/>
      <c r="HJZ83" s="198"/>
      <c r="HKA83" s="195"/>
      <c r="HKB83" s="196"/>
      <c r="HKC83" s="197"/>
      <c r="HKD83" s="198"/>
      <c r="HKE83" s="198"/>
      <c r="HKF83" s="197"/>
      <c r="HKG83" s="197"/>
      <c r="HKH83" s="199"/>
      <c r="HKI83" s="200"/>
      <c r="HKJ83" s="201"/>
      <c r="HKK83" s="202"/>
      <c r="HKL83" s="203"/>
      <c r="HKM83" s="198"/>
      <c r="HKN83" s="195"/>
      <c r="HKO83" s="196"/>
      <c r="HKP83" s="197"/>
      <c r="HKQ83" s="198"/>
      <c r="HKR83" s="198"/>
      <c r="HKS83" s="197"/>
      <c r="HKT83" s="197"/>
      <c r="HKU83" s="199"/>
      <c r="HKV83" s="200"/>
      <c r="HKW83" s="201"/>
      <c r="HKX83" s="202"/>
      <c r="HKY83" s="203"/>
      <c r="HKZ83" s="198"/>
      <c r="HLA83" s="195"/>
      <c r="HLB83" s="196"/>
      <c r="HLC83" s="197"/>
      <c r="HLD83" s="198"/>
      <c r="HLE83" s="198"/>
      <c r="HLF83" s="197"/>
      <c r="HLG83" s="197"/>
      <c r="HLH83" s="199"/>
      <c r="HLI83" s="200"/>
      <c r="HLJ83" s="201"/>
      <c r="HLK83" s="202"/>
      <c r="HLL83" s="203"/>
      <c r="HLM83" s="198"/>
      <c r="HLN83" s="195"/>
      <c r="HLO83" s="196"/>
      <c r="HLP83" s="197"/>
      <c r="HLQ83" s="198"/>
      <c r="HLR83" s="198"/>
      <c r="HLS83" s="197"/>
      <c r="HLT83" s="197"/>
      <c r="HLU83" s="199"/>
      <c r="HLV83" s="200"/>
      <c r="HLW83" s="201"/>
      <c r="HLX83" s="202"/>
      <c r="HLY83" s="203"/>
      <c r="HLZ83" s="198"/>
      <c r="HMA83" s="195"/>
      <c r="HMB83" s="196"/>
      <c r="HMC83" s="197"/>
      <c r="HMD83" s="198"/>
      <c r="HME83" s="198"/>
      <c r="HMF83" s="197"/>
      <c r="HMG83" s="197"/>
      <c r="HMH83" s="199"/>
      <c r="HMI83" s="200"/>
      <c r="HMJ83" s="201"/>
      <c r="HMK83" s="202"/>
      <c r="HML83" s="203"/>
      <c r="HMM83" s="198"/>
      <c r="HMN83" s="195"/>
      <c r="HMO83" s="196"/>
      <c r="HMP83" s="197"/>
      <c r="HMQ83" s="198"/>
      <c r="HMR83" s="198"/>
      <c r="HMS83" s="197"/>
      <c r="HMT83" s="197"/>
      <c r="HMU83" s="199"/>
      <c r="HMV83" s="200"/>
      <c r="HMW83" s="201"/>
      <c r="HMX83" s="202"/>
      <c r="HMY83" s="203"/>
      <c r="HMZ83" s="198"/>
      <c r="HNA83" s="195"/>
      <c r="HNB83" s="196"/>
      <c r="HNC83" s="197"/>
      <c r="HND83" s="198"/>
      <c r="HNE83" s="198"/>
      <c r="HNF83" s="197"/>
      <c r="HNG83" s="197"/>
      <c r="HNH83" s="199"/>
      <c r="HNI83" s="200"/>
      <c r="HNJ83" s="201"/>
      <c r="HNK83" s="202"/>
      <c r="HNL83" s="203"/>
      <c r="HNM83" s="198"/>
      <c r="HNN83" s="195"/>
      <c r="HNO83" s="196"/>
      <c r="HNP83" s="197"/>
      <c r="HNQ83" s="198"/>
      <c r="HNR83" s="198"/>
      <c r="HNS83" s="197"/>
      <c r="HNT83" s="197"/>
      <c r="HNU83" s="199"/>
      <c r="HNV83" s="200"/>
      <c r="HNW83" s="201"/>
      <c r="HNX83" s="202"/>
      <c r="HNY83" s="203"/>
      <c r="HNZ83" s="198"/>
      <c r="HOA83" s="195"/>
      <c r="HOB83" s="196"/>
      <c r="HOC83" s="197"/>
      <c r="HOD83" s="198"/>
      <c r="HOE83" s="198"/>
      <c r="HOF83" s="197"/>
      <c r="HOG83" s="197"/>
      <c r="HOH83" s="199"/>
      <c r="HOI83" s="200"/>
      <c r="HOJ83" s="201"/>
      <c r="HOK83" s="202"/>
      <c r="HOL83" s="203"/>
      <c r="HOM83" s="198"/>
      <c r="HON83" s="195"/>
      <c r="HOO83" s="196"/>
      <c r="HOP83" s="197"/>
      <c r="HOQ83" s="198"/>
      <c r="HOR83" s="198"/>
      <c r="HOS83" s="197"/>
      <c r="HOT83" s="197"/>
      <c r="HOU83" s="199"/>
      <c r="HOV83" s="200"/>
      <c r="HOW83" s="201"/>
      <c r="HOX83" s="202"/>
      <c r="HOY83" s="203"/>
      <c r="HOZ83" s="198"/>
      <c r="HPA83" s="195"/>
      <c r="HPB83" s="196"/>
      <c r="HPC83" s="197"/>
      <c r="HPD83" s="198"/>
      <c r="HPE83" s="198"/>
      <c r="HPF83" s="197"/>
      <c r="HPG83" s="197"/>
      <c r="HPH83" s="199"/>
      <c r="HPI83" s="200"/>
      <c r="HPJ83" s="201"/>
      <c r="HPK83" s="202"/>
      <c r="HPL83" s="203"/>
      <c r="HPM83" s="198"/>
      <c r="HPN83" s="195"/>
      <c r="HPO83" s="196"/>
      <c r="HPP83" s="197"/>
      <c r="HPQ83" s="198"/>
      <c r="HPR83" s="198"/>
      <c r="HPS83" s="197"/>
      <c r="HPT83" s="197"/>
      <c r="HPU83" s="199"/>
      <c r="HPV83" s="200"/>
      <c r="HPW83" s="201"/>
      <c r="HPX83" s="202"/>
      <c r="HPY83" s="203"/>
      <c r="HPZ83" s="198"/>
      <c r="HQA83" s="195"/>
      <c r="HQB83" s="196"/>
      <c r="HQC83" s="197"/>
      <c r="HQD83" s="198"/>
      <c r="HQE83" s="198"/>
      <c r="HQF83" s="197"/>
      <c r="HQG83" s="197"/>
      <c r="HQH83" s="199"/>
      <c r="HQI83" s="200"/>
      <c r="HQJ83" s="201"/>
      <c r="HQK83" s="202"/>
      <c r="HQL83" s="203"/>
      <c r="HQM83" s="198"/>
      <c r="HQN83" s="195"/>
      <c r="HQO83" s="196"/>
      <c r="HQP83" s="197"/>
      <c r="HQQ83" s="198"/>
      <c r="HQR83" s="198"/>
      <c r="HQS83" s="197"/>
      <c r="HQT83" s="197"/>
      <c r="HQU83" s="199"/>
      <c r="HQV83" s="200"/>
      <c r="HQW83" s="201"/>
      <c r="HQX83" s="202"/>
      <c r="HQY83" s="203"/>
      <c r="HQZ83" s="198"/>
      <c r="HRA83" s="195"/>
      <c r="HRB83" s="196"/>
      <c r="HRC83" s="197"/>
      <c r="HRD83" s="198"/>
      <c r="HRE83" s="198"/>
      <c r="HRF83" s="197"/>
      <c r="HRG83" s="197"/>
      <c r="HRH83" s="199"/>
      <c r="HRI83" s="200"/>
      <c r="HRJ83" s="201"/>
      <c r="HRK83" s="202"/>
      <c r="HRL83" s="203"/>
      <c r="HRM83" s="198"/>
      <c r="HRN83" s="195"/>
      <c r="HRO83" s="196"/>
      <c r="HRP83" s="197"/>
      <c r="HRQ83" s="198"/>
      <c r="HRR83" s="198"/>
      <c r="HRS83" s="197"/>
      <c r="HRT83" s="197"/>
      <c r="HRU83" s="199"/>
      <c r="HRV83" s="200"/>
      <c r="HRW83" s="201"/>
      <c r="HRX83" s="202"/>
      <c r="HRY83" s="203"/>
      <c r="HRZ83" s="198"/>
      <c r="HSA83" s="195"/>
      <c r="HSB83" s="196"/>
      <c r="HSC83" s="197"/>
      <c r="HSD83" s="198"/>
      <c r="HSE83" s="198"/>
      <c r="HSF83" s="197"/>
      <c r="HSG83" s="197"/>
      <c r="HSH83" s="199"/>
      <c r="HSI83" s="200"/>
      <c r="HSJ83" s="201"/>
      <c r="HSK83" s="202"/>
      <c r="HSL83" s="203"/>
      <c r="HSM83" s="198"/>
      <c r="HSN83" s="195"/>
      <c r="HSO83" s="196"/>
      <c r="HSP83" s="197"/>
      <c r="HSQ83" s="198"/>
      <c r="HSR83" s="198"/>
      <c r="HSS83" s="197"/>
      <c r="HST83" s="197"/>
      <c r="HSU83" s="199"/>
      <c r="HSV83" s="200"/>
      <c r="HSW83" s="201"/>
      <c r="HSX83" s="202"/>
      <c r="HSY83" s="203"/>
      <c r="HSZ83" s="198"/>
      <c r="HTA83" s="195"/>
      <c r="HTB83" s="196"/>
      <c r="HTC83" s="197"/>
      <c r="HTD83" s="198"/>
      <c r="HTE83" s="198"/>
      <c r="HTF83" s="197"/>
      <c r="HTG83" s="197"/>
      <c r="HTH83" s="199"/>
      <c r="HTI83" s="200"/>
      <c r="HTJ83" s="201"/>
      <c r="HTK83" s="202"/>
      <c r="HTL83" s="203"/>
      <c r="HTM83" s="198"/>
      <c r="HTN83" s="195"/>
      <c r="HTO83" s="196"/>
      <c r="HTP83" s="197"/>
      <c r="HTQ83" s="198"/>
      <c r="HTR83" s="198"/>
      <c r="HTS83" s="197"/>
      <c r="HTT83" s="197"/>
      <c r="HTU83" s="199"/>
      <c r="HTV83" s="200"/>
      <c r="HTW83" s="201"/>
      <c r="HTX83" s="202"/>
      <c r="HTY83" s="203"/>
      <c r="HTZ83" s="198"/>
      <c r="HUA83" s="195"/>
      <c r="HUB83" s="196"/>
      <c r="HUC83" s="197"/>
      <c r="HUD83" s="198"/>
      <c r="HUE83" s="198"/>
      <c r="HUF83" s="197"/>
      <c r="HUG83" s="197"/>
      <c r="HUH83" s="199"/>
      <c r="HUI83" s="200"/>
      <c r="HUJ83" s="201"/>
      <c r="HUK83" s="202"/>
      <c r="HUL83" s="203"/>
      <c r="HUM83" s="198"/>
      <c r="HUN83" s="195"/>
      <c r="HUO83" s="196"/>
      <c r="HUP83" s="197"/>
      <c r="HUQ83" s="198"/>
      <c r="HUR83" s="198"/>
      <c r="HUS83" s="197"/>
      <c r="HUT83" s="197"/>
      <c r="HUU83" s="199"/>
      <c r="HUV83" s="200"/>
      <c r="HUW83" s="201"/>
      <c r="HUX83" s="202"/>
      <c r="HUY83" s="203"/>
      <c r="HUZ83" s="198"/>
      <c r="HVA83" s="195"/>
      <c r="HVB83" s="196"/>
      <c r="HVC83" s="197"/>
      <c r="HVD83" s="198"/>
      <c r="HVE83" s="198"/>
      <c r="HVF83" s="197"/>
      <c r="HVG83" s="197"/>
      <c r="HVH83" s="199"/>
      <c r="HVI83" s="200"/>
      <c r="HVJ83" s="201"/>
      <c r="HVK83" s="202"/>
      <c r="HVL83" s="203"/>
      <c r="HVM83" s="198"/>
      <c r="HVN83" s="195"/>
      <c r="HVO83" s="196"/>
      <c r="HVP83" s="197"/>
      <c r="HVQ83" s="198"/>
      <c r="HVR83" s="198"/>
      <c r="HVS83" s="197"/>
      <c r="HVT83" s="197"/>
      <c r="HVU83" s="199"/>
      <c r="HVV83" s="200"/>
      <c r="HVW83" s="201"/>
      <c r="HVX83" s="202"/>
      <c r="HVY83" s="203"/>
      <c r="HVZ83" s="198"/>
      <c r="HWA83" s="195"/>
      <c r="HWB83" s="196"/>
      <c r="HWC83" s="197"/>
      <c r="HWD83" s="198"/>
      <c r="HWE83" s="198"/>
      <c r="HWF83" s="197"/>
      <c r="HWG83" s="197"/>
      <c r="HWH83" s="199"/>
      <c r="HWI83" s="200"/>
      <c r="HWJ83" s="201"/>
      <c r="HWK83" s="202"/>
      <c r="HWL83" s="203"/>
      <c r="HWM83" s="198"/>
      <c r="HWN83" s="195"/>
      <c r="HWO83" s="196"/>
      <c r="HWP83" s="197"/>
      <c r="HWQ83" s="198"/>
      <c r="HWR83" s="198"/>
      <c r="HWS83" s="197"/>
      <c r="HWT83" s="197"/>
      <c r="HWU83" s="199"/>
      <c r="HWV83" s="200"/>
      <c r="HWW83" s="201"/>
      <c r="HWX83" s="202"/>
      <c r="HWY83" s="203"/>
      <c r="HWZ83" s="198"/>
      <c r="HXA83" s="195"/>
      <c r="HXB83" s="196"/>
      <c r="HXC83" s="197"/>
      <c r="HXD83" s="198"/>
      <c r="HXE83" s="198"/>
      <c r="HXF83" s="197"/>
      <c r="HXG83" s="197"/>
      <c r="HXH83" s="199"/>
      <c r="HXI83" s="200"/>
      <c r="HXJ83" s="201"/>
      <c r="HXK83" s="202"/>
      <c r="HXL83" s="203"/>
      <c r="HXM83" s="198"/>
      <c r="HXN83" s="195"/>
      <c r="HXO83" s="196"/>
      <c r="HXP83" s="197"/>
      <c r="HXQ83" s="198"/>
      <c r="HXR83" s="198"/>
      <c r="HXS83" s="197"/>
      <c r="HXT83" s="197"/>
      <c r="HXU83" s="199"/>
      <c r="HXV83" s="200"/>
      <c r="HXW83" s="201"/>
      <c r="HXX83" s="202"/>
      <c r="HXY83" s="203"/>
      <c r="HXZ83" s="198"/>
      <c r="HYA83" s="195"/>
      <c r="HYB83" s="196"/>
      <c r="HYC83" s="197"/>
      <c r="HYD83" s="198"/>
      <c r="HYE83" s="198"/>
      <c r="HYF83" s="197"/>
      <c r="HYG83" s="197"/>
      <c r="HYH83" s="199"/>
      <c r="HYI83" s="200"/>
      <c r="HYJ83" s="201"/>
      <c r="HYK83" s="202"/>
      <c r="HYL83" s="203"/>
      <c r="HYM83" s="198"/>
      <c r="HYN83" s="195"/>
      <c r="HYO83" s="196"/>
      <c r="HYP83" s="197"/>
      <c r="HYQ83" s="198"/>
      <c r="HYR83" s="198"/>
      <c r="HYS83" s="197"/>
      <c r="HYT83" s="197"/>
      <c r="HYU83" s="199"/>
      <c r="HYV83" s="200"/>
      <c r="HYW83" s="201"/>
      <c r="HYX83" s="202"/>
      <c r="HYY83" s="203"/>
      <c r="HYZ83" s="198"/>
      <c r="HZA83" s="195"/>
      <c r="HZB83" s="196"/>
      <c r="HZC83" s="197"/>
      <c r="HZD83" s="198"/>
      <c r="HZE83" s="198"/>
      <c r="HZF83" s="197"/>
      <c r="HZG83" s="197"/>
      <c r="HZH83" s="199"/>
      <c r="HZI83" s="200"/>
      <c r="HZJ83" s="201"/>
      <c r="HZK83" s="202"/>
      <c r="HZL83" s="203"/>
      <c r="HZM83" s="198"/>
      <c r="HZN83" s="195"/>
      <c r="HZO83" s="196"/>
      <c r="HZP83" s="197"/>
      <c r="HZQ83" s="198"/>
      <c r="HZR83" s="198"/>
      <c r="HZS83" s="197"/>
      <c r="HZT83" s="197"/>
      <c r="HZU83" s="199"/>
      <c r="HZV83" s="200"/>
      <c r="HZW83" s="201"/>
      <c r="HZX83" s="202"/>
      <c r="HZY83" s="203"/>
      <c r="HZZ83" s="198"/>
      <c r="IAA83" s="195"/>
      <c r="IAB83" s="196"/>
      <c r="IAC83" s="197"/>
      <c r="IAD83" s="198"/>
      <c r="IAE83" s="198"/>
      <c r="IAF83" s="197"/>
      <c r="IAG83" s="197"/>
      <c r="IAH83" s="199"/>
      <c r="IAI83" s="200"/>
      <c r="IAJ83" s="201"/>
      <c r="IAK83" s="202"/>
      <c r="IAL83" s="203"/>
      <c r="IAM83" s="198"/>
      <c r="IAN83" s="195"/>
      <c r="IAO83" s="196"/>
      <c r="IAP83" s="197"/>
      <c r="IAQ83" s="198"/>
      <c r="IAR83" s="198"/>
      <c r="IAS83" s="197"/>
      <c r="IAT83" s="197"/>
      <c r="IAU83" s="199"/>
      <c r="IAV83" s="200"/>
      <c r="IAW83" s="201"/>
      <c r="IAX83" s="202"/>
      <c r="IAY83" s="203"/>
      <c r="IAZ83" s="198"/>
      <c r="IBA83" s="195"/>
      <c r="IBB83" s="196"/>
      <c r="IBC83" s="197"/>
      <c r="IBD83" s="198"/>
      <c r="IBE83" s="198"/>
      <c r="IBF83" s="197"/>
      <c r="IBG83" s="197"/>
      <c r="IBH83" s="199"/>
      <c r="IBI83" s="200"/>
      <c r="IBJ83" s="201"/>
      <c r="IBK83" s="202"/>
      <c r="IBL83" s="203"/>
      <c r="IBM83" s="198"/>
      <c r="IBN83" s="195"/>
      <c r="IBO83" s="196"/>
      <c r="IBP83" s="197"/>
      <c r="IBQ83" s="198"/>
      <c r="IBR83" s="198"/>
      <c r="IBS83" s="197"/>
      <c r="IBT83" s="197"/>
      <c r="IBU83" s="199"/>
      <c r="IBV83" s="200"/>
      <c r="IBW83" s="201"/>
      <c r="IBX83" s="202"/>
      <c r="IBY83" s="203"/>
      <c r="IBZ83" s="198"/>
      <c r="ICA83" s="195"/>
      <c r="ICB83" s="196"/>
      <c r="ICC83" s="197"/>
      <c r="ICD83" s="198"/>
      <c r="ICE83" s="198"/>
      <c r="ICF83" s="197"/>
      <c r="ICG83" s="197"/>
      <c r="ICH83" s="199"/>
      <c r="ICI83" s="200"/>
      <c r="ICJ83" s="201"/>
      <c r="ICK83" s="202"/>
      <c r="ICL83" s="203"/>
      <c r="ICM83" s="198"/>
      <c r="ICN83" s="195"/>
      <c r="ICO83" s="196"/>
      <c r="ICP83" s="197"/>
      <c r="ICQ83" s="198"/>
      <c r="ICR83" s="198"/>
      <c r="ICS83" s="197"/>
      <c r="ICT83" s="197"/>
      <c r="ICU83" s="199"/>
      <c r="ICV83" s="200"/>
      <c r="ICW83" s="201"/>
      <c r="ICX83" s="202"/>
      <c r="ICY83" s="203"/>
      <c r="ICZ83" s="198"/>
      <c r="IDA83" s="195"/>
      <c r="IDB83" s="196"/>
      <c r="IDC83" s="197"/>
      <c r="IDD83" s="198"/>
      <c r="IDE83" s="198"/>
      <c r="IDF83" s="197"/>
      <c r="IDG83" s="197"/>
      <c r="IDH83" s="199"/>
      <c r="IDI83" s="200"/>
      <c r="IDJ83" s="201"/>
      <c r="IDK83" s="202"/>
      <c r="IDL83" s="203"/>
      <c r="IDM83" s="198"/>
      <c r="IDN83" s="195"/>
      <c r="IDO83" s="196"/>
      <c r="IDP83" s="197"/>
      <c r="IDQ83" s="198"/>
      <c r="IDR83" s="198"/>
      <c r="IDS83" s="197"/>
      <c r="IDT83" s="197"/>
      <c r="IDU83" s="199"/>
      <c r="IDV83" s="200"/>
      <c r="IDW83" s="201"/>
      <c r="IDX83" s="202"/>
      <c r="IDY83" s="203"/>
      <c r="IDZ83" s="198"/>
      <c r="IEA83" s="195"/>
      <c r="IEB83" s="196"/>
      <c r="IEC83" s="197"/>
      <c r="IED83" s="198"/>
      <c r="IEE83" s="198"/>
      <c r="IEF83" s="197"/>
      <c r="IEG83" s="197"/>
      <c r="IEH83" s="199"/>
      <c r="IEI83" s="200"/>
      <c r="IEJ83" s="201"/>
      <c r="IEK83" s="202"/>
      <c r="IEL83" s="203"/>
      <c r="IEM83" s="198"/>
      <c r="IEN83" s="195"/>
      <c r="IEO83" s="196"/>
      <c r="IEP83" s="197"/>
      <c r="IEQ83" s="198"/>
      <c r="IER83" s="198"/>
      <c r="IES83" s="197"/>
      <c r="IET83" s="197"/>
      <c r="IEU83" s="199"/>
      <c r="IEV83" s="200"/>
      <c r="IEW83" s="201"/>
      <c r="IEX83" s="202"/>
      <c r="IEY83" s="203"/>
      <c r="IEZ83" s="198"/>
      <c r="IFA83" s="195"/>
      <c r="IFB83" s="196"/>
      <c r="IFC83" s="197"/>
      <c r="IFD83" s="198"/>
      <c r="IFE83" s="198"/>
      <c r="IFF83" s="197"/>
      <c r="IFG83" s="197"/>
      <c r="IFH83" s="199"/>
      <c r="IFI83" s="200"/>
      <c r="IFJ83" s="201"/>
      <c r="IFK83" s="202"/>
      <c r="IFL83" s="203"/>
      <c r="IFM83" s="198"/>
      <c r="IFN83" s="195"/>
      <c r="IFO83" s="196"/>
      <c r="IFP83" s="197"/>
      <c r="IFQ83" s="198"/>
      <c r="IFR83" s="198"/>
      <c r="IFS83" s="197"/>
      <c r="IFT83" s="197"/>
      <c r="IFU83" s="199"/>
      <c r="IFV83" s="200"/>
      <c r="IFW83" s="201"/>
      <c r="IFX83" s="202"/>
      <c r="IFY83" s="203"/>
      <c r="IFZ83" s="198"/>
      <c r="IGA83" s="195"/>
      <c r="IGB83" s="196"/>
      <c r="IGC83" s="197"/>
      <c r="IGD83" s="198"/>
      <c r="IGE83" s="198"/>
      <c r="IGF83" s="197"/>
      <c r="IGG83" s="197"/>
      <c r="IGH83" s="199"/>
      <c r="IGI83" s="200"/>
      <c r="IGJ83" s="201"/>
      <c r="IGK83" s="202"/>
      <c r="IGL83" s="203"/>
      <c r="IGM83" s="198"/>
      <c r="IGN83" s="195"/>
      <c r="IGO83" s="196"/>
      <c r="IGP83" s="197"/>
      <c r="IGQ83" s="198"/>
      <c r="IGR83" s="198"/>
      <c r="IGS83" s="197"/>
      <c r="IGT83" s="197"/>
      <c r="IGU83" s="199"/>
      <c r="IGV83" s="200"/>
      <c r="IGW83" s="201"/>
      <c r="IGX83" s="202"/>
      <c r="IGY83" s="203"/>
      <c r="IGZ83" s="198"/>
      <c r="IHA83" s="195"/>
      <c r="IHB83" s="196"/>
      <c r="IHC83" s="197"/>
      <c r="IHD83" s="198"/>
      <c r="IHE83" s="198"/>
      <c r="IHF83" s="197"/>
      <c r="IHG83" s="197"/>
      <c r="IHH83" s="199"/>
      <c r="IHI83" s="200"/>
      <c r="IHJ83" s="201"/>
      <c r="IHK83" s="202"/>
      <c r="IHL83" s="203"/>
      <c r="IHM83" s="198"/>
      <c r="IHN83" s="195"/>
      <c r="IHO83" s="196"/>
      <c r="IHP83" s="197"/>
      <c r="IHQ83" s="198"/>
      <c r="IHR83" s="198"/>
      <c r="IHS83" s="197"/>
      <c r="IHT83" s="197"/>
      <c r="IHU83" s="199"/>
      <c r="IHV83" s="200"/>
      <c r="IHW83" s="201"/>
      <c r="IHX83" s="202"/>
      <c r="IHY83" s="203"/>
      <c r="IHZ83" s="198"/>
      <c r="IIA83" s="195"/>
      <c r="IIB83" s="196"/>
      <c r="IIC83" s="197"/>
      <c r="IID83" s="198"/>
      <c r="IIE83" s="198"/>
      <c r="IIF83" s="197"/>
      <c r="IIG83" s="197"/>
      <c r="IIH83" s="199"/>
      <c r="III83" s="200"/>
      <c r="IIJ83" s="201"/>
      <c r="IIK83" s="202"/>
      <c r="IIL83" s="203"/>
      <c r="IIM83" s="198"/>
      <c r="IIN83" s="195"/>
      <c r="IIO83" s="196"/>
      <c r="IIP83" s="197"/>
      <c r="IIQ83" s="198"/>
      <c r="IIR83" s="198"/>
      <c r="IIS83" s="197"/>
      <c r="IIT83" s="197"/>
      <c r="IIU83" s="199"/>
      <c r="IIV83" s="200"/>
      <c r="IIW83" s="201"/>
      <c r="IIX83" s="202"/>
      <c r="IIY83" s="203"/>
      <c r="IIZ83" s="198"/>
      <c r="IJA83" s="195"/>
      <c r="IJB83" s="196"/>
      <c r="IJC83" s="197"/>
      <c r="IJD83" s="198"/>
      <c r="IJE83" s="198"/>
      <c r="IJF83" s="197"/>
      <c r="IJG83" s="197"/>
      <c r="IJH83" s="199"/>
      <c r="IJI83" s="200"/>
      <c r="IJJ83" s="201"/>
      <c r="IJK83" s="202"/>
      <c r="IJL83" s="203"/>
      <c r="IJM83" s="198"/>
      <c r="IJN83" s="195"/>
      <c r="IJO83" s="196"/>
      <c r="IJP83" s="197"/>
      <c r="IJQ83" s="198"/>
      <c r="IJR83" s="198"/>
      <c r="IJS83" s="197"/>
      <c r="IJT83" s="197"/>
      <c r="IJU83" s="199"/>
      <c r="IJV83" s="200"/>
      <c r="IJW83" s="201"/>
      <c r="IJX83" s="202"/>
      <c r="IJY83" s="203"/>
      <c r="IJZ83" s="198"/>
      <c r="IKA83" s="195"/>
      <c r="IKB83" s="196"/>
      <c r="IKC83" s="197"/>
      <c r="IKD83" s="198"/>
      <c r="IKE83" s="198"/>
      <c r="IKF83" s="197"/>
      <c r="IKG83" s="197"/>
      <c r="IKH83" s="199"/>
      <c r="IKI83" s="200"/>
      <c r="IKJ83" s="201"/>
      <c r="IKK83" s="202"/>
      <c r="IKL83" s="203"/>
      <c r="IKM83" s="198"/>
      <c r="IKN83" s="195"/>
      <c r="IKO83" s="196"/>
      <c r="IKP83" s="197"/>
      <c r="IKQ83" s="198"/>
      <c r="IKR83" s="198"/>
      <c r="IKS83" s="197"/>
      <c r="IKT83" s="197"/>
      <c r="IKU83" s="199"/>
      <c r="IKV83" s="200"/>
      <c r="IKW83" s="201"/>
      <c r="IKX83" s="202"/>
      <c r="IKY83" s="203"/>
      <c r="IKZ83" s="198"/>
      <c r="ILA83" s="195"/>
      <c r="ILB83" s="196"/>
      <c r="ILC83" s="197"/>
      <c r="ILD83" s="198"/>
      <c r="ILE83" s="198"/>
      <c r="ILF83" s="197"/>
      <c r="ILG83" s="197"/>
      <c r="ILH83" s="199"/>
      <c r="ILI83" s="200"/>
      <c r="ILJ83" s="201"/>
      <c r="ILK83" s="202"/>
      <c r="ILL83" s="203"/>
      <c r="ILM83" s="198"/>
      <c r="ILN83" s="195"/>
      <c r="ILO83" s="196"/>
      <c r="ILP83" s="197"/>
      <c r="ILQ83" s="198"/>
      <c r="ILR83" s="198"/>
      <c r="ILS83" s="197"/>
      <c r="ILT83" s="197"/>
      <c r="ILU83" s="199"/>
      <c r="ILV83" s="200"/>
      <c r="ILW83" s="201"/>
      <c r="ILX83" s="202"/>
      <c r="ILY83" s="203"/>
      <c r="ILZ83" s="198"/>
      <c r="IMA83" s="195"/>
      <c r="IMB83" s="196"/>
      <c r="IMC83" s="197"/>
      <c r="IMD83" s="198"/>
      <c r="IME83" s="198"/>
      <c r="IMF83" s="197"/>
      <c r="IMG83" s="197"/>
      <c r="IMH83" s="199"/>
      <c r="IMI83" s="200"/>
      <c r="IMJ83" s="201"/>
      <c r="IMK83" s="202"/>
      <c r="IML83" s="203"/>
      <c r="IMM83" s="198"/>
      <c r="IMN83" s="195"/>
      <c r="IMO83" s="196"/>
      <c r="IMP83" s="197"/>
      <c r="IMQ83" s="198"/>
      <c r="IMR83" s="198"/>
      <c r="IMS83" s="197"/>
      <c r="IMT83" s="197"/>
      <c r="IMU83" s="199"/>
      <c r="IMV83" s="200"/>
      <c r="IMW83" s="201"/>
      <c r="IMX83" s="202"/>
      <c r="IMY83" s="203"/>
      <c r="IMZ83" s="198"/>
      <c r="INA83" s="195"/>
      <c r="INB83" s="196"/>
      <c r="INC83" s="197"/>
      <c r="IND83" s="198"/>
      <c r="INE83" s="198"/>
      <c r="INF83" s="197"/>
      <c r="ING83" s="197"/>
      <c r="INH83" s="199"/>
      <c r="INI83" s="200"/>
      <c r="INJ83" s="201"/>
      <c r="INK83" s="202"/>
      <c r="INL83" s="203"/>
      <c r="INM83" s="198"/>
      <c r="INN83" s="195"/>
      <c r="INO83" s="196"/>
      <c r="INP83" s="197"/>
      <c r="INQ83" s="198"/>
      <c r="INR83" s="198"/>
      <c r="INS83" s="197"/>
      <c r="INT83" s="197"/>
      <c r="INU83" s="199"/>
      <c r="INV83" s="200"/>
      <c r="INW83" s="201"/>
      <c r="INX83" s="202"/>
      <c r="INY83" s="203"/>
      <c r="INZ83" s="198"/>
      <c r="IOA83" s="195"/>
      <c r="IOB83" s="196"/>
      <c r="IOC83" s="197"/>
      <c r="IOD83" s="198"/>
      <c r="IOE83" s="198"/>
      <c r="IOF83" s="197"/>
      <c r="IOG83" s="197"/>
      <c r="IOH83" s="199"/>
      <c r="IOI83" s="200"/>
      <c r="IOJ83" s="201"/>
      <c r="IOK83" s="202"/>
      <c r="IOL83" s="203"/>
      <c r="IOM83" s="198"/>
      <c r="ION83" s="195"/>
      <c r="IOO83" s="196"/>
      <c r="IOP83" s="197"/>
      <c r="IOQ83" s="198"/>
      <c r="IOR83" s="198"/>
      <c r="IOS83" s="197"/>
      <c r="IOT83" s="197"/>
      <c r="IOU83" s="199"/>
      <c r="IOV83" s="200"/>
      <c r="IOW83" s="201"/>
      <c r="IOX83" s="202"/>
      <c r="IOY83" s="203"/>
      <c r="IOZ83" s="198"/>
      <c r="IPA83" s="195"/>
      <c r="IPB83" s="196"/>
      <c r="IPC83" s="197"/>
      <c r="IPD83" s="198"/>
      <c r="IPE83" s="198"/>
      <c r="IPF83" s="197"/>
      <c r="IPG83" s="197"/>
      <c r="IPH83" s="199"/>
      <c r="IPI83" s="200"/>
      <c r="IPJ83" s="201"/>
      <c r="IPK83" s="202"/>
      <c r="IPL83" s="203"/>
      <c r="IPM83" s="198"/>
      <c r="IPN83" s="195"/>
      <c r="IPO83" s="196"/>
      <c r="IPP83" s="197"/>
      <c r="IPQ83" s="198"/>
      <c r="IPR83" s="198"/>
      <c r="IPS83" s="197"/>
      <c r="IPT83" s="197"/>
      <c r="IPU83" s="199"/>
      <c r="IPV83" s="200"/>
      <c r="IPW83" s="201"/>
      <c r="IPX83" s="202"/>
      <c r="IPY83" s="203"/>
      <c r="IPZ83" s="198"/>
      <c r="IQA83" s="195"/>
      <c r="IQB83" s="196"/>
      <c r="IQC83" s="197"/>
      <c r="IQD83" s="198"/>
      <c r="IQE83" s="198"/>
      <c r="IQF83" s="197"/>
      <c r="IQG83" s="197"/>
      <c r="IQH83" s="199"/>
      <c r="IQI83" s="200"/>
      <c r="IQJ83" s="201"/>
      <c r="IQK83" s="202"/>
      <c r="IQL83" s="203"/>
      <c r="IQM83" s="198"/>
      <c r="IQN83" s="195"/>
      <c r="IQO83" s="196"/>
      <c r="IQP83" s="197"/>
      <c r="IQQ83" s="198"/>
      <c r="IQR83" s="198"/>
      <c r="IQS83" s="197"/>
      <c r="IQT83" s="197"/>
      <c r="IQU83" s="199"/>
      <c r="IQV83" s="200"/>
      <c r="IQW83" s="201"/>
      <c r="IQX83" s="202"/>
      <c r="IQY83" s="203"/>
      <c r="IQZ83" s="198"/>
      <c r="IRA83" s="195"/>
      <c r="IRB83" s="196"/>
      <c r="IRC83" s="197"/>
      <c r="IRD83" s="198"/>
      <c r="IRE83" s="198"/>
      <c r="IRF83" s="197"/>
      <c r="IRG83" s="197"/>
      <c r="IRH83" s="199"/>
      <c r="IRI83" s="200"/>
      <c r="IRJ83" s="201"/>
      <c r="IRK83" s="202"/>
      <c r="IRL83" s="203"/>
      <c r="IRM83" s="198"/>
      <c r="IRN83" s="195"/>
      <c r="IRO83" s="196"/>
      <c r="IRP83" s="197"/>
      <c r="IRQ83" s="198"/>
      <c r="IRR83" s="198"/>
      <c r="IRS83" s="197"/>
      <c r="IRT83" s="197"/>
      <c r="IRU83" s="199"/>
      <c r="IRV83" s="200"/>
      <c r="IRW83" s="201"/>
      <c r="IRX83" s="202"/>
      <c r="IRY83" s="203"/>
      <c r="IRZ83" s="198"/>
      <c r="ISA83" s="195"/>
      <c r="ISB83" s="196"/>
      <c r="ISC83" s="197"/>
      <c r="ISD83" s="198"/>
      <c r="ISE83" s="198"/>
      <c r="ISF83" s="197"/>
      <c r="ISG83" s="197"/>
      <c r="ISH83" s="199"/>
      <c r="ISI83" s="200"/>
      <c r="ISJ83" s="201"/>
      <c r="ISK83" s="202"/>
      <c r="ISL83" s="203"/>
      <c r="ISM83" s="198"/>
      <c r="ISN83" s="195"/>
      <c r="ISO83" s="196"/>
      <c r="ISP83" s="197"/>
      <c r="ISQ83" s="198"/>
      <c r="ISR83" s="198"/>
      <c r="ISS83" s="197"/>
      <c r="IST83" s="197"/>
      <c r="ISU83" s="199"/>
      <c r="ISV83" s="200"/>
      <c r="ISW83" s="201"/>
      <c r="ISX83" s="202"/>
      <c r="ISY83" s="203"/>
      <c r="ISZ83" s="198"/>
      <c r="ITA83" s="195"/>
      <c r="ITB83" s="196"/>
      <c r="ITC83" s="197"/>
      <c r="ITD83" s="198"/>
      <c r="ITE83" s="198"/>
      <c r="ITF83" s="197"/>
      <c r="ITG83" s="197"/>
      <c r="ITH83" s="199"/>
      <c r="ITI83" s="200"/>
      <c r="ITJ83" s="201"/>
      <c r="ITK83" s="202"/>
      <c r="ITL83" s="203"/>
      <c r="ITM83" s="198"/>
      <c r="ITN83" s="195"/>
      <c r="ITO83" s="196"/>
      <c r="ITP83" s="197"/>
      <c r="ITQ83" s="198"/>
      <c r="ITR83" s="198"/>
      <c r="ITS83" s="197"/>
      <c r="ITT83" s="197"/>
      <c r="ITU83" s="199"/>
      <c r="ITV83" s="200"/>
      <c r="ITW83" s="201"/>
      <c r="ITX83" s="202"/>
      <c r="ITY83" s="203"/>
      <c r="ITZ83" s="198"/>
      <c r="IUA83" s="195"/>
      <c r="IUB83" s="196"/>
      <c r="IUC83" s="197"/>
      <c r="IUD83" s="198"/>
      <c r="IUE83" s="198"/>
      <c r="IUF83" s="197"/>
      <c r="IUG83" s="197"/>
      <c r="IUH83" s="199"/>
      <c r="IUI83" s="200"/>
      <c r="IUJ83" s="201"/>
      <c r="IUK83" s="202"/>
      <c r="IUL83" s="203"/>
      <c r="IUM83" s="198"/>
      <c r="IUN83" s="195"/>
      <c r="IUO83" s="196"/>
      <c r="IUP83" s="197"/>
      <c r="IUQ83" s="198"/>
      <c r="IUR83" s="198"/>
      <c r="IUS83" s="197"/>
      <c r="IUT83" s="197"/>
      <c r="IUU83" s="199"/>
      <c r="IUV83" s="200"/>
      <c r="IUW83" s="201"/>
      <c r="IUX83" s="202"/>
      <c r="IUY83" s="203"/>
      <c r="IUZ83" s="198"/>
      <c r="IVA83" s="195"/>
      <c r="IVB83" s="196"/>
      <c r="IVC83" s="197"/>
      <c r="IVD83" s="198"/>
      <c r="IVE83" s="198"/>
      <c r="IVF83" s="197"/>
      <c r="IVG83" s="197"/>
      <c r="IVH83" s="199"/>
      <c r="IVI83" s="200"/>
      <c r="IVJ83" s="201"/>
      <c r="IVK83" s="202"/>
      <c r="IVL83" s="203"/>
      <c r="IVM83" s="198"/>
      <c r="IVN83" s="195"/>
      <c r="IVO83" s="196"/>
      <c r="IVP83" s="197"/>
      <c r="IVQ83" s="198"/>
      <c r="IVR83" s="198"/>
      <c r="IVS83" s="197"/>
      <c r="IVT83" s="197"/>
      <c r="IVU83" s="199"/>
      <c r="IVV83" s="200"/>
      <c r="IVW83" s="201"/>
      <c r="IVX83" s="202"/>
      <c r="IVY83" s="203"/>
      <c r="IVZ83" s="198"/>
      <c r="IWA83" s="195"/>
      <c r="IWB83" s="196"/>
      <c r="IWC83" s="197"/>
      <c r="IWD83" s="198"/>
      <c r="IWE83" s="198"/>
      <c r="IWF83" s="197"/>
      <c r="IWG83" s="197"/>
      <c r="IWH83" s="199"/>
      <c r="IWI83" s="200"/>
      <c r="IWJ83" s="201"/>
      <c r="IWK83" s="202"/>
      <c r="IWL83" s="203"/>
      <c r="IWM83" s="198"/>
      <c r="IWN83" s="195"/>
      <c r="IWO83" s="196"/>
      <c r="IWP83" s="197"/>
      <c r="IWQ83" s="198"/>
      <c r="IWR83" s="198"/>
      <c r="IWS83" s="197"/>
      <c r="IWT83" s="197"/>
      <c r="IWU83" s="199"/>
      <c r="IWV83" s="200"/>
      <c r="IWW83" s="201"/>
      <c r="IWX83" s="202"/>
      <c r="IWY83" s="203"/>
      <c r="IWZ83" s="198"/>
      <c r="IXA83" s="195"/>
      <c r="IXB83" s="196"/>
      <c r="IXC83" s="197"/>
      <c r="IXD83" s="198"/>
      <c r="IXE83" s="198"/>
      <c r="IXF83" s="197"/>
      <c r="IXG83" s="197"/>
      <c r="IXH83" s="199"/>
      <c r="IXI83" s="200"/>
      <c r="IXJ83" s="201"/>
      <c r="IXK83" s="202"/>
      <c r="IXL83" s="203"/>
      <c r="IXM83" s="198"/>
      <c r="IXN83" s="195"/>
      <c r="IXO83" s="196"/>
      <c r="IXP83" s="197"/>
      <c r="IXQ83" s="198"/>
      <c r="IXR83" s="198"/>
      <c r="IXS83" s="197"/>
      <c r="IXT83" s="197"/>
      <c r="IXU83" s="199"/>
      <c r="IXV83" s="200"/>
      <c r="IXW83" s="201"/>
      <c r="IXX83" s="202"/>
      <c r="IXY83" s="203"/>
      <c r="IXZ83" s="198"/>
      <c r="IYA83" s="195"/>
      <c r="IYB83" s="196"/>
      <c r="IYC83" s="197"/>
      <c r="IYD83" s="198"/>
      <c r="IYE83" s="198"/>
      <c r="IYF83" s="197"/>
      <c r="IYG83" s="197"/>
      <c r="IYH83" s="199"/>
      <c r="IYI83" s="200"/>
      <c r="IYJ83" s="201"/>
      <c r="IYK83" s="202"/>
      <c r="IYL83" s="203"/>
      <c r="IYM83" s="198"/>
      <c r="IYN83" s="195"/>
      <c r="IYO83" s="196"/>
      <c r="IYP83" s="197"/>
      <c r="IYQ83" s="198"/>
      <c r="IYR83" s="198"/>
      <c r="IYS83" s="197"/>
      <c r="IYT83" s="197"/>
      <c r="IYU83" s="199"/>
      <c r="IYV83" s="200"/>
      <c r="IYW83" s="201"/>
      <c r="IYX83" s="202"/>
      <c r="IYY83" s="203"/>
      <c r="IYZ83" s="198"/>
      <c r="IZA83" s="195"/>
      <c r="IZB83" s="196"/>
      <c r="IZC83" s="197"/>
      <c r="IZD83" s="198"/>
      <c r="IZE83" s="198"/>
      <c r="IZF83" s="197"/>
      <c r="IZG83" s="197"/>
      <c r="IZH83" s="199"/>
      <c r="IZI83" s="200"/>
      <c r="IZJ83" s="201"/>
      <c r="IZK83" s="202"/>
      <c r="IZL83" s="203"/>
      <c r="IZM83" s="198"/>
      <c r="IZN83" s="195"/>
      <c r="IZO83" s="196"/>
      <c r="IZP83" s="197"/>
      <c r="IZQ83" s="198"/>
      <c r="IZR83" s="198"/>
      <c r="IZS83" s="197"/>
      <c r="IZT83" s="197"/>
      <c r="IZU83" s="199"/>
      <c r="IZV83" s="200"/>
      <c r="IZW83" s="201"/>
      <c r="IZX83" s="202"/>
      <c r="IZY83" s="203"/>
      <c r="IZZ83" s="198"/>
      <c r="JAA83" s="195"/>
      <c r="JAB83" s="196"/>
      <c r="JAC83" s="197"/>
      <c r="JAD83" s="198"/>
      <c r="JAE83" s="198"/>
      <c r="JAF83" s="197"/>
      <c r="JAG83" s="197"/>
      <c r="JAH83" s="199"/>
      <c r="JAI83" s="200"/>
      <c r="JAJ83" s="201"/>
      <c r="JAK83" s="202"/>
      <c r="JAL83" s="203"/>
      <c r="JAM83" s="198"/>
      <c r="JAN83" s="195"/>
      <c r="JAO83" s="196"/>
      <c r="JAP83" s="197"/>
      <c r="JAQ83" s="198"/>
      <c r="JAR83" s="198"/>
      <c r="JAS83" s="197"/>
      <c r="JAT83" s="197"/>
      <c r="JAU83" s="199"/>
      <c r="JAV83" s="200"/>
      <c r="JAW83" s="201"/>
      <c r="JAX83" s="202"/>
      <c r="JAY83" s="203"/>
      <c r="JAZ83" s="198"/>
      <c r="JBA83" s="195"/>
      <c r="JBB83" s="196"/>
      <c r="JBC83" s="197"/>
      <c r="JBD83" s="198"/>
      <c r="JBE83" s="198"/>
      <c r="JBF83" s="197"/>
      <c r="JBG83" s="197"/>
      <c r="JBH83" s="199"/>
      <c r="JBI83" s="200"/>
      <c r="JBJ83" s="201"/>
      <c r="JBK83" s="202"/>
      <c r="JBL83" s="203"/>
      <c r="JBM83" s="198"/>
      <c r="JBN83" s="195"/>
      <c r="JBO83" s="196"/>
      <c r="JBP83" s="197"/>
      <c r="JBQ83" s="198"/>
      <c r="JBR83" s="198"/>
      <c r="JBS83" s="197"/>
      <c r="JBT83" s="197"/>
      <c r="JBU83" s="199"/>
      <c r="JBV83" s="200"/>
      <c r="JBW83" s="201"/>
      <c r="JBX83" s="202"/>
      <c r="JBY83" s="203"/>
      <c r="JBZ83" s="198"/>
      <c r="JCA83" s="195"/>
      <c r="JCB83" s="196"/>
      <c r="JCC83" s="197"/>
      <c r="JCD83" s="198"/>
      <c r="JCE83" s="198"/>
      <c r="JCF83" s="197"/>
      <c r="JCG83" s="197"/>
      <c r="JCH83" s="199"/>
      <c r="JCI83" s="200"/>
      <c r="JCJ83" s="201"/>
      <c r="JCK83" s="202"/>
      <c r="JCL83" s="203"/>
      <c r="JCM83" s="198"/>
      <c r="JCN83" s="195"/>
      <c r="JCO83" s="196"/>
      <c r="JCP83" s="197"/>
      <c r="JCQ83" s="198"/>
      <c r="JCR83" s="198"/>
      <c r="JCS83" s="197"/>
      <c r="JCT83" s="197"/>
      <c r="JCU83" s="199"/>
      <c r="JCV83" s="200"/>
      <c r="JCW83" s="201"/>
      <c r="JCX83" s="202"/>
      <c r="JCY83" s="203"/>
      <c r="JCZ83" s="198"/>
      <c r="JDA83" s="195"/>
      <c r="JDB83" s="196"/>
      <c r="JDC83" s="197"/>
      <c r="JDD83" s="198"/>
      <c r="JDE83" s="198"/>
      <c r="JDF83" s="197"/>
      <c r="JDG83" s="197"/>
      <c r="JDH83" s="199"/>
      <c r="JDI83" s="200"/>
      <c r="JDJ83" s="201"/>
      <c r="JDK83" s="202"/>
      <c r="JDL83" s="203"/>
      <c r="JDM83" s="198"/>
      <c r="JDN83" s="195"/>
      <c r="JDO83" s="196"/>
      <c r="JDP83" s="197"/>
      <c r="JDQ83" s="198"/>
      <c r="JDR83" s="198"/>
      <c r="JDS83" s="197"/>
      <c r="JDT83" s="197"/>
      <c r="JDU83" s="199"/>
      <c r="JDV83" s="200"/>
      <c r="JDW83" s="201"/>
      <c r="JDX83" s="202"/>
      <c r="JDY83" s="203"/>
      <c r="JDZ83" s="198"/>
      <c r="JEA83" s="195"/>
      <c r="JEB83" s="196"/>
      <c r="JEC83" s="197"/>
      <c r="JED83" s="198"/>
      <c r="JEE83" s="198"/>
      <c r="JEF83" s="197"/>
      <c r="JEG83" s="197"/>
      <c r="JEH83" s="199"/>
      <c r="JEI83" s="200"/>
      <c r="JEJ83" s="201"/>
      <c r="JEK83" s="202"/>
      <c r="JEL83" s="203"/>
      <c r="JEM83" s="198"/>
      <c r="JEN83" s="195"/>
      <c r="JEO83" s="196"/>
      <c r="JEP83" s="197"/>
      <c r="JEQ83" s="198"/>
      <c r="JER83" s="198"/>
      <c r="JES83" s="197"/>
      <c r="JET83" s="197"/>
      <c r="JEU83" s="199"/>
      <c r="JEV83" s="200"/>
      <c r="JEW83" s="201"/>
      <c r="JEX83" s="202"/>
      <c r="JEY83" s="203"/>
      <c r="JEZ83" s="198"/>
      <c r="JFA83" s="195"/>
      <c r="JFB83" s="196"/>
      <c r="JFC83" s="197"/>
      <c r="JFD83" s="198"/>
      <c r="JFE83" s="198"/>
      <c r="JFF83" s="197"/>
      <c r="JFG83" s="197"/>
      <c r="JFH83" s="199"/>
      <c r="JFI83" s="200"/>
      <c r="JFJ83" s="201"/>
      <c r="JFK83" s="202"/>
      <c r="JFL83" s="203"/>
      <c r="JFM83" s="198"/>
      <c r="JFN83" s="195"/>
      <c r="JFO83" s="196"/>
      <c r="JFP83" s="197"/>
      <c r="JFQ83" s="198"/>
      <c r="JFR83" s="198"/>
      <c r="JFS83" s="197"/>
      <c r="JFT83" s="197"/>
      <c r="JFU83" s="199"/>
      <c r="JFV83" s="200"/>
      <c r="JFW83" s="201"/>
      <c r="JFX83" s="202"/>
      <c r="JFY83" s="203"/>
      <c r="JFZ83" s="198"/>
      <c r="JGA83" s="195"/>
      <c r="JGB83" s="196"/>
      <c r="JGC83" s="197"/>
      <c r="JGD83" s="198"/>
      <c r="JGE83" s="198"/>
      <c r="JGF83" s="197"/>
      <c r="JGG83" s="197"/>
      <c r="JGH83" s="199"/>
      <c r="JGI83" s="200"/>
      <c r="JGJ83" s="201"/>
      <c r="JGK83" s="202"/>
      <c r="JGL83" s="203"/>
      <c r="JGM83" s="198"/>
      <c r="JGN83" s="195"/>
      <c r="JGO83" s="196"/>
      <c r="JGP83" s="197"/>
      <c r="JGQ83" s="198"/>
      <c r="JGR83" s="198"/>
      <c r="JGS83" s="197"/>
      <c r="JGT83" s="197"/>
      <c r="JGU83" s="199"/>
      <c r="JGV83" s="200"/>
      <c r="JGW83" s="201"/>
      <c r="JGX83" s="202"/>
      <c r="JGY83" s="203"/>
      <c r="JGZ83" s="198"/>
      <c r="JHA83" s="195"/>
      <c r="JHB83" s="196"/>
      <c r="JHC83" s="197"/>
      <c r="JHD83" s="198"/>
      <c r="JHE83" s="198"/>
      <c r="JHF83" s="197"/>
      <c r="JHG83" s="197"/>
      <c r="JHH83" s="199"/>
      <c r="JHI83" s="200"/>
      <c r="JHJ83" s="201"/>
      <c r="JHK83" s="202"/>
      <c r="JHL83" s="203"/>
      <c r="JHM83" s="198"/>
      <c r="JHN83" s="195"/>
      <c r="JHO83" s="196"/>
      <c r="JHP83" s="197"/>
      <c r="JHQ83" s="198"/>
      <c r="JHR83" s="198"/>
      <c r="JHS83" s="197"/>
      <c r="JHT83" s="197"/>
      <c r="JHU83" s="199"/>
      <c r="JHV83" s="200"/>
      <c r="JHW83" s="201"/>
      <c r="JHX83" s="202"/>
      <c r="JHY83" s="203"/>
      <c r="JHZ83" s="198"/>
      <c r="JIA83" s="195"/>
      <c r="JIB83" s="196"/>
      <c r="JIC83" s="197"/>
      <c r="JID83" s="198"/>
      <c r="JIE83" s="198"/>
      <c r="JIF83" s="197"/>
      <c r="JIG83" s="197"/>
      <c r="JIH83" s="199"/>
      <c r="JII83" s="200"/>
      <c r="JIJ83" s="201"/>
      <c r="JIK83" s="202"/>
      <c r="JIL83" s="203"/>
      <c r="JIM83" s="198"/>
      <c r="JIN83" s="195"/>
      <c r="JIO83" s="196"/>
      <c r="JIP83" s="197"/>
      <c r="JIQ83" s="198"/>
      <c r="JIR83" s="198"/>
      <c r="JIS83" s="197"/>
      <c r="JIT83" s="197"/>
      <c r="JIU83" s="199"/>
      <c r="JIV83" s="200"/>
      <c r="JIW83" s="201"/>
      <c r="JIX83" s="202"/>
      <c r="JIY83" s="203"/>
      <c r="JIZ83" s="198"/>
      <c r="JJA83" s="195"/>
      <c r="JJB83" s="196"/>
      <c r="JJC83" s="197"/>
      <c r="JJD83" s="198"/>
      <c r="JJE83" s="198"/>
      <c r="JJF83" s="197"/>
      <c r="JJG83" s="197"/>
      <c r="JJH83" s="199"/>
      <c r="JJI83" s="200"/>
      <c r="JJJ83" s="201"/>
      <c r="JJK83" s="202"/>
      <c r="JJL83" s="203"/>
      <c r="JJM83" s="198"/>
      <c r="JJN83" s="195"/>
      <c r="JJO83" s="196"/>
      <c r="JJP83" s="197"/>
      <c r="JJQ83" s="198"/>
      <c r="JJR83" s="198"/>
      <c r="JJS83" s="197"/>
      <c r="JJT83" s="197"/>
      <c r="JJU83" s="199"/>
      <c r="JJV83" s="200"/>
      <c r="JJW83" s="201"/>
      <c r="JJX83" s="202"/>
      <c r="JJY83" s="203"/>
      <c r="JJZ83" s="198"/>
      <c r="JKA83" s="195"/>
      <c r="JKB83" s="196"/>
      <c r="JKC83" s="197"/>
      <c r="JKD83" s="198"/>
      <c r="JKE83" s="198"/>
      <c r="JKF83" s="197"/>
      <c r="JKG83" s="197"/>
      <c r="JKH83" s="199"/>
      <c r="JKI83" s="200"/>
      <c r="JKJ83" s="201"/>
      <c r="JKK83" s="202"/>
      <c r="JKL83" s="203"/>
      <c r="JKM83" s="198"/>
      <c r="JKN83" s="195"/>
      <c r="JKO83" s="196"/>
      <c r="JKP83" s="197"/>
      <c r="JKQ83" s="198"/>
      <c r="JKR83" s="198"/>
      <c r="JKS83" s="197"/>
      <c r="JKT83" s="197"/>
      <c r="JKU83" s="199"/>
      <c r="JKV83" s="200"/>
      <c r="JKW83" s="201"/>
      <c r="JKX83" s="202"/>
      <c r="JKY83" s="203"/>
      <c r="JKZ83" s="198"/>
      <c r="JLA83" s="195"/>
      <c r="JLB83" s="196"/>
      <c r="JLC83" s="197"/>
      <c r="JLD83" s="198"/>
      <c r="JLE83" s="198"/>
      <c r="JLF83" s="197"/>
      <c r="JLG83" s="197"/>
      <c r="JLH83" s="199"/>
      <c r="JLI83" s="200"/>
      <c r="JLJ83" s="201"/>
      <c r="JLK83" s="202"/>
      <c r="JLL83" s="203"/>
      <c r="JLM83" s="198"/>
      <c r="JLN83" s="195"/>
      <c r="JLO83" s="196"/>
      <c r="JLP83" s="197"/>
      <c r="JLQ83" s="198"/>
      <c r="JLR83" s="198"/>
      <c r="JLS83" s="197"/>
      <c r="JLT83" s="197"/>
      <c r="JLU83" s="199"/>
      <c r="JLV83" s="200"/>
      <c r="JLW83" s="201"/>
      <c r="JLX83" s="202"/>
      <c r="JLY83" s="203"/>
      <c r="JLZ83" s="198"/>
      <c r="JMA83" s="195"/>
      <c r="JMB83" s="196"/>
      <c r="JMC83" s="197"/>
      <c r="JMD83" s="198"/>
      <c r="JME83" s="198"/>
      <c r="JMF83" s="197"/>
      <c r="JMG83" s="197"/>
      <c r="JMH83" s="199"/>
      <c r="JMI83" s="200"/>
      <c r="JMJ83" s="201"/>
      <c r="JMK83" s="202"/>
      <c r="JML83" s="203"/>
      <c r="JMM83" s="198"/>
      <c r="JMN83" s="195"/>
      <c r="JMO83" s="196"/>
      <c r="JMP83" s="197"/>
      <c r="JMQ83" s="198"/>
      <c r="JMR83" s="198"/>
      <c r="JMS83" s="197"/>
      <c r="JMT83" s="197"/>
      <c r="JMU83" s="199"/>
      <c r="JMV83" s="200"/>
      <c r="JMW83" s="201"/>
      <c r="JMX83" s="202"/>
      <c r="JMY83" s="203"/>
      <c r="JMZ83" s="198"/>
      <c r="JNA83" s="195"/>
      <c r="JNB83" s="196"/>
      <c r="JNC83" s="197"/>
      <c r="JND83" s="198"/>
      <c r="JNE83" s="198"/>
      <c r="JNF83" s="197"/>
      <c r="JNG83" s="197"/>
      <c r="JNH83" s="199"/>
      <c r="JNI83" s="200"/>
      <c r="JNJ83" s="201"/>
      <c r="JNK83" s="202"/>
      <c r="JNL83" s="203"/>
      <c r="JNM83" s="198"/>
      <c r="JNN83" s="195"/>
      <c r="JNO83" s="196"/>
      <c r="JNP83" s="197"/>
      <c r="JNQ83" s="198"/>
      <c r="JNR83" s="198"/>
      <c r="JNS83" s="197"/>
      <c r="JNT83" s="197"/>
      <c r="JNU83" s="199"/>
      <c r="JNV83" s="200"/>
      <c r="JNW83" s="201"/>
      <c r="JNX83" s="202"/>
      <c r="JNY83" s="203"/>
      <c r="JNZ83" s="198"/>
      <c r="JOA83" s="195"/>
      <c r="JOB83" s="196"/>
      <c r="JOC83" s="197"/>
      <c r="JOD83" s="198"/>
      <c r="JOE83" s="198"/>
      <c r="JOF83" s="197"/>
      <c r="JOG83" s="197"/>
      <c r="JOH83" s="199"/>
      <c r="JOI83" s="200"/>
      <c r="JOJ83" s="201"/>
      <c r="JOK83" s="202"/>
      <c r="JOL83" s="203"/>
      <c r="JOM83" s="198"/>
      <c r="JON83" s="195"/>
      <c r="JOO83" s="196"/>
      <c r="JOP83" s="197"/>
      <c r="JOQ83" s="198"/>
      <c r="JOR83" s="198"/>
      <c r="JOS83" s="197"/>
      <c r="JOT83" s="197"/>
      <c r="JOU83" s="199"/>
      <c r="JOV83" s="200"/>
      <c r="JOW83" s="201"/>
      <c r="JOX83" s="202"/>
      <c r="JOY83" s="203"/>
      <c r="JOZ83" s="198"/>
      <c r="JPA83" s="195"/>
      <c r="JPB83" s="196"/>
      <c r="JPC83" s="197"/>
      <c r="JPD83" s="198"/>
      <c r="JPE83" s="198"/>
      <c r="JPF83" s="197"/>
      <c r="JPG83" s="197"/>
      <c r="JPH83" s="199"/>
      <c r="JPI83" s="200"/>
      <c r="JPJ83" s="201"/>
      <c r="JPK83" s="202"/>
      <c r="JPL83" s="203"/>
      <c r="JPM83" s="198"/>
      <c r="JPN83" s="195"/>
      <c r="JPO83" s="196"/>
      <c r="JPP83" s="197"/>
      <c r="JPQ83" s="198"/>
      <c r="JPR83" s="198"/>
      <c r="JPS83" s="197"/>
      <c r="JPT83" s="197"/>
      <c r="JPU83" s="199"/>
      <c r="JPV83" s="200"/>
      <c r="JPW83" s="201"/>
      <c r="JPX83" s="202"/>
      <c r="JPY83" s="203"/>
      <c r="JPZ83" s="198"/>
      <c r="JQA83" s="195"/>
      <c r="JQB83" s="196"/>
      <c r="JQC83" s="197"/>
      <c r="JQD83" s="198"/>
      <c r="JQE83" s="198"/>
      <c r="JQF83" s="197"/>
      <c r="JQG83" s="197"/>
      <c r="JQH83" s="199"/>
      <c r="JQI83" s="200"/>
      <c r="JQJ83" s="201"/>
      <c r="JQK83" s="202"/>
      <c r="JQL83" s="203"/>
      <c r="JQM83" s="198"/>
      <c r="JQN83" s="195"/>
      <c r="JQO83" s="196"/>
      <c r="JQP83" s="197"/>
      <c r="JQQ83" s="198"/>
      <c r="JQR83" s="198"/>
      <c r="JQS83" s="197"/>
      <c r="JQT83" s="197"/>
      <c r="JQU83" s="199"/>
      <c r="JQV83" s="200"/>
      <c r="JQW83" s="201"/>
      <c r="JQX83" s="202"/>
      <c r="JQY83" s="203"/>
      <c r="JQZ83" s="198"/>
      <c r="JRA83" s="195"/>
      <c r="JRB83" s="196"/>
      <c r="JRC83" s="197"/>
      <c r="JRD83" s="198"/>
      <c r="JRE83" s="198"/>
      <c r="JRF83" s="197"/>
      <c r="JRG83" s="197"/>
      <c r="JRH83" s="199"/>
      <c r="JRI83" s="200"/>
      <c r="JRJ83" s="201"/>
      <c r="JRK83" s="202"/>
      <c r="JRL83" s="203"/>
      <c r="JRM83" s="198"/>
      <c r="JRN83" s="195"/>
      <c r="JRO83" s="196"/>
      <c r="JRP83" s="197"/>
      <c r="JRQ83" s="198"/>
      <c r="JRR83" s="198"/>
      <c r="JRS83" s="197"/>
      <c r="JRT83" s="197"/>
      <c r="JRU83" s="199"/>
      <c r="JRV83" s="200"/>
      <c r="JRW83" s="201"/>
      <c r="JRX83" s="202"/>
      <c r="JRY83" s="203"/>
      <c r="JRZ83" s="198"/>
      <c r="JSA83" s="195"/>
      <c r="JSB83" s="196"/>
      <c r="JSC83" s="197"/>
      <c r="JSD83" s="198"/>
      <c r="JSE83" s="198"/>
      <c r="JSF83" s="197"/>
      <c r="JSG83" s="197"/>
      <c r="JSH83" s="199"/>
      <c r="JSI83" s="200"/>
      <c r="JSJ83" s="201"/>
      <c r="JSK83" s="202"/>
      <c r="JSL83" s="203"/>
      <c r="JSM83" s="198"/>
      <c r="JSN83" s="195"/>
      <c r="JSO83" s="196"/>
      <c r="JSP83" s="197"/>
      <c r="JSQ83" s="198"/>
      <c r="JSR83" s="198"/>
      <c r="JSS83" s="197"/>
      <c r="JST83" s="197"/>
      <c r="JSU83" s="199"/>
      <c r="JSV83" s="200"/>
      <c r="JSW83" s="201"/>
      <c r="JSX83" s="202"/>
      <c r="JSY83" s="203"/>
      <c r="JSZ83" s="198"/>
      <c r="JTA83" s="195"/>
      <c r="JTB83" s="196"/>
      <c r="JTC83" s="197"/>
      <c r="JTD83" s="198"/>
      <c r="JTE83" s="198"/>
      <c r="JTF83" s="197"/>
      <c r="JTG83" s="197"/>
      <c r="JTH83" s="199"/>
      <c r="JTI83" s="200"/>
      <c r="JTJ83" s="201"/>
      <c r="JTK83" s="202"/>
      <c r="JTL83" s="203"/>
      <c r="JTM83" s="198"/>
      <c r="JTN83" s="195"/>
      <c r="JTO83" s="196"/>
      <c r="JTP83" s="197"/>
      <c r="JTQ83" s="198"/>
      <c r="JTR83" s="198"/>
      <c r="JTS83" s="197"/>
      <c r="JTT83" s="197"/>
      <c r="JTU83" s="199"/>
      <c r="JTV83" s="200"/>
      <c r="JTW83" s="201"/>
      <c r="JTX83" s="202"/>
      <c r="JTY83" s="203"/>
      <c r="JTZ83" s="198"/>
      <c r="JUA83" s="195"/>
      <c r="JUB83" s="196"/>
      <c r="JUC83" s="197"/>
      <c r="JUD83" s="198"/>
      <c r="JUE83" s="198"/>
      <c r="JUF83" s="197"/>
      <c r="JUG83" s="197"/>
      <c r="JUH83" s="199"/>
      <c r="JUI83" s="200"/>
      <c r="JUJ83" s="201"/>
      <c r="JUK83" s="202"/>
      <c r="JUL83" s="203"/>
      <c r="JUM83" s="198"/>
      <c r="JUN83" s="195"/>
      <c r="JUO83" s="196"/>
      <c r="JUP83" s="197"/>
      <c r="JUQ83" s="198"/>
      <c r="JUR83" s="198"/>
      <c r="JUS83" s="197"/>
      <c r="JUT83" s="197"/>
      <c r="JUU83" s="199"/>
      <c r="JUV83" s="200"/>
      <c r="JUW83" s="201"/>
      <c r="JUX83" s="202"/>
      <c r="JUY83" s="203"/>
      <c r="JUZ83" s="198"/>
      <c r="JVA83" s="195"/>
      <c r="JVB83" s="196"/>
      <c r="JVC83" s="197"/>
      <c r="JVD83" s="198"/>
      <c r="JVE83" s="198"/>
      <c r="JVF83" s="197"/>
      <c r="JVG83" s="197"/>
      <c r="JVH83" s="199"/>
      <c r="JVI83" s="200"/>
      <c r="JVJ83" s="201"/>
      <c r="JVK83" s="202"/>
      <c r="JVL83" s="203"/>
      <c r="JVM83" s="198"/>
      <c r="JVN83" s="195"/>
      <c r="JVO83" s="196"/>
      <c r="JVP83" s="197"/>
      <c r="JVQ83" s="198"/>
      <c r="JVR83" s="198"/>
      <c r="JVS83" s="197"/>
      <c r="JVT83" s="197"/>
      <c r="JVU83" s="199"/>
      <c r="JVV83" s="200"/>
      <c r="JVW83" s="201"/>
      <c r="JVX83" s="202"/>
      <c r="JVY83" s="203"/>
      <c r="JVZ83" s="198"/>
      <c r="JWA83" s="195"/>
      <c r="JWB83" s="196"/>
      <c r="JWC83" s="197"/>
      <c r="JWD83" s="198"/>
      <c r="JWE83" s="198"/>
      <c r="JWF83" s="197"/>
      <c r="JWG83" s="197"/>
      <c r="JWH83" s="199"/>
      <c r="JWI83" s="200"/>
      <c r="JWJ83" s="201"/>
      <c r="JWK83" s="202"/>
      <c r="JWL83" s="203"/>
      <c r="JWM83" s="198"/>
      <c r="JWN83" s="195"/>
      <c r="JWO83" s="196"/>
      <c r="JWP83" s="197"/>
      <c r="JWQ83" s="198"/>
      <c r="JWR83" s="198"/>
      <c r="JWS83" s="197"/>
      <c r="JWT83" s="197"/>
      <c r="JWU83" s="199"/>
      <c r="JWV83" s="200"/>
      <c r="JWW83" s="201"/>
      <c r="JWX83" s="202"/>
      <c r="JWY83" s="203"/>
      <c r="JWZ83" s="198"/>
      <c r="JXA83" s="195"/>
      <c r="JXB83" s="196"/>
      <c r="JXC83" s="197"/>
      <c r="JXD83" s="198"/>
      <c r="JXE83" s="198"/>
      <c r="JXF83" s="197"/>
      <c r="JXG83" s="197"/>
      <c r="JXH83" s="199"/>
      <c r="JXI83" s="200"/>
      <c r="JXJ83" s="201"/>
      <c r="JXK83" s="202"/>
      <c r="JXL83" s="203"/>
      <c r="JXM83" s="198"/>
      <c r="JXN83" s="195"/>
      <c r="JXO83" s="196"/>
      <c r="JXP83" s="197"/>
      <c r="JXQ83" s="198"/>
      <c r="JXR83" s="198"/>
      <c r="JXS83" s="197"/>
      <c r="JXT83" s="197"/>
      <c r="JXU83" s="199"/>
      <c r="JXV83" s="200"/>
      <c r="JXW83" s="201"/>
      <c r="JXX83" s="202"/>
      <c r="JXY83" s="203"/>
      <c r="JXZ83" s="198"/>
      <c r="JYA83" s="195"/>
      <c r="JYB83" s="196"/>
      <c r="JYC83" s="197"/>
      <c r="JYD83" s="198"/>
      <c r="JYE83" s="198"/>
      <c r="JYF83" s="197"/>
      <c r="JYG83" s="197"/>
      <c r="JYH83" s="199"/>
      <c r="JYI83" s="200"/>
      <c r="JYJ83" s="201"/>
      <c r="JYK83" s="202"/>
      <c r="JYL83" s="203"/>
      <c r="JYM83" s="198"/>
      <c r="JYN83" s="195"/>
      <c r="JYO83" s="196"/>
      <c r="JYP83" s="197"/>
      <c r="JYQ83" s="198"/>
      <c r="JYR83" s="198"/>
      <c r="JYS83" s="197"/>
      <c r="JYT83" s="197"/>
      <c r="JYU83" s="199"/>
      <c r="JYV83" s="200"/>
      <c r="JYW83" s="201"/>
      <c r="JYX83" s="202"/>
      <c r="JYY83" s="203"/>
      <c r="JYZ83" s="198"/>
      <c r="JZA83" s="195"/>
      <c r="JZB83" s="196"/>
      <c r="JZC83" s="197"/>
      <c r="JZD83" s="198"/>
      <c r="JZE83" s="198"/>
      <c r="JZF83" s="197"/>
      <c r="JZG83" s="197"/>
      <c r="JZH83" s="199"/>
      <c r="JZI83" s="200"/>
      <c r="JZJ83" s="201"/>
      <c r="JZK83" s="202"/>
      <c r="JZL83" s="203"/>
      <c r="JZM83" s="198"/>
      <c r="JZN83" s="195"/>
      <c r="JZO83" s="196"/>
      <c r="JZP83" s="197"/>
      <c r="JZQ83" s="198"/>
      <c r="JZR83" s="198"/>
      <c r="JZS83" s="197"/>
      <c r="JZT83" s="197"/>
      <c r="JZU83" s="199"/>
      <c r="JZV83" s="200"/>
      <c r="JZW83" s="201"/>
      <c r="JZX83" s="202"/>
      <c r="JZY83" s="203"/>
      <c r="JZZ83" s="198"/>
      <c r="KAA83" s="195"/>
      <c r="KAB83" s="196"/>
      <c r="KAC83" s="197"/>
      <c r="KAD83" s="198"/>
      <c r="KAE83" s="198"/>
      <c r="KAF83" s="197"/>
      <c r="KAG83" s="197"/>
      <c r="KAH83" s="199"/>
      <c r="KAI83" s="200"/>
      <c r="KAJ83" s="201"/>
      <c r="KAK83" s="202"/>
      <c r="KAL83" s="203"/>
      <c r="KAM83" s="198"/>
      <c r="KAN83" s="195"/>
      <c r="KAO83" s="196"/>
      <c r="KAP83" s="197"/>
      <c r="KAQ83" s="198"/>
      <c r="KAR83" s="198"/>
      <c r="KAS83" s="197"/>
      <c r="KAT83" s="197"/>
      <c r="KAU83" s="199"/>
      <c r="KAV83" s="200"/>
      <c r="KAW83" s="201"/>
      <c r="KAX83" s="202"/>
      <c r="KAY83" s="203"/>
      <c r="KAZ83" s="198"/>
      <c r="KBA83" s="195"/>
      <c r="KBB83" s="196"/>
      <c r="KBC83" s="197"/>
      <c r="KBD83" s="198"/>
      <c r="KBE83" s="198"/>
      <c r="KBF83" s="197"/>
      <c r="KBG83" s="197"/>
      <c r="KBH83" s="199"/>
      <c r="KBI83" s="200"/>
      <c r="KBJ83" s="201"/>
      <c r="KBK83" s="202"/>
      <c r="KBL83" s="203"/>
      <c r="KBM83" s="198"/>
      <c r="KBN83" s="195"/>
      <c r="KBO83" s="196"/>
      <c r="KBP83" s="197"/>
      <c r="KBQ83" s="198"/>
      <c r="KBR83" s="198"/>
      <c r="KBS83" s="197"/>
      <c r="KBT83" s="197"/>
      <c r="KBU83" s="199"/>
      <c r="KBV83" s="200"/>
      <c r="KBW83" s="201"/>
      <c r="KBX83" s="202"/>
      <c r="KBY83" s="203"/>
      <c r="KBZ83" s="198"/>
      <c r="KCA83" s="195"/>
      <c r="KCB83" s="196"/>
      <c r="KCC83" s="197"/>
      <c r="KCD83" s="198"/>
      <c r="KCE83" s="198"/>
      <c r="KCF83" s="197"/>
      <c r="KCG83" s="197"/>
      <c r="KCH83" s="199"/>
      <c r="KCI83" s="200"/>
      <c r="KCJ83" s="201"/>
      <c r="KCK83" s="202"/>
      <c r="KCL83" s="203"/>
      <c r="KCM83" s="198"/>
      <c r="KCN83" s="195"/>
      <c r="KCO83" s="196"/>
      <c r="KCP83" s="197"/>
      <c r="KCQ83" s="198"/>
      <c r="KCR83" s="198"/>
      <c r="KCS83" s="197"/>
      <c r="KCT83" s="197"/>
      <c r="KCU83" s="199"/>
      <c r="KCV83" s="200"/>
      <c r="KCW83" s="201"/>
      <c r="KCX83" s="202"/>
      <c r="KCY83" s="203"/>
      <c r="KCZ83" s="198"/>
      <c r="KDA83" s="195"/>
      <c r="KDB83" s="196"/>
      <c r="KDC83" s="197"/>
      <c r="KDD83" s="198"/>
      <c r="KDE83" s="198"/>
      <c r="KDF83" s="197"/>
      <c r="KDG83" s="197"/>
      <c r="KDH83" s="199"/>
      <c r="KDI83" s="200"/>
      <c r="KDJ83" s="201"/>
      <c r="KDK83" s="202"/>
      <c r="KDL83" s="203"/>
      <c r="KDM83" s="198"/>
      <c r="KDN83" s="195"/>
      <c r="KDO83" s="196"/>
      <c r="KDP83" s="197"/>
      <c r="KDQ83" s="198"/>
      <c r="KDR83" s="198"/>
      <c r="KDS83" s="197"/>
      <c r="KDT83" s="197"/>
      <c r="KDU83" s="199"/>
      <c r="KDV83" s="200"/>
      <c r="KDW83" s="201"/>
      <c r="KDX83" s="202"/>
      <c r="KDY83" s="203"/>
      <c r="KDZ83" s="198"/>
      <c r="KEA83" s="195"/>
      <c r="KEB83" s="196"/>
      <c r="KEC83" s="197"/>
      <c r="KED83" s="198"/>
      <c r="KEE83" s="198"/>
      <c r="KEF83" s="197"/>
      <c r="KEG83" s="197"/>
      <c r="KEH83" s="199"/>
      <c r="KEI83" s="200"/>
      <c r="KEJ83" s="201"/>
      <c r="KEK83" s="202"/>
      <c r="KEL83" s="203"/>
      <c r="KEM83" s="198"/>
      <c r="KEN83" s="195"/>
      <c r="KEO83" s="196"/>
      <c r="KEP83" s="197"/>
      <c r="KEQ83" s="198"/>
      <c r="KER83" s="198"/>
      <c r="KES83" s="197"/>
      <c r="KET83" s="197"/>
      <c r="KEU83" s="199"/>
      <c r="KEV83" s="200"/>
      <c r="KEW83" s="201"/>
      <c r="KEX83" s="202"/>
      <c r="KEY83" s="203"/>
      <c r="KEZ83" s="198"/>
      <c r="KFA83" s="195"/>
      <c r="KFB83" s="196"/>
      <c r="KFC83" s="197"/>
      <c r="KFD83" s="198"/>
      <c r="KFE83" s="198"/>
      <c r="KFF83" s="197"/>
      <c r="KFG83" s="197"/>
      <c r="KFH83" s="199"/>
      <c r="KFI83" s="200"/>
      <c r="KFJ83" s="201"/>
      <c r="KFK83" s="202"/>
      <c r="KFL83" s="203"/>
      <c r="KFM83" s="198"/>
      <c r="KFN83" s="195"/>
      <c r="KFO83" s="196"/>
      <c r="KFP83" s="197"/>
      <c r="KFQ83" s="198"/>
      <c r="KFR83" s="198"/>
      <c r="KFS83" s="197"/>
      <c r="KFT83" s="197"/>
      <c r="KFU83" s="199"/>
      <c r="KFV83" s="200"/>
      <c r="KFW83" s="201"/>
      <c r="KFX83" s="202"/>
      <c r="KFY83" s="203"/>
      <c r="KFZ83" s="198"/>
      <c r="KGA83" s="195"/>
      <c r="KGB83" s="196"/>
      <c r="KGC83" s="197"/>
      <c r="KGD83" s="198"/>
      <c r="KGE83" s="198"/>
      <c r="KGF83" s="197"/>
      <c r="KGG83" s="197"/>
      <c r="KGH83" s="199"/>
      <c r="KGI83" s="200"/>
      <c r="KGJ83" s="201"/>
      <c r="KGK83" s="202"/>
      <c r="KGL83" s="203"/>
      <c r="KGM83" s="198"/>
      <c r="KGN83" s="195"/>
      <c r="KGO83" s="196"/>
      <c r="KGP83" s="197"/>
      <c r="KGQ83" s="198"/>
      <c r="KGR83" s="198"/>
      <c r="KGS83" s="197"/>
      <c r="KGT83" s="197"/>
      <c r="KGU83" s="199"/>
      <c r="KGV83" s="200"/>
      <c r="KGW83" s="201"/>
      <c r="KGX83" s="202"/>
      <c r="KGY83" s="203"/>
      <c r="KGZ83" s="198"/>
      <c r="KHA83" s="195"/>
      <c r="KHB83" s="196"/>
      <c r="KHC83" s="197"/>
      <c r="KHD83" s="198"/>
      <c r="KHE83" s="198"/>
      <c r="KHF83" s="197"/>
      <c r="KHG83" s="197"/>
      <c r="KHH83" s="199"/>
      <c r="KHI83" s="200"/>
      <c r="KHJ83" s="201"/>
      <c r="KHK83" s="202"/>
      <c r="KHL83" s="203"/>
      <c r="KHM83" s="198"/>
      <c r="KHN83" s="195"/>
      <c r="KHO83" s="196"/>
      <c r="KHP83" s="197"/>
      <c r="KHQ83" s="198"/>
      <c r="KHR83" s="198"/>
      <c r="KHS83" s="197"/>
      <c r="KHT83" s="197"/>
      <c r="KHU83" s="199"/>
      <c r="KHV83" s="200"/>
      <c r="KHW83" s="201"/>
      <c r="KHX83" s="202"/>
      <c r="KHY83" s="203"/>
      <c r="KHZ83" s="198"/>
      <c r="KIA83" s="195"/>
      <c r="KIB83" s="196"/>
      <c r="KIC83" s="197"/>
      <c r="KID83" s="198"/>
      <c r="KIE83" s="198"/>
      <c r="KIF83" s="197"/>
      <c r="KIG83" s="197"/>
      <c r="KIH83" s="199"/>
      <c r="KII83" s="200"/>
      <c r="KIJ83" s="201"/>
      <c r="KIK83" s="202"/>
      <c r="KIL83" s="203"/>
      <c r="KIM83" s="198"/>
      <c r="KIN83" s="195"/>
      <c r="KIO83" s="196"/>
      <c r="KIP83" s="197"/>
      <c r="KIQ83" s="198"/>
      <c r="KIR83" s="198"/>
      <c r="KIS83" s="197"/>
      <c r="KIT83" s="197"/>
      <c r="KIU83" s="199"/>
      <c r="KIV83" s="200"/>
      <c r="KIW83" s="201"/>
      <c r="KIX83" s="202"/>
      <c r="KIY83" s="203"/>
      <c r="KIZ83" s="198"/>
      <c r="KJA83" s="195"/>
      <c r="KJB83" s="196"/>
      <c r="KJC83" s="197"/>
      <c r="KJD83" s="198"/>
      <c r="KJE83" s="198"/>
      <c r="KJF83" s="197"/>
      <c r="KJG83" s="197"/>
      <c r="KJH83" s="199"/>
      <c r="KJI83" s="200"/>
      <c r="KJJ83" s="201"/>
      <c r="KJK83" s="202"/>
      <c r="KJL83" s="203"/>
      <c r="KJM83" s="198"/>
      <c r="KJN83" s="195"/>
      <c r="KJO83" s="196"/>
      <c r="KJP83" s="197"/>
      <c r="KJQ83" s="198"/>
      <c r="KJR83" s="198"/>
      <c r="KJS83" s="197"/>
      <c r="KJT83" s="197"/>
      <c r="KJU83" s="199"/>
      <c r="KJV83" s="200"/>
      <c r="KJW83" s="201"/>
      <c r="KJX83" s="202"/>
      <c r="KJY83" s="203"/>
      <c r="KJZ83" s="198"/>
      <c r="KKA83" s="195"/>
      <c r="KKB83" s="196"/>
      <c r="KKC83" s="197"/>
      <c r="KKD83" s="198"/>
      <c r="KKE83" s="198"/>
      <c r="KKF83" s="197"/>
      <c r="KKG83" s="197"/>
      <c r="KKH83" s="199"/>
      <c r="KKI83" s="200"/>
      <c r="KKJ83" s="201"/>
      <c r="KKK83" s="202"/>
      <c r="KKL83" s="203"/>
      <c r="KKM83" s="198"/>
      <c r="KKN83" s="195"/>
      <c r="KKO83" s="196"/>
      <c r="KKP83" s="197"/>
      <c r="KKQ83" s="198"/>
      <c r="KKR83" s="198"/>
      <c r="KKS83" s="197"/>
      <c r="KKT83" s="197"/>
      <c r="KKU83" s="199"/>
      <c r="KKV83" s="200"/>
      <c r="KKW83" s="201"/>
      <c r="KKX83" s="202"/>
      <c r="KKY83" s="203"/>
      <c r="KKZ83" s="198"/>
      <c r="KLA83" s="195"/>
      <c r="KLB83" s="196"/>
      <c r="KLC83" s="197"/>
      <c r="KLD83" s="198"/>
      <c r="KLE83" s="198"/>
      <c r="KLF83" s="197"/>
      <c r="KLG83" s="197"/>
      <c r="KLH83" s="199"/>
      <c r="KLI83" s="200"/>
      <c r="KLJ83" s="201"/>
      <c r="KLK83" s="202"/>
      <c r="KLL83" s="203"/>
      <c r="KLM83" s="198"/>
      <c r="KLN83" s="195"/>
      <c r="KLO83" s="196"/>
      <c r="KLP83" s="197"/>
      <c r="KLQ83" s="198"/>
      <c r="KLR83" s="198"/>
      <c r="KLS83" s="197"/>
      <c r="KLT83" s="197"/>
      <c r="KLU83" s="199"/>
      <c r="KLV83" s="200"/>
      <c r="KLW83" s="201"/>
      <c r="KLX83" s="202"/>
      <c r="KLY83" s="203"/>
      <c r="KLZ83" s="198"/>
      <c r="KMA83" s="195"/>
      <c r="KMB83" s="196"/>
      <c r="KMC83" s="197"/>
      <c r="KMD83" s="198"/>
      <c r="KME83" s="198"/>
      <c r="KMF83" s="197"/>
      <c r="KMG83" s="197"/>
      <c r="KMH83" s="199"/>
      <c r="KMI83" s="200"/>
      <c r="KMJ83" s="201"/>
      <c r="KMK83" s="202"/>
      <c r="KML83" s="203"/>
      <c r="KMM83" s="198"/>
      <c r="KMN83" s="195"/>
      <c r="KMO83" s="196"/>
      <c r="KMP83" s="197"/>
      <c r="KMQ83" s="198"/>
      <c r="KMR83" s="198"/>
      <c r="KMS83" s="197"/>
      <c r="KMT83" s="197"/>
      <c r="KMU83" s="199"/>
      <c r="KMV83" s="200"/>
      <c r="KMW83" s="201"/>
      <c r="KMX83" s="202"/>
      <c r="KMY83" s="203"/>
      <c r="KMZ83" s="198"/>
      <c r="KNA83" s="195"/>
      <c r="KNB83" s="196"/>
      <c r="KNC83" s="197"/>
      <c r="KND83" s="198"/>
      <c r="KNE83" s="198"/>
      <c r="KNF83" s="197"/>
      <c r="KNG83" s="197"/>
      <c r="KNH83" s="199"/>
      <c r="KNI83" s="200"/>
      <c r="KNJ83" s="201"/>
      <c r="KNK83" s="202"/>
      <c r="KNL83" s="203"/>
      <c r="KNM83" s="198"/>
      <c r="KNN83" s="195"/>
      <c r="KNO83" s="196"/>
      <c r="KNP83" s="197"/>
      <c r="KNQ83" s="198"/>
      <c r="KNR83" s="198"/>
      <c r="KNS83" s="197"/>
      <c r="KNT83" s="197"/>
      <c r="KNU83" s="199"/>
      <c r="KNV83" s="200"/>
      <c r="KNW83" s="201"/>
      <c r="KNX83" s="202"/>
      <c r="KNY83" s="203"/>
      <c r="KNZ83" s="198"/>
      <c r="KOA83" s="195"/>
      <c r="KOB83" s="196"/>
      <c r="KOC83" s="197"/>
      <c r="KOD83" s="198"/>
      <c r="KOE83" s="198"/>
      <c r="KOF83" s="197"/>
      <c r="KOG83" s="197"/>
      <c r="KOH83" s="199"/>
      <c r="KOI83" s="200"/>
      <c r="KOJ83" s="201"/>
      <c r="KOK83" s="202"/>
      <c r="KOL83" s="203"/>
      <c r="KOM83" s="198"/>
      <c r="KON83" s="195"/>
      <c r="KOO83" s="196"/>
      <c r="KOP83" s="197"/>
      <c r="KOQ83" s="198"/>
      <c r="KOR83" s="198"/>
      <c r="KOS83" s="197"/>
      <c r="KOT83" s="197"/>
      <c r="KOU83" s="199"/>
      <c r="KOV83" s="200"/>
      <c r="KOW83" s="201"/>
      <c r="KOX83" s="202"/>
      <c r="KOY83" s="203"/>
      <c r="KOZ83" s="198"/>
      <c r="KPA83" s="195"/>
      <c r="KPB83" s="196"/>
      <c r="KPC83" s="197"/>
      <c r="KPD83" s="198"/>
      <c r="KPE83" s="198"/>
      <c r="KPF83" s="197"/>
      <c r="KPG83" s="197"/>
      <c r="KPH83" s="199"/>
      <c r="KPI83" s="200"/>
      <c r="KPJ83" s="201"/>
      <c r="KPK83" s="202"/>
      <c r="KPL83" s="203"/>
      <c r="KPM83" s="198"/>
      <c r="KPN83" s="195"/>
      <c r="KPO83" s="196"/>
      <c r="KPP83" s="197"/>
      <c r="KPQ83" s="198"/>
      <c r="KPR83" s="198"/>
      <c r="KPS83" s="197"/>
      <c r="KPT83" s="197"/>
      <c r="KPU83" s="199"/>
      <c r="KPV83" s="200"/>
      <c r="KPW83" s="201"/>
      <c r="KPX83" s="202"/>
      <c r="KPY83" s="203"/>
      <c r="KPZ83" s="198"/>
      <c r="KQA83" s="195"/>
      <c r="KQB83" s="196"/>
      <c r="KQC83" s="197"/>
      <c r="KQD83" s="198"/>
      <c r="KQE83" s="198"/>
      <c r="KQF83" s="197"/>
      <c r="KQG83" s="197"/>
      <c r="KQH83" s="199"/>
      <c r="KQI83" s="200"/>
      <c r="KQJ83" s="201"/>
      <c r="KQK83" s="202"/>
      <c r="KQL83" s="203"/>
      <c r="KQM83" s="198"/>
      <c r="KQN83" s="195"/>
      <c r="KQO83" s="196"/>
      <c r="KQP83" s="197"/>
      <c r="KQQ83" s="198"/>
      <c r="KQR83" s="198"/>
      <c r="KQS83" s="197"/>
      <c r="KQT83" s="197"/>
      <c r="KQU83" s="199"/>
      <c r="KQV83" s="200"/>
      <c r="KQW83" s="201"/>
      <c r="KQX83" s="202"/>
      <c r="KQY83" s="203"/>
      <c r="KQZ83" s="198"/>
      <c r="KRA83" s="195"/>
      <c r="KRB83" s="196"/>
      <c r="KRC83" s="197"/>
      <c r="KRD83" s="198"/>
      <c r="KRE83" s="198"/>
      <c r="KRF83" s="197"/>
      <c r="KRG83" s="197"/>
      <c r="KRH83" s="199"/>
      <c r="KRI83" s="200"/>
      <c r="KRJ83" s="201"/>
      <c r="KRK83" s="202"/>
      <c r="KRL83" s="203"/>
      <c r="KRM83" s="198"/>
      <c r="KRN83" s="195"/>
      <c r="KRO83" s="196"/>
      <c r="KRP83" s="197"/>
      <c r="KRQ83" s="198"/>
      <c r="KRR83" s="198"/>
      <c r="KRS83" s="197"/>
      <c r="KRT83" s="197"/>
      <c r="KRU83" s="199"/>
      <c r="KRV83" s="200"/>
      <c r="KRW83" s="201"/>
      <c r="KRX83" s="202"/>
      <c r="KRY83" s="203"/>
      <c r="KRZ83" s="198"/>
      <c r="KSA83" s="195"/>
      <c r="KSB83" s="196"/>
      <c r="KSC83" s="197"/>
      <c r="KSD83" s="198"/>
      <c r="KSE83" s="198"/>
      <c r="KSF83" s="197"/>
      <c r="KSG83" s="197"/>
      <c r="KSH83" s="199"/>
      <c r="KSI83" s="200"/>
      <c r="KSJ83" s="201"/>
      <c r="KSK83" s="202"/>
      <c r="KSL83" s="203"/>
      <c r="KSM83" s="198"/>
      <c r="KSN83" s="195"/>
      <c r="KSO83" s="196"/>
      <c r="KSP83" s="197"/>
      <c r="KSQ83" s="198"/>
      <c r="KSR83" s="198"/>
      <c r="KSS83" s="197"/>
      <c r="KST83" s="197"/>
      <c r="KSU83" s="199"/>
      <c r="KSV83" s="200"/>
      <c r="KSW83" s="201"/>
      <c r="KSX83" s="202"/>
      <c r="KSY83" s="203"/>
      <c r="KSZ83" s="198"/>
      <c r="KTA83" s="195"/>
      <c r="KTB83" s="196"/>
      <c r="KTC83" s="197"/>
      <c r="KTD83" s="198"/>
      <c r="KTE83" s="198"/>
      <c r="KTF83" s="197"/>
      <c r="KTG83" s="197"/>
      <c r="KTH83" s="199"/>
      <c r="KTI83" s="200"/>
      <c r="KTJ83" s="201"/>
      <c r="KTK83" s="202"/>
      <c r="KTL83" s="203"/>
      <c r="KTM83" s="198"/>
      <c r="KTN83" s="195"/>
      <c r="KTO83" s="196"/>
      <c r="KTP83" s="197"/>
      <c r="KTQ83" s="198"/>
      <c r="KTR83" s="198"/>
      <c r="KTS83" s="197"/>
      <c r="KTT83" s="197"/>
      <c r="KTU83" s="199"/>
      <c r="KTV83" s="200"/>
      <c r="KTW83" s="201"/>
      <c r="KTX83" s="202"/>
      <c r="KTY83" s="203"/>
      <c r="KTZ83" s="198"/>
      <c r="KUA83" s="195"/>
      <c r="KUB83" s="196"/>
      <c r="KUC83" s="197"/>
      <c r="KUD83" s="198"/>
      <c r="KUE83" s="198"/>
      <c r="KUF83" s="197"/>
      <c r="KUG83" s="197"/>
      <c r="KUH83" s="199"/>
      <c r="KUI83" s="200"/>
      <c r="KUJ83" s="201"/>
      <c r="KUK83" s="202"/>
      <c r="KUL83" s="203"/>
      <c r="KUM83" s="198"/>
      <c r="KUN83" s="195"/>
      <c r="KUO83" s="196"/>
      <c r="KUP83" s="197"/>
      <c r="KUQ83" s="198"/>
      <c r="KUR83" s="198"/>
      <c r="KUS83" s="197"/>
      <c r="KUT83" s="197"/>
      <c r="KUU83" s="199"/>
      <c r="KUV83" s="200"/>
      <c r="KUW83" s="201"/>
      <c r="KUX83" s="202"/>
      <c r="KUY83" s="203"/>
      <c r="KUZ83" s="198"/>
      <c r="KVA83" s="195"/>
      <c r="KVB83" s="196"/>
      <c r="KVC83" s="197"/>
      <c r="KVD83" s="198"/>
      <c r="KVE83" s="198"/>
      <c r="KVF83" s="197"/>
      <c r="KVG83" s="197"/>
      <c r="KVH83" s="199"/>
      <c r="KVI83" s="200"/>
      <c r="KVJ83" s="201"/>
      <c r="KVK83" s="202"/>
      <c r="KVL83" s="203"/>
      <c r="KVM83" s="198"/>
      <c r="KVN83" s="195"/>
      <c r="KVO83" s="196"/>
      <c r="KVP83" s="197"/>
      <c r="KVQ83" s="198"/>
      <c r="KVR83" s="198"/>
      <c r="KVS83" s="197"/>
      <c r="KVT83" s="197"/>
      <c r="KVU83" s="199"/>
      <c r="KVV83" s="200"/>
      <c r="KVW83" s="201"/>
      <c r="KVX83" s="202"/>
      <c r="KVY83" s="203"/>
      <c r="KVZ83" s="198"/>
      <c r="KWA83" s="195"/>
      <c r="KWB83" s="196"/>
      <c r="KWC83" s="197"/>
      <c r="KWD83" s="198"/>
      <c r="KWE83" s="198"/>
      <c r="KWF83" s="197"/>
      <c r="KWG83" s="197"/>
      <c r="KWH83" s="199"/>
      <c r="KWI83" s="200"/>
      <c r="KWJ83" s="201"/>
      <c r="KWK83" s="202"/>
      <c r="KWL83" s="203"/>
      <c r="KWM83" s="198"/>
      <c r="KWN83" s="195"/>
      <c r="KWO83" s="196"/>
      <c r="KWP83" s="197"/>
      <c r="KWQ83" s="198"/>
      <c r="KWR83" s="198"/>
      <c r="KWS83" s="197"/>
      <c r="KWT83" s="197"/>
      <c r="KWU83" s="199"/>
      <c r="KWV83" s="200"/>
      <c r="KWW83" s="201"/>
      <c r="KWX83" s="202"/>
      <c r="KWY83" s="203"/>
      <c r="KWZ83" s="198"/>
      <c r="KXA83" s="195"/>
      <c r="KXB83" s="196"/>
      <c r="KXC83" s="197"/>
      <c r="KXD83" s="198"/>
      <c r="KXE83" s="198"/>
      <c r="KXF83" s="197"/>
      <c r="KXG83" s="197"/>
      <c r="KXH83" s="199"/>
      <c r="KXI83" s="200"/>
      <c r="KXJ83" s="201"/>
      <c r="KXK83" s="202"/>
      <c r="KXL83" s="203"/>
      <c r="KXM83" s="198"/>
      <c r="KXN83" s="195"/>
      <c r="KXO83" s="196"/>
      <c r="KXP83" s="197"/>
      <c r="KXQ83" s="198"/>
      <c r="KXR83" s="198"/>
      <c r="KXS83" s="197"/>
      <c r="KXT83" s="197"/>
      <c r="KXU83" s="199"/>
      <c r="KXV83" s="200"/>
      <c r="KXW83" s="201"/>
      <c r="KXX83" s="202"/>
      <c r="KXY83" s="203"/>
      <c r="KXZ83" s="198"/>
      <c r="KYA83" s="195"/>
      <c r="KYB83" s="196"/>
      <c r="KYC83" s="197"/>
      <c r="KYD83" s="198"/>
      <c r="KYE83" s="198"/>
      <c r="KYF83" s="197"/>
      <c r="KYG83" s="197"/>
      <c r="KYH83" s="199"/>
      <c r="KYI83" s="200"/>
      <c r="KYJ83" s="201"/>
      <c r="KYK83" s="202"/>
      <c r="KYL83" s="203"/>
      <c r="KYM83" s="198"/>
      <c r="KYN83" s="195"/>
      <c r="KYO83" s="196"/>
      <c r="KYP83" s="197"/>
      <c r="KYQ83" s="198"/>
      <c r="KYR83" s="198"/>
      <c r="KYS83" s="197"/>
      <c r="KYT83" s="197"/>
      <c r="KYU83" s="199"/>
      <c r="KYV83" s="200"/>
      <c r="KYW83" s="201"/>
      <c r="KYX83" s="202"/>
      <c r="KYY83" s="203"/>
      <c r="KYZ83" s="198"/>
      <c r="KZA83" s="195"/>
      <c r="KZB83" s="196"/>
      <c r="KZC83" s="197"/>
      <c r="KZD83" s="198"/>
      <c r="KZE83" s="198"/>
      <c r="KZF83" s="197"/>
      <c r="KZG83" s="197"/>
      <c r="KZH83" s="199"/>
      <c r="KZI83" s="200"/>
      <c r="KZJ83" s="201"/>
      <c r="KZK83" s="202"/>
      <c r="KZL83" s="203"/>
      <c r="KZM83" s="198"/>
      <c r="KZN83" s="195"/>
      <c r="KZO83" s="196"/>
      <c r="KZP83" s="197"/>
      <c r="KZQ83" s="198"/>
      <c r="KZR83" s="198"/>
      <c r="KZS83" s="197"/>
      <c r="KZT83" s="197"/>
      <c r="KZU83" s="199"/>
      <c r="KZV83" s="200"/>
      <c r="KZW83" s="201"/>
      <c r="KZX83" s="202"/>
      <c r="KZY83" s="203"/>
      <c r="KZZ83" s="198"/>
      <c r="LAA83" s="195"/>
      <c r="LAB83" s="196"/>
      <c r="LAC83" s="197"/>
      <c r="LAD83" s="198"/>
      <c r="LAE83" s="198"/>
      <c r="LAF83" s="197"/>
      <c r="LAG83" s="197"/>
      <c r="LAH83" s="199"/>
      <c r="LAI83" s="200"/>
      <c r="LAJ83" s="201"/>
      <c r="LAK83" s="202"/>
      <c r="LAL83" s="203"/>
      <c r="LAM83" s="198"/>
      <c r="LAN83" s="195"/>
      <c r="LAO83" s="196"/>
      <c r="LAP83" s="197"/>
      <c r="LAQ83" s="198"/>
      <c r="LAR83" s="198"/>
      <c r="LAS83" s="197"/>
      <c r="LAT83" s="197"/>
      <c r="LAU83" s="199"/>
      <c r="LAV83" s="200"/>
      <c r="LAW83" s="201"/>
      <c r="LAX83" s="202"/>
      <c r="LAY83" s="203"/>
      <c r="LAZ83" s="198"/>
      <c r="LBA83" s="195"/>
      <c r="LBB83" s="196"/>
      <c r="LBC83" s="197"/>
      <c r="LBD83" s="198"/>
      <c r="LBE83" s="198"/>
      <c r="LBF83" s="197"/>
      <c r="LBG83" s="197"/>
      <c r="LBH83" s="199"/>
      <c r="LBI83" s="200"/>
      <c r="LBJ83" s="201"/>
      <c r="LBK83" s="202"/>
      <c r="LBL83" s="203"/>
      <c r="LBM83" s="198"/>
      <c r="LBN83" s="195"/>
      <c r="LBO83" s="196"/>
      <c r="LBP83" s="197"/>
      <c r="LBQ83" s="198"/>
      <c r="LBR83" s="198"/>
      <c r="LBS83" s="197"/>
      <c r="LBT83" s="197"/>
      <c r="LBU83" s="199"/>
      <c r="LBV83" s="200"/>
      <c r="LBW83" s="201"/>
      <c r="LBX83" s="202"/>
      <c r="LBY83" s="203"/>
      <c r="LBZ83" s="198"/>
      <c r="LCA83" s="195"/>
      <c r="LCB83" s="196"/>
      <c r="LCC83" s="197"/>
      <c r="LCD83" s="198"/>
      <c r="LCE83" s="198"/>
      <c r="LCF83" s="197"/>
      <c r="LCG83" s="197"/>
      <c r="LCH83" s="199"/>
      <c r="LCI83" s="200"/>
      <c r="LCJ83" s="201"/>
      <c r="LCK83" s="202"/>
      <c r="LCL83" s="203"/>
      <c r="LCM83" s="198"/>
      <c r="LCN83" s="195"/>
      <c r="LCO83" s="196"/>
      <c r="LCP83" s="197"/>
      <c r="LCQ83" s="198"/>
      <c r="LCR83" s="198"/>
      <c r="LCS83" s="197"/>
      <c r="LCT83" s="197"/>
      <c r="LCU83" s="199"/>
      <c r="LCV83" s="200"/>
      <c r="LCW83" s="201"/>
      <c r="LCX83" s="202"/>
      <c r="LCY83" s="203"/>
      <c r="LCZ83" s="198"/>
      <c r="LDA83" s="195"/>
      <c r="LDB83" s="196"/>
      <c r="LDC83" s="197"/>
      <c r="LDD83" s="198"/>
      <c r="LDE83" s="198"/>
      <c r="LDF83" s="197"/>
      <c r="LDG83" s="197"/>
      <c r="LDH83" s="199"/>
      <c r="LDI83" s="200"/>
      <c r="LDJ83" s="201"/>
      <c r="LDK83" s="202"/>
      <c r="LDL83" s="203"/>
      <c r="LDM83" s="198"/>
      <c r="LDN83" s="195"/>
      <c r="LDO83" s="196"/>
      <c r="LDP83" s="197"/>
      <c r="LDQ83" s="198"/>
      <c r="LDR83" s="198"/>
      <c r="LDS83" s="197"/>
      <c r="LDT83" s="197"/>
      <c r="LDU83" s="199"/>
      <c r="LDV83" s="200"/>
      <c r="LDW83" s="201"/>
      <c r="LDX83" s="202"/>
      <c r="LDY83" s="203"/>
      <c r="LDZ83" s="198"/>
      <c r="LEA83" s="195"/>
      <c r="LEB83" s="196"/>
      <c r="LEC83" s="197"/>
      <c r="LED83" s="198"/>
      <c r="LEE83" s="198"/>
      <c r="LEF83" s="197"/>
      <c r="LEG83" s="197"/>
      <c r="LEH83" s="199"/>
      <c r="LEI83" s="200"/>
      <c r="LEJ83" s="201"/>
      <c r="LEK83" s="202"/>
      <c r="LEL83" s="203"/>
      <c r="LEM83" s="198"/>
      <c r="LEN83" s="195"/>
      <c r="LEO83" s="196"/>
      <c r="LEP83" s="197"/>
      <c r="LEQ83" s="198"/>
      <c r="LER83" s="198"/>
      <c r="LES83" s="197"/>
      <c r="LET83" s="197"/>
      <c r="LEU83" s="199"/>
      <c r="LEV83" s="200"/>
      <c r="LEW83" s="201"/>
      <c r="LEX83" s="202"/>
      <c r="LEY83" s="203"/>
      <c r="LEZ83" s="198"/>
      <c r="LFA83" s="195"/>
      <c r="LFB83" s="196"/>
      <c r="LFC83" s="197"/>
      <c r="LFD83" s="198"/>
      <c r="LFE83" s="198"/>
      <c r="LFF83" s="197"/>
      <c r="LFG83" s="197"/>
      <c r="LFH83" s="199"/>
      <c r="LFI83" s="200"/>
      <c r="LFJ83" s="201"/>
      <c r="LFK83" s="202"/>
      <c r="LFL83" s="203"/>
      <c r="LFM83" s="198"/>
      <c r="LFN83" s="195"/>
      <c r="LFO83" s="196"/>
      <c r="LFP83" s="197"/>
      <c r="LFQ83" s="198"/>
      <c r="LFR83" s="198"/>
      <c r="LFS83" s="197"/>
      <c r="LFT83" s="197"/>
      <c r="LFU83" s="199"/>
      <c r="LFV83" s="200"/>
      <c r="LFW83" s="201"/>
      <c r="LFX83" s="202"/>
      <c r="LFY83" s="203"/>
      <c r="LFZ83" s="198"/>
      <c r="LGA83" s="195"/>
      <c r="LGB83" s="196"/>
      <c r="LGC83" s="197"/>
      <c r="LGD83" s="198"/>
      <c r="LGE83" s="198"/>
      <c r="LGF83" s="197"/>
      <c r="LGG83" s="197"/>
      <c r="LGH83" s="199"/>
      <c r="LGI83" s="200"/>
      <c r="LGJ83" s="201"/>
      <c r="LGK83" s="202"/>
      <c r="LGL83" s="203"/>
      <c r="LGM83" s="198"/>
      <c r="LGN83" s="195"/>
      <c r="LGO83" s="196"/>
      <c r="LGP83" s="197"/>
      <c r="LGQ83" s="198"/>
      <c r="LGR83" s="198"/>
      <c r="LGS83" s="197"/>
      <c r="LGT83" s="197"/>
      <c r="LGU83" s="199"/>
      <c r="LGV83" s="200"/>
      <c r="LGW83" s="201"/>
      <c r="LGX83" s="202"/>
      <c r="LGY83" s="203"/>
      <c r="LGZ83" s="198"/>
      <c r="LHA83" s="195"/>
      <c r="LHB83" s="196"/>
      <c r="LHC83" s="197"/>
      <c r="LHD83" s="198"/>
      <c r="LHE83" s="198"/>
      <c r="LHF83" s="197"/>
      <c r="LHG83" s="197"/>
      <c r="LHH83" s="199"/>
      <c r="LHI83" s="200"/>
      <c r="LHJ83" s="201"/>
      <c r="LHK83" s="202"/>
      <c r="LHL83" s="203"/>
      <c r="LHM83" s="198"/>
      <c r="LHN83" s="195"/>
      <c r="LHO83" s="196"/>
      <c r="LHP83" s="197"/>
      <c r="LHQ83" s="198"/>
      <c r="LHR83" s="198"/>
      <c r="LHS83" s="197"/>
      <c r="LHT83" s="197"/>
      <c r="LHU83" s="199"/>
      <c r="LHV83" s="200"/>
      <c r="LHW83" s="201"/>
      <c r="LHX83" s="202"/>
      <c r="LHY83" s="203"/>
      <c r="LHZ83" s="198"/>
      <c r="LIA83" s="195"/>
      <c r="LIB83" s="196"/>
      <c r="LIC83" s="197"/>
      <c r="LID83" s="198"/>
      <c r="LIE83" s="198"/>
      <c r="LIF83" s="197"/>
      <c r="LIG83" s="197"/>
      <c r="LIH83" s="199"/>
      <c r="LII83" s="200"/>
      <c r="LIJ83" s="201"/>
      <c r="LIK83" s="202"/>
      <c r="LIL83" s="203"/>
      <c r="LIM83" s="198"/>
      <c r="LIN83" s="195"/>
      <c r="LIO83" s="196"/>
      <c r="LIP83" s="197"/>
      <c r="LIQ83" s="198"/>
      <c r="LIR83" s="198"/>
      <c r="LIS83" s="197"/>
      <c r="LIT83" s="197"/>
      <c r="LIU83" s="199"/>
      <c r="LIV83" s="200"/>
      <c r="LIW83" s="201"/>
      <c r="LIX83" s="202"/>
      <c r="LIY83" s="203"/>
      <c r="LIZ83" s="198"/>
      <c r="LJA83" s="195"/>
      <c r="LJB83" s="196"/>
      <c r="LJC83" s="197"/>
      <c r="LJD83" s="198"/>
      <c r="LJE83" s="198"/>
      <c r="LJF83" s="197"/>
      <c r="LJG83" s="197"/>
      <c r="LJH83" s="199"/>
      <c r="LJI83" s="200"/>
      <c r="LJJ83" s="201"/>
      <c r="LJK83" s="202"/>
      <c r="LJL83" s="203"/>
      <c r="LJM83" s="198"/>
      <c r="LJN83" s="195"/>
      <c r="LJO83" s="196"/>
      <c r="LJP83" s="197"/>
      <c r="LJQ83" s="198"/>
      <c r="LJR83" s="198"/>
      <c r="LJS83" s="197"/>
      <c r="LJT83" s="197"/>
      <c r="LJU83" s="199"/>
      <c r="LJV83" s="200"/>
      <c r="LJW83" s="201"/>
      <c r="LJX83" s="202"/>
      <c r="LJY83" s="203"/>
      <c r="LJZ83" s="198"/>
      <c r="LKA83" s="195"/>
      <c r="LKB83" s="196"/>
      <c r="LKC83" s="197"/>
      <c r="LKD83" s="198"/>
      <c r="LKE83" s="198"/>
      <c r="LKF83" s="197"/>
      <c r="LKG83" s="197"/>
      <c r="LKH83" s="199"/>
      <c r="LKI83" s="200"/>
      <c r="LKJ83" s="201"/>
      <c r="LKK83" s="202"/>
      <c r="LKL83" s="203"/>
      <c r="LKM83" s="198"/>
      <c r="LKN83" s="195"/>
      <c r="LKO83" s="196"/>
      <c r="LKP83" s="197"/>
      <c r="LKQ83" s="198"/>
      <c r="LKR83" s="198"/>
      <c r="LKS83" s="197"/>
      <c r="LKT83" s="197"/>
      <c r="LKU83" s="199"/>
      <c r="LKV83" s="200"/>
      <c r="LKW83" s="201"/>
      <c r="LKX83" s="202"/>
      <c r="LKY83" s="203"/>
      <c r="LKZ83" s="198"/>
      <c r="LLA83" s="195"/>
      <c r="LLB83" s="196"/>
      <c r="LLC83" s="197"/>
      <c r="LLD83" s="198"/>
      <c r="LLE83" s="198"/>
      <c r="LLF83" s="197"/>
      <c r="LLG83" s="197"/>
      <c r="LLH83" s="199"/>
      <c r="LLI83" s="200"/>
      <c r="LLJ83" s="201"/>
      <c r="LLK83" s="202"/>
      <c r="LLL83" s="203"/>
      <c r="LLM83" s="198"/>
      <c r="LLN83" s="195"/>
      <c r="LLO83" s="196"/>
      <c r="LLP83" s="197"/>
      <c r="LLQ83" s="198"/>
      <c r="LLR83" s="198"/>
      <c r="LLS83" s="197"/>
      <c r="LLT83" s="197"/>
      <c r="LLU83" s="199"/>
      <c r="LLV83" s="200"/>
      <c r="LLW83" s="201"/>
      <c r="LLX83" s="202"/>
      <c r="LLY83" s="203"/>
      <c r="LLZ83" s="198"/>
      <c r="LMA83" s="195"/>
      <c r="LMB83" s="196"/>
      <c r="LMC83" s="197"/>
      <c r="LMD83" s="198"/>
      <c r="LME83" s="198"/>
      <c r="LMF83" s="197"/>
      <c r="LMG83" s="197"/>
      <c r="LMH83" s="199"/>
      <c r="LMI83" s="200"/>
      <c r="LMJ83" s="201"/>
      <c r="LMK83" s="202"/>
      <c r="LML83" s="203"/>
      <c r="LMM83" s="198"/>
      <c r="LMN83" s="195"/>
      <c r="LMO83" s="196"/>
      <c r="LMP83" s="197"/>
      <c r="LMQ83" s="198"/>
      <c r="LMR83" s="198"/>
      <c r="LMS83" s="197"/>
      <c r="LMT83" s="197"/>
      <c r="LMU83" s="199"/>
      <c r="LMV83" s="200"/>
      <c r="LMW83" s="201"/>
      <c r="LMX83" s="202"/>
      <c r="LMY83" s="203"/>
      <c r="LMZ83" s="198"/>
      <c r="LNA83" s="195"/>
      <c r="LNB83" s="196"/>
      <c r="LNC83" s="197"/>
      <c r="LND83" s="198"/>
      <c r="LNE83" s="198"/>
      <c r="LNF83" s="197"/>
      <c r="LNG83" s="197"/>
      <c r="LNH83" s="199"/>
      <c r="LNI83" s="200"/>
      <c r="LNJ83" s="201"/>
      <c r="LNK83" s="202"/>
      <c r="LNL83" s="203"/>
      <c r="LNM83" s="198"/>
      <c r="LNN83" s="195"/>
      <c r="LNO83" s="196"/>
      <c r="LNP83" s="197"/>
      <c r="LNQ83" s="198"/>
      <c r="LNR83" s="198"/>
      <c r="LNS83" s="197"/>
      <c r="LNT83" s="197"/>
      <c r="LNU83" s="199"/>
      <c r="LNV83" s="200"/>
      <c r="LNW83" s="201"/>
      <c r="LNX83" s="202"/>
      <c r="LNY83" s="203"/>
      <c r="LNZ83" s="198"/>
      <c r="LOA83" s="195"/>
      <c r="LOB83" s="196"/>
      <c r="LOC83" s="197"/>
      <c r="LOD83" s="198"/>
      <c r="LOE83" s="198"/>
      <c r="LOF83" s="197"/>
      <c r="LOG83" s="197"/>
      <c r="LOH83" s="199"/>
      <c r="LOI83" s="200"/>
      <c r="LOJ83" s="201"/>
      <c r="LOK83" s="202"/>
      <c r="LOL83" s="203"/>
      <c r="LOM83" s="198"/>
      <c r="LON83" s="195"/>
      <c r="LOO83" s="196"/>
      <c r="LOP83" s="197"/>
      <c r="LOQ83" s="198"/>
      <c r="LOR83" s="198"/>
      <c r="LOS83" s="197"/>
      <c r="LOT83" s="197"/>
      <c r="LOU83" s="199"/>
      <c r="LOV83" s="200"/>
      <c r="LOW83" s="201"/>
      <c r="LOX83" s="202"/>
      <c r="LOY83" s="203"/>
      <c r="LOZ83" s="198"/>
      <c r="LPA83" s="195"/>
      <c r="LPB83" s="196"/>
      <c r="LPC83" s="197"/>
      <c r="LPD83" s="198"/>
      <c r="LPE83" s="198"/>
      <c r="LPF83" s="197"/>
      <c r="LPG83" s="197"/>
      <c r="LPH83" s="199"/>
      <c r="LPI83" s="200"/>
      <c r="LPJ83" s="201"/>
      <c r="LPK83" s="202"/>
      <c r="LPL83" s="203"/>
      <c r="LPM83" s="198"/>
      <c r="LPN83" s="195"/>
      <c r="LPO83" s="196"/>
      <c r="LPP83" s="197"/>
      <c r="LPQ83" s="198"/>
      <c r="LPR83" s="198"/>
      <c r="LPS83" s="197"/>
      <c r="LPT83" s="197"/>
      <c r="LPU83" s="199"/>
      <c r="LPV83" s="200"/>
      <c r="LPW83" s="201"/>
      <c r="LPX83" s="202"/>
      <c r="LPY83" s="203"/>
      <c r="LPZ83" s="198"/>
      <c r="LQA83" s="195"/>
      <c r="LQB83" s="196"/>
      <c r="LQC83" s="197"/>
      <c r="LQD83" s="198"/>
      <c r="LQE83" s="198"/>
      <c r="LQF83" s="197"/>
      <c r="LQG83" s="197"/>
      <c r="LQH83" s="199"/>
      <c r="LQI83" s="200"/>
      <c r="LQJ83" s="201"/>
      <c r="LQK83" s="202"/>
      <c r="LQL83" s="203"/>
      <c r="LQM83" s="198"/>
      <c r="LQN83" s="195"/>
      <c r="LQO83" s="196"/>
      <c r="LQP83" s="197"/>
      <c r="LQQ83" s="198"/>
      <c r="LQR83" s="198"/>
      <c r="LQS83" s="197"/>
      <c r="LQT83" s="197"/>
      <c r="LQU83" s="199"/>
      <c r="LQV83" s="200"/>
      <c r="LQW83" s="201"/>
      <c r="LQX83" s="202"/>
      <c r="LQY83" s="203"/>
      <c r="LQZ83" s="198"/>
      <c r="LRA83" s="195"/>
      <c r="LRB83" s="196"/>
      <c r="LRC83" s="197"/>
      <c r="LRD83" s="198"/>
      <c r="LRE83" s="198"/>
      <c r="LRF83" s="197"/>
      <c r="LRG83" s="197"/>
      <c r="LRH83" s="199"/>
      <c r="LRI83" s="200"/>
      <c r="LRJ83" s="201"/>
      <c r="LRK83" s="202"/>
      <c r="LRL83" s="203"/>
      <c r="LRM83" s="198"/>
      <c r="LRN83" s="195"/>
      <c r="LRO83" s="196"/>
      <c r="LRP83" s="197"/>
      <c r="LRQ83" s="198"/>
      <c r="LRR83" s="198"/>
      <c r="LRS83" s="197"/>
      <c r="LRT83" s="197"/>
      <c r="LRU83" s="199"/>
      <c r="LRV83" s="200"/>
      <c r="LRW83" s="201"/>
      <c r="LRX83" s="202"/>
      <c r="LRY83" s="203"/>
      <c r="LRZ83" s="198"/>
      <c r="LSA83" s="195"/>
      <c r="LSB83" s="196"/>
      <c r="LSC83" s="197"/>
      <c r="LSD83" s="198"/>
      <c r="LSE83" s="198"/>
      <c r="LSF83" s="197"/>
      <c r="LSG83" s="197"/>
      <c r="LSH83" s="199"/>
      <c r="LSI83" s="200"/>
      <c r="LSJ83" s="201"/>
      <c r="LSK83" s="202"/>
      <c r="LSL83" s="203"/>
      <c r="LSM83" s="198"/>
      <c r="LSN83" s="195"/>
      <c r="LSO83" s="196"/>
      <c r="LSP83" s="197"/>
      <c r="LSQ83" s="198"/>
      <c r="LSR83" s="198"/>
      <c r="LSS83" s="197"/>
      <c r="LST83" s="197"/>
      <c r="LSU83" s="199"/>
      <c r="LSV83" s="200"/>
      <c r="LSW83" s="201"/>
      <c r="LSX83" s="202"/>
      <c r="LSY83" s="203"/>
      <c r="LSZ83" s="198"/>
      <c r="LTA83" s="195"/>
      <c r="LTB83" s="196"/>
      <c r="LTC83" s="197"/>
      <c r="LTD83" s="198"/>
      <c r="LTE83" s="198"/>
      <c r="LTF83" s="197"/>
      <c r="LTG83" s="197"/>
      <c r="LTH83" s="199"/>
      <c r="LTI83" s="200"/>
      <c r="LTJ83" s="201"/>
      <c r="LTK83" s="202"/>
      <c r="LTL83" s="203"/>
      <c r="LTM83" s="198"/>
      <c r="LTN83" s="195"/>
      <c r="LTO83" s="196"/>
      <c r="LTP83" s="197"/>
      <c r="LTQ83" s="198"/>
      <c r="LTR83" s="198"/>
      <c r="LTS83" s="197"/>
      <c r="LTT83" s="197"/>
      <c r="LTU83" s="199"/>
      <c r="LTV83" s="200"/>
      <c r="LTW83" s="201"/>
      <c r="LTX83" s="202"/>
      <c r="LTY83" s="203"/>
      <c r="LTZ83" s="198"/>
      <c r="LUA83" s="195"/>
      <c r="LUB83" s="196"/>
      <c r="LUC83" s="197"/>
      <c r="LUD83" s="198"/>
      <c r="LUE83" s="198"/>
      <c r="LUF83" s="197"/>
      <c r="LUG83" s="197"/>
      <c r="LUH83" s="199"/>
      <c r="LUI83" s="200"/>
      <c r="LUJ83" s="201"/>
      <c r="LUK83" s="202"/>
      <c r="LUL83" s="203"/>
      <c r="LUM83" s="198"/>
      <c r="LUN83" s="195"/>
      <c r="LUO83" s="196"/>
      <c r="LUP83" s="197"/>
      <c r="LUQ83" s="198"/>
      <c r="LUR83" s="198"/>
      <c r="LUS83" s="197"/>
      <c r="LUT83" s="197"/>
      <c r="LUU83" s="199"/>
      <c r="LUV83" s="200"/>
      <c r="LUW83" s="201"/>
      <c r="LUX83" s="202"/>
      <c r="LUY83" s="203"/>
      <c r="LUZ83" s="198"/>
      <c r="LVA83" s="195"/>
      <c r="LVB83" s="196"/>
      <c r="LVC83" s="197"/>
      <c r="LVD83" s="198"/>
      <c r="LVE83" s="198"/>
      <c r="LVF83" s="197"/>
      <c r="LVG83" s="197"/>
      <c r="LVH83" s="199"/>
      <c r="LVI83" s="200"/>
      <c r="LVJ83" s="201"/>
      <c r="LVK83" s="202"/>
      <c r="LVL83" s="203"/>
      <c r="LVM83" s="198"/>
      <c r="LVN83" s="195"/>
      <c r="LVO83" s="196"/>
      <c r="LVP83" s="197"/>
      <c r="LVQ83" s="198"/>
      <c r="LVR83" s="198"/>
      <c r="LVS83" s="197"/>
      <c r="LVT83" s="197"/>
      <c r="LVU83" s="199"/>
      <c r="LVV83" s="200"/>
      <c r="LVW83" s="201"/>
      <c r="LVX83" s="202"/>
      <c r="LVY83" s="203"/>
      <c r="LVZ83" s="198"/>
      <c r="LWA83" s="195"/>
      <c r="LWB83" s="196"/>
      <c r="LWC83" s="197"/>
      <c r="LWD83" s="198"/>
      <c r="LWE83" s="198"/>
      <c r="LWF83" s="197"/>
      <c r="LWG83" s="197"/>
      <c r="LWH83" s="199"/>
      <c r="LWI83" s="200"/>
      <c r="LWJ83" s="201"/>
      <c r="LWK83" s="202"/>
      <c r="LWL83" s="203"/>
      <c r="LWM83" s="198"/>
      <c r="LWN83" s="195"/>
      <c r="LWO83" s="196"/>
      <c r="LWP83" s="197"/>
      <c r="LWQ83" s="198"/>
      <c r="LWR83" s="198"/>
      <c r="LWS83" s="197"/>
      <c r="LWT83" s="197"/>
      <c r="LWU83" s="199"/>
      <c r="LWV83" s="200"/>
      <c r="LWW83" s="201"/>
      <c r="LWX83" s="202"/>
      <c r="LWY83" s="203"/>
      <c r="LWZ83" s="198"/>
      <c r="LXA83" s="195"/>
      <c r="LXB83" s="196"/>
      <c r="LXC83" s="197"/>
      <c r="LXD83" s="198"/>
      <c r="LXE83" s="198"/>
      <c r="LXF83" s="197"/>
      <c r="LXG83" s="197"/>
      <c r="LXH83" s="199"/>
      <c r="LXI83" s="200"/>
      <c r="LXJ83" s="201"/>
      <c r="LXK83" s="202"/>
      <c r="LXL83" s="203"/>
      <c r="LXM83" s="198"/>
      <c r="LXN83" s="195"/>
      <c r="LXO83" s="196"/>
      <c r="LXP83" s="197"/>
      <c r="LXQ83" s="198"/>
      <c r="LXR83" s="198"/>
      <c r="LXS83" s="197"/>
      <c r="LXT83" s="197"/>
      <c r="LXU83" s="199"/>
      <c r="LXV83" s="200"/>
      <c r="LXW83" s="201"/>
      <c r="LXX83" s="202"/>
      <c r="LXY83" s="203"/>
      <c r="LXZ83" s="198"/>
      <c r="LYA83" s="195"/>
      <c r="LYB83" s="196"/>
      <c r="LYC83" s="197"/>
      <c r="LYD83" s="198"/>
      <c r="LYE83" s="198"/>
      <c r="LYF83" s="197"/>
      <c r="LYG83" s="197"/>
      <c r="LYH83" s="199"/>
      <c r="LYI83" s="200"/>
      <c r="LYJ83" s="201"/>
      <c r="LYK83" s="202"/>
      <c r="LYL83" s="203"/>
      <c r="LYM83" s="198"/>
      <c r="LYN83" s="195"/>
      <c r="LYO83" s="196"/>
      <c r="LYP83" s="197"/>
      <c r="LYQ83" s="198"/>
      <c r="LYR83" s="198"/>
      <c r="LYS83" s="197"/>
      <c r="LYT83" s="197"/>
      <c r="LYU83" s="199"/>
      <c r="LYV83" s="200"/>
      <c r="LYW83" s="201"/>
      <c r="LYX83" s="202"/>
      <c r="LYY83" s="203"/>
      <c r="LYZ83" s="198"/>
      <c r="LZA83" s="195"/>
      <c r="LZB83" s="196"/>
      <c r="LZC83" s="197"/>
      <c r="LZD83" s="198"/>
      <c r="LZE83" s="198"/>
      <c r="LZF83" s="197"/>
      <c r="LZG83" s="197"/>
      <c r="LZH83" s="199"/>
      <c r="LZI83" s="200"/>
      <c r="LZJ83" s="201"/>
      <c r="LZK83" s="202"/>
      <c r="LZL83" s="203"/>
      <c r="LZM83" s="198"/>
      <c r="LZN83" s="195"/>
      <c r="LZO83" s="196"/>
      <c r="LZP83" s="197"/>
      <c r="LZQ83" s="198"/>
      <c r="LZR83" s="198"/>
      <c r="LZS83" s="197"/>
      <c r="LZT83" s="197"/>
      <c r="LZU83" s="199"/>
      <c r="LZV83" s="200"/>
      <c r="LZW83" s="201"/>
      <c r="LZX83" s="202"/>
      <c r="LZY83" s="203"/>
      <c r="LZZ83" s="198"/>
      <c r="MAA83" s="195"/>
      <c r="MAB83" s="196"/>
      <c r="MAC83" s="197"/>
      <c r="MAD83" s="198"/>
      <c r="MAE83" s="198"/>
      <c r="MAF83" s="197"/>
      <c r="MAG83" s="197"/>
      <c r="MAH83" s="199"/>
      <c r="MAI83" s="200"/>
      <c r="MAJ83" s="201"/>
      <c r="MAK83" s="202"/>
      <c r="MAL83" s="203"/>
      <c r="MAM83" s="198"/>
      <c r="MAN83" s="195"/>
      <c r="MAO83" s="196"/>
      <c r="MAP83" s="197"/>
      <c r="MAQ83" s="198"/>
      <c r="MAR83" s="198"/>
      <c r="MAS83" s="197"/>
      <c r="MAT83" s="197"/>
      <c r="MAU83" s="199"/>
      <c r="MAV83" s="200"/>
      <c r="MAW83" s="201"/>
      <c r="MAX83" s="202"/>
      <c r="MAY83" s="203"/>
      <c r="MAZ83" s="198"/>
      <c r="MBA83" s="195"/>
      <c r="MBB83" s="196"/>
      <c r="MBC83" s="197"/>
      <c r="MBD83" s="198"/>
      <c r="MBE83" s="198"/>
      <c r="MBF83" s="197"/>
      <c r="MBG83" s="197"/>
      <c r="MBH83" s="199"/>
      <c r="MBI83" s="200"/>
      <c r="MBJ83" s="201"/>
      <c r="MBK83" s="202"/>
      <c r="MBL83" s="203"/>
      <c r="MBM83" s="198"/>
      <c r="MBN83" s="195"/>
      <c r="MBO83" s="196"/>
      <c r="MBP83" s="197"/>
      <c r="MBQ83" s="198"/>
      <c r="MBR83" s="198"/>
      <c r="MBS83" s="197"/>
      <c r="MBT83" s="197"/>
      <c r="MBU83" s="199"/>
      <c r="MBV83" s="200"/>
      <c r="MBW83" s="201"/>
      <c r="MBX83" s="202"/>
      <c r="MBY83" s="203"/>
      <c r="MBZ83" s="198"/>
      <c r="MCA83" s="195"/>
      <c r="MCB83" s="196"/>
      <c r="MCC83" s="197"/>
      <c r="MCD83" s="198"/>
      <c r="MCE83" s="198"/>
      <c r="MCF83" s="197"/>
      <c r="MCG83" s="197"/>
      <c r="MCH83" s="199"/>
      <c r="MCI83" s="200"/>
      <c r="MCJ83" s="201"/>
      <c r="MCK83" s="202"/>
      <c r="MCL83" s="203"/>
      <c r="MCM83" s="198"/>
      <c r="MCN83" s="195"/>
      <c r="MCO83" s="196"/>
      <c r="MCP83" s="197"/>
      <c r="MCQ83" s="198"/>
      <c r="MCR83" s="198"/>
      <c r="MCS83" s="197"/>
      <c r="MCT83" s="197"/>
      <c r="MCU83" s="199"/>
      <c r="MCV83" s="200"/>
      <c r="MCW83" s="201"/>
      <c r="MCX83" s="202"/>
      <c r="MCY83" s="203"/>
      <c r="MCZ83" s="198"/>
      <c r="MDA83" s="195"/>
      <c r="MDB83" s="196"/>
      <c r="MDC83" s="197"/>
      <c r="MDD83" s="198"/>
      <c r="MDE83" s="198"/>
      <c r="MDF83" s="197"/>
      <c r="MDG83" s="197"/>
      <c r="MDH83" s="199"/>
      <c r="MDI83" s="200"/>
      <c r="MDJ83" s="201"/>
      <c r="MDK83" s="202"/>
      <c r="MDL83" s="203"/>
      <c r="MDM83" s="198"/>
      <c r="MDN83" s="195"/>
      <c r="MDO83" s="196"/>
      <c r="MDP83" s="197"/>
      <c r="MDQ83" s="198"/>
      <c r="MDR83" s="198"/>
      <c r="MDS83" s="197"/>
      <c r="MDT83" s="197"/>
      <c r="MDU83" s="199"/>
      <c r="MDV83" s="200"/>
      <c r="MDW83" s="201"/>
      <c r="MDX83" s="202"/>
      <c r="MDY83" s="203"/>
      <c r="MDZ83" s="198"/>
      <c r="MEA83" s="195"/>
      <c r="MEB83" s="196"/>
      <c r="MEC83" s="197"/>
      <c r="MED83" s="198"/>
      <c r="MEE83" s="198"/>
      <c r="MEF83" s="197"/>
      <c r="MEG83" s="197"/>
      <c r="MEH83" s="199"/>
      <c r="MEI83" s="200"/>
      <c r="MEJ83" s="201"/>
      <c r="MEK83" s="202"/>
      <c r="MEL83" s="203"/>
      <c r="MEM83" s="198"/>
      <c r="MEN83" s="195"/>
      <c r="MEO83" s="196"/>
      <c r="MEP83" s="197"/>
      <c r="MEQ83" s="198"/>
      <c r="MER83" s="198"/>
      <c r="MES83" s="197"/>
      <c r="MET83" s="197"/>
      <c r="MEU83" s="199"/>
      <c r="MEV83" s="200"/>
      <c r="MEW83" s="201"/>
      <c r="MEX83" s="202"/>
      <c r="MEY83" s="203"/>
      <c r="MEZ83" s="198"/>
      <c r="MFA83" s="195"/>
      <c r="MFB83" s="196"/>
      <c r="MFC83" s="197"/>
      <c r="MFD83" s="198"/>
      <c r="MFE83" s="198"/>
      <c r="MFF83" s="197"/>
      <c r="MFG83" s="197"/>
      <c r="MFH83" s="199"/>
      <c r="MFI83" s="200"/>
      <c r="MFJ83" s="201"/>
      <c r="MFK83" s="202"/>
      <c r="MFL83" s="203"/>
      <c r="MFM83" s="198"/>
      <c r="MFN83" s="195"/>
      <c r="MFO83" s="196"/>
      <c r="MFP83" s="197"/>
      <c r="MFQ83" s="198"/>
      <c r="MFR83" s="198"/>
      <c r="MFS83" s="197"/>
      <c r="MFT83" s="197"/>
      <c r="MFU83" s="199"/>
      <c r="MFV83" s="200"/>
      <c r="MFW83" s="201"/>
      <c r="MFX83" s="202"/>
      <c r="MFY83" s="203"/>
      <c r="MFZ83" s="198"/>
      <c r="MGA83" s="195"/>
      <c r="MGB83" s="196"/>
      <c r="MGC83" s="197"/>
      <c r="MGD83" s="198"/>
      <c r="MGE83" s="198"/>
      <c r="MGF83" s="197"/>
      <c r="MGG83" s="197"/>
      <c r="MGH83" s="199"/>
      <c r="MGI83" s="200"/>
      <c r="MGJ83" s="201"/>
      <c r="MGK83" s="202"/>
      <c r="MGL83" s="203"/>
      <c r="MGM83" s="198"/>
      <c r="MGN83" s="195"/>
      <c r="MGO83" s="196"/>
      <c r="MGP83" s="197"/>
      <c r="MGQ83" s="198"/>
      <c r="MGR83" s="198"/>
      <c r="MGS83" s="197"/>
      <c r="MGT83" s="197"/>
      <c r="MGU83" s="199"/>
      <c r="MGV83" s="200"/>
      <c r="MGW83" s="201"/>
      <c r="MGX83" s="202"/>
      <c r="MGY83" s="203"/>
      <c r="MGZ83" s="198"/>
      <c r="MHA83" s="195"/>
      <c r="MHB83" s="196"/>
      <c r="MHC83" s="197"/>
      <c r="MHD83" s="198"/>
      <c r="MHE83" s="198"/>
      <c r="MHF83" s="197"/>
      <c r="MHG83" s="197"/>
      <c r="MHH83" s="199"/>
      <c r="MHI83" s="200"/>
      <c r="MHJ83" s="201"/>
      <c r="MHK83" s="202"/>
      <c r="MHL83" s="203"/>
      <c r="MHM83" s="198"/>
      <c r="MHN83" s="195"/>
      <c r="MHO83" s="196"/>
      <c r="MHP83" s="197"/>
      <c r="MHQ83" s="198"/>
      <c r="MHR83" s="198"/>
      <c r="MHS83" s="197"/>
      <c r="MHT83" s="197"/>
      <c r="MHU83" s="199"/>
      <c r="MHV83" s="200"/>
      <c r="MHW83" s="201"/>
      <c r="MHX83" s="202"/>
      <c r="MHY83" s="203"/>
      <c r="MHZ83" s="198"/>
      <c r="MIA83" s="195"/>
      <c r="MIB83" s="196"/>
      <c r="MIC83" s="197"/>
      <c r="MID83" s="198"/>
      <c r="MIE83" s="198"/>
      <c r="MIF83" s="197"/>
      <c r="MIG83" s="197"/>
      <c r="MIH83" s="199"/>
      <c r="MII83" s="200"/>
      <c r="MIJ83" s="201"/>
      <c r="MIK83" s="202"/>
      <c r="MIL83" s="203"/>
      <c r="MIM83" s="198"/>
      <c r="MIN83" s="195"/>
      <c r="MIO83" s="196"/>
      <c r="MIP83" s="197"/>
      <c r="MIQ83" s="198"/>
      <c r="MIR83" s="198"/>
      <c r="MIS83" s="197"/>
      <c r="MIT83" s="197"/>
      <c r="MIU83" s="199"/>
      <c r="MIV83" s="200"/>
      <c r="MIW83" s="201"/>
      <c r="MIX83" s="202"/>
      <c r="MIY83" s="203"/>
      <c r="MIZ83" s="198"/>
      <c r="MJA83" s="195"/>
      <c r="MJB83" s="196"/>
      <c r="MJC83" s="197"/>
      <c r="MJD83" s="198"/>
      <c r="MJE83" s="198"/>
      <c r="MJF83" s="197"/>
      <c r="MJG83" s="197"/>
      <c r="MJH83" s="199"/>
      <c r="MJI83" s="200"/>
      <c r="MJJ83" s="201"/>
      <c r="MJK83" s="202"/>
      <c r="MJL83" s="203"/>
      <c r="MJM83" s="198"/>
      <c r="MJN83" s="195"/>
      <c r="MJO83" s="196"/>
      <c r="MJP83" s="197"/>
      <c r="MJQ83" s="198"/>
      <c r="MJR83" s="198"/>
      <c r="MJS83" s="197"/>
      <c r="MJT83" s="197"/>
      <c r="MJU83" s="199"/>
      <c r="MJV83" s="200"/>
      <c r="MJW83" s="201"/>
      <c r="MJX83" s="202"/>
      <c r="MJY83" s="203"/>
      <c r="MJZ83" s="198"/>
      <c r="MKA83" s="195"/>
      <c r="MKB83" s="196"/>
      <c r="MKC83" s="197"/>
      <c r="MKD83" s="198"/>
      <c r="MKE83" s="198"/>
      <c r="MKF83" s="197"/>
      <c r="MKG83" s="197"/>
      <c r="MKH83" s="199"/>
      <c r="MKI83" s="200"/>
      <c r="MKJ83" s="201"/>
      <c r="MKK83" s="202"/>
      <c r="MKL83" s="203"/>
      <c r="MKM83" s="198"/>
      <c r="MKN83" s="195"/>
      <c r="MKO83" s="196"/>
      <c r="MKP83" s="197"/>
      <c r="MKQ83" s="198"/>
      <c r="MKR83" s="198"/>
      <c r="MKS83" s="197"/>
      <c r="MKT83" s="197"/>
      <c r="MKU83" s="199"/>
      <c r="MKV83" s="200"/>
      <c r="MKW83" s="201"/>
      <c r="MKX83" s="202"/>
      <c r="MKY83" s="203"/>
      <c r="MKZ83" s="198"/>
      <c r="MLA83" s="195"/>
      <c r="MLB83" s="196"/>
      <c r="MLC83" s="197"/>
      <c r="MLD83" s="198"/>
      <c r="MLE83" s="198"/>
      <c r="MLF83" s="197"/>
      <c r="MLG83" s="197"/>
      <c r="MLH83" s="199"/>
      <c r="MLI83" s="200"/>
      <c r="MLJ83" s="201"/>
      <c r="MLK83" s="202"/>
      <c r="MLL83" s="203"/>
      <c r="MLM83" s="198"/>
      <c r="MLN83" s="195"/>
      <c r="MLO83" s="196"/>
      <c r="MLP83" s="197"/>
      <c r="MLQ83" s="198"/>
      <c r="MLR83" s="198"/>
      <c r="MLS83" s="197"/>
      <c r="MLT83" s="197"/>
      <c r="MLU83" s="199"/>
      <c r="MLV83" s="200"/>
      <c r="MLW83" s="201"/>
      <c r="MLX83" s="202"/>
      <c r="MLY83" s="203"/>
      <c r="MLZ83" s="198"/>
      <c r="MMA83" s="195"/>
      <c r="MMB83" s="196"/>
      <c r="MMC83" s="197"/>
      <c r="MMD83" s="198"/>
      <c r="MME83" s="198"/>
      <c r="MMF83" s="197"/>
      <c r="MMG83" s="197"/>
      <c r="MMH83" s="199"/>
      <c r="MMI83" s="200"/>
      <c r="MMJ83" s="201"/>
      <c r="MMK83" s="202"/>
      <c r="MML83" s="203"/>
      <c r="MMM83" s="198"/>
      <c r="MMN83" s="195"/>
      <c r="MMO83" s="196"/>
      <c r="MMP83" s="197"/>
      <c r="MMQ83" s="198"/>
      <c r="MMR83" s="198"/>
      <c r="MMS83" s="197"/>
      <c r="MMT83" s="197"/>
      <c r="MMU83" s="199"/>
      <c r="MMV83" s="200"/>
      <c r="MMW83" s="201"/>
      <c r="MMX83" s="202"/>
      <c r="MMY83" s="203"/>
      <c r="MMZ83" s="198"/>
      <c r="MNA83" s="195"/>
      <c r="MNB83" s="196"/>
      <c r="MNC83" s="197"/>
      <c r="MND83" s="198"/>
      <c r="MNE83" s="198"/>
      <c r="MNF83" s="197"/>
      <c r="MNG83" s="197"/>
      <c r="MNH83" s="199"/>
      <c r="MNI83" s="200"/>
      <c r="MNJ83" s="201"/>
      <c r="MNK83" s="202"/>
      <c r="MNL83" s="203"/>
      <c r="MNM83" s="198"/>
      <c r="MNN83" s="195"/>
      <c r="MNO83" s="196"/>
      <c r="MNP83" s="197"/>
      <c r="MNQ83" s="198"/>
      <c r="MNR83" s="198"/>
      <c r="MNS83" s="197"/>
      <c r="MNT83" s="197"/>
      <c r="MNU83" s="199"/>
      <c r="MNV83" s="200"/>
      <c r="MNW83" s="201"/>
      <c r="MNX83" s="202"/>
      <c r="MNY83" s="203"/>
      <c r="MNZ83" s="198"/>
      <c r="MOA83" s="195"/>
      <c r="MOB83" s="196"/>
      <c r="MOC83" s="197"/>
      <c r="MOD83" s="198"/>
      <c r="MOE83" s="198"/>
      <c r="MOF83" s="197"/>
      <c r="MOG83" s="197"/>
      <c r="MOH83" s="199"/>
      <c r="MOI83" s="200"/>
      <c r="MOJ83" s="201"/>
      <c r="MOK83" s="202"/>
      <c r="MOL83" s="203"/>
      <c r="MOM83" s="198"/>
      <c r="MON83" s="195"/>
      <c r="MOO83" s="196"/>
      <c r="MOP83" s="197"/>
      <c r="MOQ83" s="198"/>
      <c r="MOR83" s="198"/>
      <c r="MOS83" s="197"/>
      <c r="MOT83" s="197"/>
      <c r="MOU83" s="199"/>
      <c r="MOV83" s="200"/>
      <c r="MOW83" s="201"/>
      <c r="MOX83" s="202"/>
      <c r="MOY83" s="203"/>
      <c r="MOZ83" s="198"/>
      <c r="MPA83" s="195"/>
      <c r="MPB83" s="196"/>
      <c r="MPC83" s="197"/>
      <c r="MPD83" s="198"/>
      <c r="MPE83" s="198"/>
      <c r="MPF83" s="197"/>
      <c r="MPG83" s="197"/>
      <c r="MPH83" s="199"/>
      <c r="MPI83" s="200"/>
      <c r="MPJ83" s="201"/>
      <c r="MPK83" s="202"/>
      <c r="MPL83" s="203"/>
      <c r="MPM83" s="198"/>
      <c r="MPN83" s="195"/>
      <c r="MPO83" s="196"/>
      <c r="MPP83" s="197"/>
      <c r="MPQ83" s="198"/>
      <c r="MPR83" s="198"/>
      <c r="MPS83" s="197"/>
      <c r="MPT83" s="197"/>
      <c r="MPU83" s="199"/>
      <c r="MPV83" s="200"/>
      <c r="MPW83" s="201"/>
      <c r="MPX83" s="202"/>
      <c r="MPY83" s="203"/>
      <c r="MPZ83" s="198"/>
      <c r="MQA83" s="195"/>
      <c r="MQB83" s="196"/>
      <c r="MQC83" s="197"/>
      <c r="MQD83" s="198"/>
      <c r="MQE83" s="198"/>
      <c r="MQF83" s="197"/>
      <c r="MQG83" s="197"/>
      <c r="MQH83" s="199"/>
      <c r="MQI83" s="200"/>
      <c r="MQJ83" s="201"/>
      <c r="MQK83" s="202"/>
      <c r="MQL83" s="203"/>
      <c r="MQM83" s="198"/>
      <c r="MQN83" s="195"/>
      <c r="MQO83" s="196"/>
      <c r="MQP83" s="197"/>
      <c r="MQQ83" s="198"/>
      <c r="MQR83" s="198"/>
      <c r="MQS83" s="197"/>
      <c r="MQT83" s="197"/>
      <c r="MQU83" s="199"/>
      <c r="MQV83" s="200"/>
      <c r="MQW83" s="201"/>
      <c r="MQX83" s="202"/>
      <c r="MQY83" s="203"/>
      <c r="MQZ83" s="198"/>
      <c r="MRA83" s="195"/>
      <c r="MRB83" s="196"/>
      <c r="MRC83" s="197"/>
      <c r="MRD83" s="198"/>
      <c r="MRE83" s="198"/>
      <c r="MRF83" s="197"/>
      <c r="MRG83" s="197"/>
      <c r="MRH83" s="199"/>
      <c r="MRI83" s="200"/>
      <c r="MRJ83" s="201"/>
      <c r="MRK83" s="202"/>
      <c r="MRL83" s="203"/>
      <c r="MRM83" s="198"/>
      <c r="MRN83" s="195"/>
      <c r="MRO83" s="196"/>
      <c r="MRP83" s="197"/>
      <c r="MRQ83" s="198"/>
      <c r="MRR83" s="198"/>
      <c r="MRS83" s="197"/>
      <c r="MRT83" s="197"/>
      <c r="MRU83" s="199"/>
      <c r="MRV83" s="200"/>
      <c r="MRW83" s="201"/>
      <c r="MRX83" s="202"/>
      <c r="MRY83" s="203"/>
      <c r="MRZ83" s="198"/>
      <c r="MSA83" s="195"/>
      <c r="MSB83" s="196"/>
      <c r="MSC83" s="197"/>
      <c r="MSD83" s="198"/>
      <c r="MSE83" s="198"/>
      <c r="MSF83" s="197"/>
      <c r="MSG83" s="197"/>
      <c r="MSH83" s="199"/>
      <c r="MSI83" s="200"/>
      <c r="MSJ83" s="201"/>
      <c r="MSK83" s="202"/>
      <c r="MSL83" s="203"/>
      <c r="MSM83" s="198"/>
      <c r="MSN83" s="195"/>
      <c r="MSO83" s="196"/>
      <c r="MSP83" s="197"/>
      <c r="MSQ83" s="198"/>
      <c r="MSR83" s="198"/>
      <c r="MSS83" s="197"/>
      <c r="MST83" s="197"/>
      <c r="MSU83" s="199"/>
      <c r="MSV83" s="200"/>
      <c r="MSW83" s="201"/>
      <c r="MSX83" s="202"/>
      <c r="MSY83" s="203"/>
      <c r="MSZ83" s="198"/>
      <c r="MTA83" s="195"/>
      <c r="MTB83" s="196"/>
      <c r="MTC83" s="197"/>
      <c r="MTD83" s="198"/>
      <c r="MTE83" s="198"/>
      <c r="MTF83" s="197"/>
      <c r="MTG83" s="197"/>
      <c r="MTH83" s="199"/>
      <c r="MTI83" s="200"/>
      <c r="MTJ83" s="201"/>
      <c r="MTK83" s="202"/>
      <c r="MTL83" s="203"/>
      <c r="MTM83" s="198"/>
      <c r="MTN83" s="195"/>
      <c r="MTO83" s="196"/>
      <c r="MTP83" s="197"/>
      <c r="MTQ83" s="198"/>
      <c r="MTR83" s="198"/>
      <c r="MTS83" s="197"/>
      <c r="MTT83" s="197"/>
      <c r="MTU83" s="199"/>
      <c r="MTV83" s="200"/>
      <c r="MTW83" s="201"/>
      <c r="MTX83" s="202"/>
      <c r="MTY83" s="203"/>
      <c r="MTZ83" s="198"/>
      <c r="MUA83" s="195"/>
      <c r="MUB83" s="196"/>
      <c r="MUC83" s="197"/>
      <c r="MUD83" s="198"/>
      <c r="MUE83" s="198"/>
      <c r="MUF83" s="197"/>
      <c r="MUG83" s="197"/>
      <c r="MUH83" s="199"/>
      <c r="MUI83" s="200"/>
      <c r="MUJ83" s="201"/>
      <c r="MUK83" s="202"/>
      <c r="MUL83" s="203"/>
      <c r="MUM83" s="198"/>
      <c r="MUN83" s="195"/>
      <c r="MUO83" s="196"/>
      <c r="MUP83" s="197"/>
      <c r="MUQ83" s="198"/>
      <c r="MUR83" s="198"/>
      <c r="MUS83" s="197"/>
      <c r="MUT83" s="197"/>
      <c r="MUU83" s="199"/>
      <c r="MUV83" s="200"/>
      <c r="MUW83" s="201"/>
      <c r="MUX83" s="202"/>
      <c r="MUY83" s="203"/>
      <c r="MUZ83" s="198"/>
      <c r="MVA83" s="195"/>
      <c r="MVB83" s="196"/>
      <c r="MVC83" s="197"/>
      <c r="MVD83" s="198"/>
      <c r="MVE83" s="198"/>
      <c r="MVF83" s="197"/>
      <c r="MVG83" s="197"/>
      <c r="MVH83" s="199"/>
      <c r="MVI83" s="200"/>
      <c r="MVJ83" s="201"/>
      <c r="MVK83" s="202"/>
      <c r="MVL83" s="203"/>
      <c r="MVM83" s="198"/>
      <c r="MVN83" s="195"/>
      <c r="MVO83" s="196"/>
      <c r="MVP83" s="197"/>
      <c r="MVQ83" s="198"/>
      <c r="MVR83" s="198"/>
      <c r="MVS83" s="197"/>
      <c r="MVT83" s="197"/>
      <c r="MVU83" s="199"/>
      <c r="MVV83" s="200"/>
      <c r="MVW83" s="201"/>
      <c r="MVX83" s="202"/>
      <c r="MVY83" s="203"/>
      <c r="MVZ83" s="198"/>
      <c r="MWA83" s="195"/>
      <c r="MWB83" s="196"/>
      <c r="MWC83" s="197"/>
      <c r="MWD83" s="198"/>
      <c r="MWE83" s="198"/>
      <c r="MWF83" s="197"/>
      <c r="MWG83" s="197"/>
      <c r="MWH83" s="199"/>
      <c r="MWI83" s="200"/>
      <c r="MWJ83" s="201"/>
      <c r="MWK83" s="202"/>
      <c r="MWL83" s="203"/>
      <c r="MWM83" s="198"/>
      <c r="MWN83" s="195"/>
      <c r="MWO83" s="196"/>
      <c r="MWP83" s="197"/>
      <c r="MWQ83" s="198"/>
      <c r="MWR83" s="198"/>
      <c r="MWS83" s="197"/>
      <c r="MWT83" s="197"/>
      <c r="MWU83" s="199"/>
      <c r="MWV83" s="200"/>
      <c r="MWW83" s="201"/>
      <c r="MWX83" s="202"/>
      <c r="MWY83" s="203"/>
      <c r="MWZ83" s="198"/>
      <c r="MXA83" s="195"/>
      <c r="MXB83" s="196"/>
      <c r="MXC83" s="197"/>
      <c r="MXD83" s="198"/>
      <c r="MXE83" s="198"/>
      <c r="MXF83" s="197"/>
      <c r="MXG83" s="197"/>
      <c r="MXH83" s="199"/>
      <c r="MXI83" s="200"/>
      <c r="MXJ83" s="201"/>
      <c r="MXK83" s="202"/>
      <c r="MXL83" s="203"/>
      <c r="MXM83" s="198"/>
      <c r="MXN83" s="195"/>
      <c r="MXO83" s="196"/>
      <c r="MXP83" s="197"/>
      <c r="MXQ83" s="198"/>
      <c r="MXR83" s="198"/>
      <c r="MXS83" s="197"/>
      <c r="MXT83" s="197"/>
      <c r="MXU83" s="199"/>
      <c r="MXV83" s="200"/>
      <c r="MXW83" s="201"/>
      <c r="MXX83" s="202"/>
      <c r="MXY83" s="203"/>
      <c r="MXZ83" s="198"/>
      <c r="MYA83" s="195"/>
      <c r="MYB83" s="196"/>
      <c r="MYC83" s="197"/>
      <c r="MYD83" s="198"/>
      <c r="MYE83" s="198"/>
      <c r="MYF83" s="197"/>
      <c r="MYG83" s="197"/>
      <c r="MYH83" s="199"/>
      <c r="MYI83" s="200"/>
      <c r="MYJ83" s="201"/>
      <c r="MYK83" s="202"/>
      <c r="MYL83" s="203"/>
      <c r="MYM83" s="198"/>
      <c r="MYN83" s="195"/>
      <c r="MYO83" s="196"/>
      <c r="MYP83" s="197"/>
      <c r="MYQ83" s="198"/>
      <c r="MYR83" s="198"/>
      <c r="MYS83" s="197"/>
      <c r="MYT83" s="197"/>
      <c r="MYU83" s="199"/>
      <c r="MYV83" s="200"/>
      <c r="MYW83" s="201"/>
      <c r="MYX83" s="202"/>
      <c r="MYY83" s="203"/>
      <c r="MYZ83" s="198"/>
      <c r="MZA83" s="195"/>
      <c r="MZB83" s="196"/>
      <c r="MZC83" s="197"/>
      <c r="MZD83" s="198"/>
      <c r="MZE83" s="198"/>
      <c r="MZF83" s="197"/>
      <c r="MZG83" s="197"/>
      <c r="MZH83" s="199"/>
      <c r="MZI83" s="200"/>
      <c r="MZJ83" s="201"/>
      <c r="MZK83" s="202"/>
      <c r="MZL83" s="203"/>
      <c r="MZM83" s="198"/>
      <c r="MZN83" s="195"/>
      <c r="MZO83" s="196"/>
      <c r="MZP83" s="197"/>
      <c r="MZQ83" s="198"/>
      <c r="MZR83" s="198"/>
      <c r="MZS83" s="197"/>
      <c r="MZT83" s="197"/>
      <c r="MZU83" s="199"/>
      <c r="MZV83" s="200"/>
      <c r="MZW83" s="201"/>
      <c r="MZX83" s="202"/>
      <c r="MZY83" s="203"/>
      <c r="MZZ83" s="198"/>
      <c r="NAA83" s="195"/>
      <c r="NAB83" s="196"/>
      <c r="NAC83" s="197"/>
      <c r="NAD83" s="198"/>
      <c r="NAE83" s="198"/>
      <c r="NAF83" s="197"/>
      <c r="NAG83" s="197"/>
      <c r="NAH83" s="199"/>
      <c r="NAI83" s="200"/>
      <c r="NAJ83" s="201"/>
      <c r="NAK83" s="202"/>
      <c r="NAL83" s="203"/>
      <c r="NAM83" s="198"/>
      <c r="NAN83" s="195"/>
      <c r="NAO83" s="196"/>
      <c r="NAP83" s="197"/>
      <c r="NAQ83" s="198"/>
      <c r="NAR83" s="198"/>
      <c r="NAS83" s="197"/>
      <c r="NAT83" s="197"/>
      <c r="NAU83" s="199"/>
      <c r="NAV83" s="200"/>
      <c r="NAW83" s="201"/>
      <c r="NAX83" s="202"/>
      <c r="NAY83" s="203"/>
      <c r="NAZ83" s="198"/>
      <c r="NBA83" s="195"/>
      <c r="NBB83" s="196"/>
      <c r="NBC83" s="197"/>
      <c r="NBD83" s="198"/>
      <c r="NBE83" s="198"/>
      <c r="NBF83" s="197"/>
      <c r="NBG83" s="197"/>
      <c r="NBH83" s="199"/>
      <c r="NBI83" s="200"/>
      <c r="NBJ83" s="201"/>
      <c r="NBK83" s="202"/>
      <c r="NBL83" s="203"/>
      <c r="NBM83" s="198"/>
      <c r="NBN83" s="195"/>
      <c r="NBO83" s="196"/>
      <c r="NBP83" s="197"/>
      <c r="NBQ83" s="198"/>
      <c r="NBR83" s="198"/>
      <c r="NBS83" s="197"/>
      <c r="NBT83" s="197"/>
      <c r="NBU83" s="199"/>
      <c r="NBV83" s="200"/>
      <c r="NBW83" s="201"/>
      <c r="NBX83" s="202"/>
      <c r="NBY83" s="203"/>
      <c r="NBZ83" s="198"/>
      <c r="NCA83" s="195"/>
      <c r="NCB83" s="196"/>
      <c r="NCC83" s="197"/>
      <c r="NCD83" s="198"/>
      <c r="NCE83" s="198"/>
      <c r="NCF83" s="197"/>
      <c r="NCG83" s="197"/>
      <c r="NCH83" s="199"/>
      <c r="NCI83" s="200"/>
      <c r="NCJ83" s="201"/>
      <c r="NCK83" s="202"/>
      <c r="NCL83" s="203"/>
      <c r="NCM83" s="198"/>
      <c r="NCN83" s="195"/>
      <c r="NCO83" s="196"/>
      <c r="NCP83" s="197"/>
      <c r="NCQ83" s="198"/>
      <c r="NCR83" s="198"/>
      <c r="NCS83" s="197"/>
      <c r="NCT83" s="197"/>
      <c r="NCU83" s="199"/>
      <c r="NCV83" s="200"/>
      <c r="NCW83" s="201"/>
      <c r="NCX83" s="202"/>
      <c r="NCY83" s="203"/>
      <c r="NCZ83" s="198"/>
      <c r="NDA83" s="195"/>
      <c r="NDB83" s="196"/>
      <c r="NDC83" s="197"/>
      <c r="NDD83" s="198"/>
      <c r="NDE83" s="198"/>
      <c r="NDF83" s="197"/>
      <c r="NDG83" s="197"/>
      <c r="NDH83" s="199"/>
      <c r="NDI83" s="200"/>
      <c r="NDJ83" s="201"/>
      <c r="NDK83" s="202"/>
      <c r="NDL83" s="203"/>
      <c r="NDM83" s="198"/>
      <c r="NDN83" s="195"/>
      <c r="NDO83" s="196"/>
      <c r="NDP83" s="197"/>
      <c r="NDQ83" s="198"/>
      <c r="NDR83" s="198"/>
      <c r="NDS83" s="197"/>
      <c r="NDT83" s="197"/>
      <c r="NDU83" s="199"/>
      <c r="NDV83" s="200"/>
      <c r="NDW83" s="201"/>
      <c r="NDX83" s="202"/>
      <c r="NDY83" s="203"/>
      <c r="NDZ83" s="198"/>
      <c r="NEA83" s="195"/>
      <c r="NEB83" s="196"/>
      <c r="NEC83" s="197"/>
      <c r="NED83" s="198"/>
      <c r="NEE83" s="198"/>
      <c r="NEF83" s="197"/>
      <c r="NEG83" s="197"/>
      <c r="NEH83" s="199"/>
      <c r="NEI83" s="200"/>
      <c r="NEJ83" s="201"/>
      <c r="NEK83" s="202"/>
      <c r="NEL83" s="203"/>
      <c r="NEM83" s="198"/>
      <c r="NEN83" s="195"/>
      <c r="NEO83" s="196"/>
      <c r="NEP83" s="197"/>
      <c r="NEQ83" s="198"/>
      <c r="NER83" s="198"/>
      <c r="NES83" s="197"/>
      <c r="NET83" s="197"/>
      <c r="NEU83" s="199"/>
      <c r="NEV83" s="200"/>
      <c r="NEW83" s="201"/>
      <c r="NEX83" s="202"/>
      <c r="NEY83" s="203"/>
      <c r="NEZ83" s="198"/>
      <c r="NFA83" s="195"/>
      <c r="NFB83" s="196"/>
      <c r="NFC83" s="197"/>
      <c r="NFD83" s="198"/>
      <c r="NFE83" s="198"/>
      <c r="NFF83" s="197"/>
      <c r="NFG83" s="197"/>
      <c r="NFH83" s="199"/>
      <c r="NFI83" s="200"/>
      <c r="NFJ83" s="201"/>
      <c r="NFK83" s="202"/>
      <c r="NFL83" s="203"/>
      <c r="NFM83" s="198"/>
      <c r="NFN83" s="195"/>
      <c r="NFO83" s="196"/>
      <c r="NFP83" s="197"/>
      <c r="NFQ83" s="198"/>
      <c r="NFR83" s="198"/>
      <c r="NFS83" s="197"/>
      <c r="NFT83" s="197"/>
      <c r="NFU83" s="199"/>
      <c r="NFV83" s="200"/>
      <c r="NFW83" s="201"/>
      <c r="NFX83" s="202"/>
      <c r="NFY83" s="203"/>
      <c r="NFZ83" s="198"/>
      <c r="NGA83" s="195"/>
      <c r="NGB83" s="196"/>
      <c r="NGC83" s="197"/>
      <c r="NGD83" s="198"/>
      <c r="NGE83" s="198"/>
      <c r="NGF83" s="197"/>
      <c r="NGG83" s="197"/>
      <c r="NGH83" s="199"/>
      <c r="NGI83" s="200"/>
      <c r="NGJ83" s="201"/>
      <c r="NGK83" s="202"/>
      <c r="NGL83" s="203"/>
      <c r="NGM83" s="198"/>
      <c r="NGN83" s="195"/>
      <c r="NGO83" s="196"/>
      <c r="NGP83" s="197"/>
      <c r="NGQ83" s="198"/>
      <c r="NGR83" s="198"/>
      <c r="NGS83" s="197"/>
      <c r="NGT83" s="197"/>
      <c r="NGU83" s="199"/>
      <c r="NGV83" s="200"/>
      <c r="NGW83" s="201"/>
      <c r="NGX83" s="202"/>
      <c r="NGY83" s="203"/>
      <c r="NGZ83" s="198"/>
      <c r="NHA83" s="195"/>
      <c r="NHB83" s="196"/>
      <c r="NHC83" s="197"/>
      <c r="NHD83" s="198"/>
      <c r="NHE83" s="198"/>
      <c r="NHF83" s="197"/>
      <c r="NHG83" s="197"/>
      <c r="NHH83" s="199"/>
      <c r="NHI83" s="200"/>
      <c r="NHJ83" s="201"/>
      <c r="NHK83" s="202"/>
      <c r="NHL83" s="203"/>
      <c r="NHM83" s="198"/>
      <c r="NHN83" s="195"/>
      <c r="NHO83" s="196"/>
      <c r="NHP83" s="197"/>
      <c r="NHQ83" s="198"/>
      <c r="NHR83" s="198"/>
      <c r="NHS83" s="197"/>
      <c r="NHT83" s="197"/>
      <c r="NHU83" s="199"/>
      <c r="NHV83" s="200"/>
      <c r="NHW83" s="201"/>
      <c r="NHX83" s="202"/>
      <c r="NHY83" s="203"/>
      <c r="NHZ83" s="198"/>
      <c r="NIA83" s="195"/>
      <c r="NIB83" s="196"/>
      <c r="NIC83" s="197"/>
      <c r="NID83" s="198"/>
      <c r="NIE83" s="198"/>
      <c r="NIF83" s="197"/>
      <c r="NIG83" s="197"/>
      <c r="NIH83" s="199"/>
      <c r="NII83" s="200"/>
      <c r="NIJ83" s="201"/>
      <c r="NIK83" s="202"/>
      <c r="NIL83" s="203"/>
      <c r="NIM83" s="198"/>
      <c r="NIN83" s="195"/>
      <c r="NIO83" s="196"/>
      <c r="NIP83" s="197"/>
      <c r="NIQ83" s="198"/>
      <c r="NIR83" s="198"/>
      <c r="NIS83" s="197"/>
      <c r="NIT83" s="197"/>
      <c r="NIU83" s="199"/>
      <c r="NIV83" s="200"/>
      <c r="NIW83" s="201"/>
      <c r="NIX83" s="202"/>
      <c r="NIY83" s="203"/>
      <c r="NIZ83" s="198"/>
      <c r="NJA83" s="195"/>
      <c r="NJB83" s="196"/>
      <c r="NJC83" s="197"/>
      <c r="NJD83" s="198"/>
      <c r="NJE83" s="198"/>
      <c r="NJF83" s="197"/>
      <c r="NJG83" s="197"/>
      <c r="NJH83" s="199"/>
      <c r="NJI83" s="200"/>
      <c r="NJJ83" s="201"/>
      <c r="NJK83" s="202"/>
      <c r="NJL83" s="203"/>
      <c r="NJM83" s="198"/>
      <c r="NJN83" s="195"/>
      <c r="NJO83" s="196"/>
      <c r="NJP83" s="197"/>
      <c r="NJQ83" s="198"/>
      <c r="NJR83" s="198"/>
      <c r="NJS83" s="197"/>
      <c r="NJT83" s="197"/>
      <c r="NJU83" s="199"/>
      <c r="NJV83" s="200"/>
      <c r="NJW83" s="201"/>
      <c r="NJX83" s="202"/>
      <c r="NJY83" s="203"/>
      <c r="NJZ83" s="198"/>
      <c r="NKA83" s="195"/>
      <c r="NKB83" s="196"/>
      <c r="NKC83" s="197"/>
      <c r="NKD83" s="198"/>
      <c r="NKE83" s="198"/>
      <c r="NKF83" s="197"/>
      <c r="NKG83" s="197"/>
      <c r="NKH83" s="199"/>
      <c r="NKI83" s="200"/>
      <c r="NKJ83" s="201"/>
      <c r="NKK83" s="202"/>
      <c r="NKL83" s="203"/>
      <c r="NKM83" s="198"/>
      <c r="NKN83" s="195"/>
      <c r="NKO83" s="196"/>
      <c r="NKP83" s="197"/>
      <c r="NKQ83" s="198"/>
      <c r="NKR83" s="198"/>
      <c r="NKS83" s="197"/>
      <c r="NKT83" s="197"/>
      <c r="NKU83" s="199"/>
      <c r="NKV83" s="200"/>
      <c r="NKW83" s="201"/>
      <c r="NKX83" s="202"/>
      <c r="NKY83" s="203"/>
      <c r="NKZ83" s="198"/>
      <c r="NLA83" s="195"/>
      <c r="NLB83" s="196"/>
      <c r="NLC83" s="197"/>
      <c r="NLD83" s="198"/>
      <c r="NLE83" s="198"/>
      <c r="NLF83" s="197"/>
      <c r="NLG83" s="197"/>
      <c r="NLH83" s="199"/>
      <c r="NLI83" s="200"/>
      <c r="NLJ83" s="201"/>
      <c r="NLK83" s="202"/>
      <c r="NLL83" s="203"/>
      <c r="NLM83" s="198"/>
      <c r="NLN83" s="195"/>
      <c r="NLO83" s="196"/>
      <c r="NLP83" s="197"/>
      <c r="NLQ83" s="198"/>
      <c r="NLR83" s="198"/>
      <c r="NLS83" s="197"/>
      <c r="NLT83" s="197"/>
      <c r="NLU83" s="199"/>
      <c r="NLV83" s="200"/>
      <c r="NLW83" s="201"/>
      <c r="NLX83" s="202"/>
      <c r="NLY83" s="203"/>
      <c r="NLZ83" s="198"/>
      <c r="NMA83" s="195"/>
      <c r="NMB83" s="196"/>
      <c r="NMC83" s="197"/>
      <c r="NMD83" s="198"/>
      <c r="NME83" s="198"/>
      <c r="NMF83" s="197"/>
      <c r="NMG83" s="197"/>
      <c r="NMH83" s="199"/>
      <c r="NMI83" s="200"/>
      <c r="NMJ83" s="201"/>
      <c r="NMK83" s="202"/>
      <c r="NML83" s="203"/>
      <c r="NMM83" s="198"/>
      <c r="NMN83" s="195"/>
      <c r="NMO83" s="196"/>
      <c r="NMP83" s="197"/>
      <c r="NMQ83" s="198"/>
      <c r="NMR83" s="198"/>
      <c r="NMS83" s="197"/>
      <c r="NMT83" s="197"/>
      <c r="NMU83" s="199"/>
      <c r="NMV83" s="200"/>
      <c r="NMW83" s="201"/>
      <c r="NMX83" s="202"/>
      <c r="NMY83" s="203"/>
      <c r="NMZ83" s="198"/>
      <c r="NNA83" s="195"/>
      <c r="NNB83" s="196"/>
      <c r="NNC83" s="197"/>
      <c r="NND83" s="198"/>
      <c r="NNE83" s="198"/>
      <c r="NNF83" s="197"/>
      <c r="NNG83" s="197"/>
      <c r="NNH83" s="199"/>
      <c r="NNI83" s="200"/>
      <c r="NNJ83" s="201"/>
      <c r="NNK83" s="202"/>
      <c r="NNL83" s="203"/>
      <c r="NNM83" s="198"/>
      <c r="NNN83" s="195"/>
      <c r="NNO83" s="196"/>
      <c r="NNP83" s="197"/>
      <c r="NNQ83" s="198"/>
      <c r="NNR83" s="198"/>
      <c r="NNS83" s="197"/>
      <c r="NNT83" s="197"/>
      <c r="NNU83" s="199"/>
      <c r="NNV83" s="200"/>
      <c r="NNW83" s="201"/>
      <c r="NNX83" s="202"/>
      <c r="NNY83" s="203"/>
      <c r="NNZ83" s="198"/>
      <c r="NOA83" s="195"/>
      <c r="NOB83" s="196"/>
      <c r="NOC83" s="197"/>
      <c r="NOD83" s="198"/>
      <c r="NOE83" s="198"/>
      <c r="NOF83" s="197"/>
      <c r="NOG83" s="197"/>
      <c r="NOH83" s="199"/>
      <c r="NOI83" s="200"/>
      <c r="NOJ83" s="201"/>
      <c r="NOK83" s="202"/>
      <c r="NOL83" s="203"/>
      <c r="NOM83" s="198"/>
      <c r="NON83" s="195"/>
      <c r="NOO83" s="196"/>
      <c r="NOP83" s="197"/>
      <c r="NOQ83" s="198"/>
      <c r="NOR83" s="198"/>
      <c r="NOS83" s="197"/>
      <c r="NOT83" s="197"/>
      <c r="NOU83" s="199"/>
      <c r="NOV83" s="200"/>
      <c r="NOW83" s="201"/>
      <c r="NOX83" s="202"/>
      <c r="NOY83" s="203"/>
      <c r="NOZ83" s="198"/>
      <c r="NPA83" s="195"/>
      <c r="NPB83" s="196"/>
      <c r="NPC83" s="197"/>
      <c r="NPD83" s="198"/>
      <c r="NPE83" s="198"/>
      <c r="NPF83" s="197"/>
      <c r="NPG83" s="197"/>
      <c r="NPH83" s="199"/>
      <c r="NPI83" s="200"/>
      <c r="NPJ83" s="201"/>
      <c r="NPK83" s="202"/>
      <c r="NPL83" s="203"/>
      <c r="NPM83" s="198"/>
      <c r="NPN83" s="195"/>
      <c r="NPO83" s="196"/>
      <c r="NPP83" s="197"/>
      <c r="NPQ83" s="198"/>
      <c r="NPR83" s="198"/>
      <c r="NPS83" s="197"/>
      <c r="NPT83" s="197"/>
      <c r="NPU83" s="199"/>
      <c r="NPV83" s="200"/>
      <c r="NPW83" s="201"/>
      <c r="NPX83" s="202"/>
      <c r="NPY83" s="203"/>
      <c r="NPZ83" s="198"/>
      <c r="NQA83" s="195"/>
      <c r="NQB83" s="196"/>
      <c r="NQC83" s="197"/>
      <c r="NQD83" s="198"/>
      <c r="NQE83" s="198"/>
      <c r="NQF83" s="197"/>
      <c r="NQG83" s="197"/>
      <c r="NQH83" s="199"/>
      <c r="NQI83" s="200"/>
      <c r="NQJ83" s="201"/>
      <c r="NQK83" s="202"/>
      <c r="NQL83" s="203"/>
      <c r="NQM83" s="198"/>
      <c r="NQN83" s="195"/>
      <c r="NQO83" s="196"/>
      <c r="NQP83" s="197"/>
      <c r="NQQ83" s="198"/>
      <c r="NQR83" s="198"/>
      <c r="NQS83" s="197"/>
      <c r="NQT83" s="197"/>
      <c r="NQU83" s="199"/>
      <c r="NQV83" s="200"/>
      <c r="NQW83" s="201"/>
      <c r="NQX83" s="202"/>
      <c r="NQY83" s="203"/>
      <c r="NQZ83" s="198"/>
      <c r="NRA83" s="195"/>
      <c r="NRB83" s="196"/>
      <c r="NRC83" s="197"/>
      <c r="NRD83" s="198"/>
      <c r="NRE83" s="198"/>
      <c r="NRF83" s="197"/>
      <c r="NRG83" s="197"/>
      <c r="NRH83" s="199"/>
      <c r="NRI83" s="200"/>
      <c r="NRJ83" s="201"/>
      <c r="NRK83" s="202"/>
      <c r="NRL83" s="203"/>
      <c r="NRM83" s="198"/>
      <c r="NRN83" s="195"/>
      <c r="NRO83" s="196"/>
      <c r="NRP83" s="197"/>
      <c r="NRQ83" s="198"/>
      <c r="NRR83" s="198"/>
      <c r="NRS83" s="197"/>
      <c r="NRT83" s="197"/>
      <c r="NRU83" s="199"/>
      <c r="NRV83" s="200"/>
      <c r="NRW83" s="201"/>
      <c r="NRX83" s="202"/>
      <c r="NRY83" s="203"/>
      <c r="NRZ83" s="198"/>
      <c r="NSA83" s="195"/>
      <c r="NSB83" s="196"/>
      <c r="NSC83" s="197"/>
      <c r="NSD83" s="198"/>
      <c r="NSE83" s="198"/>
      <c r="NSF83" s="197"/>
      <c r="NSG83" s="197"/>
      <c r="NSH83" s="199"/>
      <c r="NSI83" s="200"/>
      <c r="NSJ83" s="201"/>
      <c r="NSK83" s="202"/>
      <c r="NSL83" s="203"/>
      <c r="NSM83" s="198"/>
      <c r="NSN83" s="195"/>
      <c r="NSO83" s="196"/>
      <c r="NSP83" s="197"/>
      <c r="NSQ83" s="198"/>
      <c r="NSR83" s="198"/>
      <c r="NSS83" s="197"/>
      <c r="NST83" s="197"/>
      <c r="NSU83" s="199"/>
      <c r="NSV83" s="200"/>
      <c r="NSW83" s="201"/>
      <c r="NSX83" s="202"/>
      <c r="NSY83" s="203"/>
      <c r="NSZ83" s="198"/>
      <c r="NTA83" s="195"/>
      <c r="NTB83" s="196"/>
      <c r="NTC83" s="197"/>
      <c r="NTD83" s="198"/>
      <c r="NTE83" s="198"/>
      <c r="NTF83" s="197"/>
      <c r="NTG83" s="197"/>
      <c r="NTH83" s="199"/>
      <c r="NTI83" s="200"/>
      <c r="NTJ83" s="201"/>
      <c r="NTK83" s="202"/>
      <c r="NTL83" s="203"/>
      <c r="NTM83" s="198"/>
      <c r="NTN83" s="195"/>
      <c r="NTO83" s="196"/>
      <c r="NTP83" s="197"/>
      <c r="NTQ83" s="198"/>
      <c r="NTR83" s="198"/>
      <c r="NTS83" s="197"/>
      <c r="NTT83" s="197"/>
      <c r="NTU83" s="199"/>
      <c r="NTV83" s="200"/>
      <c r="NTW83" s="201"/>
      <c r="NTX83" s="202"/>
      <c r="NTY83" s="203"/>
      <c r="NTZ83" s="198"/>
      <c r="NUA83" s="195"/>
      <c r="NUB83" s="196"/>
      <c r="NUC83" s="197"/>
      <c r="NUD83" s="198"/>
      <c r="NUE83" s="198"/>
      <c r="NUF83" s="197"/>
      <c r="NUG83" s="197"/>
      <c r="NUH83" s="199"/>
      <c r="NUI83" s="200"/>
      <c r="NUJ83" s="201"/>
      <c r="NUK83" s="202"/>
      <c r="NUL83" s="203"/>
      <c r="NUM83" s="198"/>
      <c r="NUN83" s="195"/>
      <c r="NUO83" s="196"/>
      <c r="NUP83" s="197"/>
      <c r="NUQ83" s="198"/>
      <c r="NUR83" s="198"/>
      <c r="NUS83" s="197"/>
      <c r="NUT83" s="197"/>
      <c r="NUU83" s="199"/>
      <c r="NUV83" s="200"/>
      <c r="NUW83" s="201"/>
      <c r="NUX83" s="202"/>
      <c r="NUY83" s="203"/>
      <c r="NUZ83" s="198"/>
      <c r="NVA83" s="195"/>
      <c r="NVB83" s="196"/>
      <c r="NVC83" s="197"/>
      <c r="NVD83" s="198"/>
      <c r="NVE83" s="198"/>
      <c r="NVF83" s="197"/>
      <c r="NVG83" s="197"/>
      <c r="NVH83" s="199"/>
      <c r="NVI83" s="200"/>
      <c r="NVJ83" s="201"/>
      <c r="NVK83" s="202"/>
      <c r="NVL83" s="203"/>
      <c r="NVM83" s="198"/>
      <c r="NVN83" s="195"/>
      <c r="NVO83" s="196"/>
      <c r="NVP83" s="197"/>
      <c r="NVQ83" s="198"/>
      <c r="NVR83" s="198"/>
      <c r="NVS83" s="197"/>
      <c r="NVT83" s="197"/>
      <c r="NVU83" s="199"/>
      <c r="NVV83" s="200"/>
      <c r="NVW83" s="201"/>
      <c r="NVX83" s="202"/>
      <c r="NVY83" s="203"/>
      <c r="NVZ83" s="198"/>
      <c r="NWA83" s="195"/>
      <c r="NWB83" s="196"/>
      <c r="NWC83" s="197"/>
      <c r="NWD83" s="198"/>
      <c r="NWE83" s="198"/>
      <c r="NWF83" s="197"/>
      <c r="NWG83" s="197"/>
      <c r="NWH83" s="199"/>
      <c r="NWI83" s="200"/>
      <c r="NWJ83" s="201"/>
      <c r="NWK83" s="202"/>
      <c r="NWL83" s="203"/>
      <c r="NWM83" s="198"/>
      <c r="NWN83" s="195"/>
      <c r="NWO83" s="196"/>
      <c r="NWP83" s="197"/>
      <c r="NWQ83" s="198"/>
      <c r="NWR83" s="198"/>
      <c r="NWS83" s="197"/>
      <c r="NWT83" s="197"/>
      <c r="NWU83" s="199"/>
      <c r="NWV83" s="200"/>
      <c r="NWW83" s="201"/>
      <c r="NWX83" s="202"/>
      <c r="NWY83" s="203"/>
      <c r="NWZ83" s="198"/>
      <c r="NXA83" s="195"/>
      <c r="NXB83" s="196"/>
      <c r="NXC83" s="197"/>
      <c r="NXD83" s="198"/>
      <c r="NXE83" s="198"/>
      <c r="NXF83" s="197"/>
      <c r="NXG83" s="197"/>
      <c r="NXH83" s="199"/>
      <c r="NXI83" s="200"/>
      <c r="NXJ83" s="201"/>
      <c r="NXK83" s="202"/>
      <c r="NXL83" s="203"/>
      <c r="NXM83" s="198"/>
      <c r="NXN83" s="195"/>
      <c r="NXO83" s="196"/>
      <c r="NXP83" s="197"/>
      <c r="NXQ83" s="198"/>
      <c r="NXR83" s="198"/>
      <c r="NXS83" s="197"/>
      <c r="NXT83" s="197"/>
      <c r="NXU83" s="199"/>
      <c r="NXV83" s="200"/>
      <c r="NXW83" s="201"/>
      <c r="NXX83" s="202"/>
      <c r="NXY83" s="203"/>
      <c r="NXZ83" s="198"/>
      <c r="NYA83" s="195"/>
      <c r="NYB83" s="196"/>
      <c r="NYC83" s="197"/>
      <c r="NYD83" s="198"/>
      <c r="NYE83" s="198"/>
      <c r="NYF83" s="197"/>
      <c r="NYG83" s="197"/>
      <c r="NYH83" s="199"/>
      <c r="NYI83" s="200"/>
      <c r="NYJ83" s="201"/>
      <c r="NYK83" s="202"/>
      <c r="NYL83" s="203"/>
      <c r="NYM83" s="198"/>
      <c r="NYN83" s="195"/>
      <c r="NYO83" s="196"/>
      <c r="NYP83" s="197"/>
      <c r="NYQ83" s="198"/>
      <c r="NYR83" s="198"/>
      <c r="NYS83" s="197"/>
      <c r="NYT83" s="197"/>
      <c r="NYU83" s="199"/>
      <c r="NYV83" s="200"/>
      <c r="NYW83" s="201"/>
      <c r="NYX83" s="202"/>
      <c r="NYY83" s="203"/>
      <c r="NYZ83" s="198"/>
      <c r="NZA83" s="195"/>
      <c r="NZB83" s="196"/>
      <c r="NZC83" s="197"/>
      <c r="NZD83" s="198"/>
      <c r="NZE83" s="198"/>
      <c r="NZF83" s="197"/>
      <c r="NZG83" s="197"/>
      <c r="NZH83" s="199"/>
      <c r="NZI83" s="200"/>
      <c r="NZJ83" s="201"/>
      <c r="NZK83" s="202"/>
      <c r="NZL83" s="203"/>
      <c r="NZM83" s="198"/>
      <c r="NZN83" s="195"/>
      <c r="NZO83" s="196"/>
      <c r="NZP83" s="197"/>
      <c r="NZQ83" s="198"/>
      <c r="NZR83" s="198"/>
      <c r="NZS83" s="197"/>
      <c r="NZT83" s="197"/>
      <c r="NZU83" s="199"/>
      <c r="NZV83" s="200"/>
      <c r="NZW83" s="201"/>
      <c r="NZX83" s="202"/>
      <c r="NZY83" s="203"/>
      <c r="NZZ83" s="198"/>
      <c r="OAA83" s="195"/>
      <c r="OAB83" s="196"/>
      <c r="OAC83" s="197"/>
      <c r="OAD83" s="198"/>
      <c r="OAE83" s="198"/>
      <c r="OAF83" s="197"/>
      <c r="OAG83" s="197"/>
      <c r="OAH83" s="199"/>
      <c r="OAI83" s="200"/>
      <c r="OAJ83" s="201"/>
      <c r="OAK83" s="202"/>
      <c r="OAL83" s="203"/>
      <c r="OAM83" s="198"/>
      <c r="OAN83" s="195"/>
      <c r="OAO83" s="196"/>
      <c r="OAP83" s="197"/>
      <c r="OAQ83" s="198"/>
      <c r="OAR83" s="198"/>
      <c r="OAS83" s="197"/>
      <c r="OAT83" s="197"/>
      <c r="OAU83" s="199"/>
      <c r="OAV83" s="200"/>
      <c r="OAW83" s="201"/>
      <c r="OAX83" s="202"/>
      <c r="OAY83" s="203"/>
      <c r="OAZ83" s="198"/>
      <c r="OBA83" s="195"/>
      <c r="OBB83" s="196"/>
      <c r="OBC83" s="197"/>
      <c r="OBD83" s="198"/>
      <c r="OBE83" s="198"/>
      <c r="OBF83" s="197"/>
      <c r="OBG83" s="197"/>
      <c r="OBH83" s="199"/>
      <c r="OBI83" s="200"/>
      <c r="OBJ83" s="201"/>
      <c r="OBK83" s="202"/>
      <c r="OBL83" s="203"/>
      <c r="OBM83" s="198"/>
      <c r="OBN83" s="195"/>
      <c r="OBO83" s="196"/>
      <c r="OBP83" s="197"/>
      <c r="OBQ83" s="198"/>
      <c r="OBR83" s="198"/>
      <c r="OBS83" s="197"/>
      <c r="OBT83" s="197"/>
      <c r="OBU83" s="199"/>
      <c r="OBV83" s="200"/>
      <c r="OBW83" s="201"/>
      <c r="OBX83" s="202"/>
      <c r="OBY83" s="203"/>
      <c r="OBZ83" s="198"/>
      <c r="OCA83" s="195"/>
      <c r="OCB83" s="196"/>
      <c r="OCC83" s="197"/>
      <c r="OCD83" s="198"/>
      <c r="OCE83" s="198"/>
      <c r="OCF83" s="197"/>
      <c r="OCG83" s="197"/>
      <c r="OCH83" s="199"/>
      <c r="OCI83" s="200"/>
      <c r="OCJ83" s="201"/>
      <c r="OCK83" s="202"/>
      <c r="OCL83" s="203"/>
      <c r="OCM83" s="198"/>
      <c r="OCN83" s="195"/>
      <c r="OCO83" s="196"/>
      <c r="OCP83" s="197"/>
      <c r="OCQ83" s="198"/>
      <c r="OCR83" s="198"/>
      <c r="OCS83" s="197"/>
      <c r="OCT83" s="197"/>
      <c r="OCU83" s="199"/>
      <c r="OCV83" s="200"/>
      <c r="OCW83" s="201"/>
      <c r="OCX83" s="202"/>
      <c r="OCY83" s="203"/>
      <c r="OCZ83" s="198"/>
      <c r="ODA83" s="195"/>
      <c r="ODB83" s="196"/>
      <c r="ODC83" s="197"/>
      <c r="ODD83" s="198"/>
      <c r="ODE83" s="198"/>
      <c r="ODF83" s="197"/>
      <c r="ODG83" s="197"/>
      <c r="ODH83" s="199"/>
      <c r="ODI83" s="200"/>
      <c r="ODJ83" s="201"/>
      <c r="ODK83" s="202"/>
      <c r="ODL83" s="203"/>
      <c r="ODM83" s="198"/>
      <c r="ODN83" s="195"/>
      <c r="ODO83" s="196"/>
      <c r="ODP83" s="197"/>
      <c r="ODQ83" s="198"/>
      <c r="ODR83" s="198"/>
      <c r="ODS83" s="197"/>
      <c r="ODT83" s="197"/>
      <c r="ODU83" s="199"/>
      <c r="ODV83" s="200"/>
      <c r="ODW83" s="201"/>
      <c r="ODX83" s="202"/>
      <c r="ODY83" s="203"/>
      <c r="ODZ83" s="198"/>
      <c r="OEA83" s="195"/>
      <c r="OEB83" s="196"/>
      <c r="OEC83" s="197"/>
      <c r="OED83" s="198"/>
      <c r="OEE83" s="198"/>
      <c r="OEF83" s="197"/>
      <c r="OEG83" s="197"/>
      <c r="OEH83" s="199"/>
      <c r="OEI83" s="200"/>
      <c r="OEJ83" s="201"/>
      <c r="OEK83" s="202"/>
      <c r="OEL83" s="203"/>
      <c r="OEM83" s="198"/>
      <c r="OEN83" s="195"/>
      <c r="OEO83" s="196"/>
      <c r="OEP83" s="197"/>
      <c r="OEQ83" s="198"/>
      <c r="OER83" s="198"/>
      <c r="OES83" s="197"/>
      <c r="OET83" s="197"/>
      <c r="OEU83" s="199"/>
      <c r="OEV83" s="200"/>
      <c r="OEW83" s="201"/>
      <c r="OEX83" s="202"/>
      <c r="OEY83" s="203"/>
      <c r="OEZ83" s="198"/>
      <c r="OFA83" s="195"/>
      <c r="OFB83" s="196"/>
      <c r="OFC83" s="197"/>
      <c r="OFD83" s="198"/>
      <c r="OFE83" s="198"/>
      <c r="OFF83" s="197"/>
      <c r="OFG83" s="197"/>
      <c r="OFH83" s="199"/>
      <c r="OFI83" s="200"/>
      <c r="OFJ83" s="201"/>
      <c r="OFK83" s="202"/>
      <c r="OFL83" s="203"/>
      <c r="OFM83" s="198"/>
      <c r="OFN83" s="195"/>
      <c r="OFO83" s="196"/>
      <c r="OFP83" s="197"/>
      <c r="OFQ83" s="198"/>
      <c r="OFR83" s="198"/>
      <c r="OFS83" s="197"/>
      <c r="OFT83" s="197"/>
      <c r="OFU83" s="199"/>
      <c r="OFV83" s="200"/>
      <c r="OFW83" s="201"/>
      <c r="OFX83" s="202"/>
      <c r="OFY83" s="203"/>
      <c r="OFZ83" s="198"/>
      <c r="OGA83" s="195"/>
      <c r="OGB83" s="196"/>
      <c r="OGC83" s="197"/>
      <c r="OGD83" s="198"/>
      <c r="OGE83" s="198"/>
      <c r="OGF83" s="197"/>
      <c r="OGG83" s="197"/>
      <c r="OGH83" s="199"/>
      <c r="OGI83" s="200"/>
      <c r="OGJ83" s="201"/>
      <c r="OGK83" s="202"/>
      <c r="OGL83" s="203"/>
      <c r="OGM83" s="198"/>
      <c r="OGN83" s="195"/>
      <c r="OGO83" s="196"/>
      <c r="OGP83" s="197"/>
      <c r="OGQ83" s="198"/>
      <c r="OGR83" s="198"/>
      <c r="OGS83" s="197"/>
      <c r="OGT83" s="197"/>
      <c r="OGU83" s="199"/>
      <c r="OGV83" s="200"/>
      <c r="OGW83" s="201"/>
      <c r="OGX83" s="202"/>
      <c r="OGY83" s="203"/>
      <c r="OGZ83" s="198"/>
      <c r="OHA83" s="195"/>
      <c r="OHB83" s="196"/>
      <c r="OHC83" s="197"/>
      <c r="OHD83" s="198"/>
      <c r="OHE83" s="198"/>
      <c r="OHF83" s="197"/>
      <c r="OHG83" s="197"/>
      <c r="OHH83" s="199"/>
      <c r="OHI83" s="200"/>
      <c r="OHJ83" s="201"/>
      <c r="OHK83" s="202"/>
      <c r="OHL83" s="203"/>
      <c r="OHM83" s="198"/>
      <c r="OHN83" s="195"/>
      <c r="OHO83" s="196"/>
      <c r="OHP83" s="197"/>
      <c r="OHQ83" s="198"/>
      <c r="OHR83" s="198"/>
      <c r="OHS83" s="197"/>
      <c r="OHT83" s="197"/>
      <c r="OHU83" s="199"/>
      <c r="OHV83" s="200"/>
      <c r="OHW83" s="201"/>
      <c r="OHX83" s="202"/>
      <c r="OHY83" s="203"/>
      <c r="OHZ83" s="198"/>
      <c r="OIA83" s="195"/>
      <c r="OIB83" s="196"/>
      <c r="OIC83" s="197"/>
      <c r="OID83" s="198"/>
      <c r="OIE83" s="198"/>
      <c r="OIF83" s="197"/>
      <c r="OIG83" s="197"/>
      <c r="OIH83" s="199"/>
      <c r="OII83" s="200"/>
      <c r="OIJ83" s="201"/>
      <c r="OIK83" s="202"/>
      <c r="OIL83" s="203"/>
      <c r="OIM83" s="198"/>
      <c r="OIN83" s="195"/>
      <c r="OIO83" s="196"/>
      <c r="OIP83" s="197"/>
      <c r="OIQ83" s="198"/>
      <c r="OIR83" s="198"/>
      <c r="OIS83" s="197"/>
      <c r="OIT83" s="197"/>
      <c r="OIU83" s="199"/>
      <c r="OIV83" s="200"/>
      <c r="OIW83" s="201"/>
      <c r="OIX83" s="202"/>
      <c r="OIY83" s="203"/>
      <c r="OIZ83" s="198"/>
      <c r="OJA83" s="195"/>
      <c r="OJB83" s="196"/>
      <c r="OJC83" s="197"/>
      <c r="OJD83" s="198"/>
      <c r="OJE83" s="198"/>
      <c r="OJF83" s="197"/>
      <c r="OJG83" s="197"/>
      <c r="OJH83" s="199"/>
      <c r="OJI83" s="200"/>
      <c r="OJJ83" s="201"/>
      <c r="OJK83" s="202"/>
      <c r="OJL83" s="203"/>
      <c r="OJM83" s="198"/>
      <c r="OJN83" s="195"/>
      <c r="OJO83" s="196"/>
      <c r="OJP83" s="197"/>
      <c r="OJQ83" s="198"/>
      <c r="OJR83" s="198"/>
      <c r="OJS83" s="197"/>
      <c r="OJT83" s="197"/>
      <c r="OJU83" s="199"/>
      <c r="OJV83" s="200"/>
      <c r="OJW83" s="201"/>
      <c r="OJX83" s="202"/>
      <c r="OJY83" s="203"/>
      <c r="OJZ83" s="198"/>
      <c r="OKA83" s="195"/>
      <c r="OKB83" s="196"/>
      <c r="OKC83" s="197"/>
      <c r="OKD83" s="198"/>
      <c r="OKE83" s="198"/>
      <c r="OKF83" s="197"/>
      <c r="OKG83" s="197"/>
      <c r="OKH83" s="199"/>
      <c r="OKI83" s="200"/>
      <c r="OKJ83" s="201"/>
      <c r="OKK83" s="202"/>
      <c r="OKL83" s="203"/>
      <c r="OKM83" s="198"/>
      <c r="OKN83" s="195"/>
      <c r="OKO83" s="196"/>
      <c r="OKP83" s="197"/>
      <c r="OKQ83" s="198"/>
      <c r="OKR83" s="198"/>
      <c r="OKS83" s="197"/>
      <c r="OKT83" s="197"/>
      <c r="OKU83" s="199"/>
      <c r="OKV83" s="200"/>
      <c r="OKW83" s="201"/>
      <c r="OKX83" s="202"/>
      <c r="OKY83" s="203"/>
      <c r="OKZ83" s="198"/>
      <c r="OLA83" s="195"/>
      <c r="OLB83" s="196"/>
      <c r="OLC83" s="197"/>
      <c r="OLD83" s="198"/>
      <c r="OLE83" s="198"/>
      <c r="OLF83" s="197"/>
      <c r="OLG83" s="197"/>
      <c r="OLH83" s="199"/>
      <c r="OLI83" s="200"/>
      <c r="OLJ83" s="201"/>
      <c r="OLK83" s="202"/>
      <c r="OLL83" s="203"/>
      <c r="OLM83" s="198"/>
      <c r="OLN83" s="195"/>
      <c r="OLO83" s="196"/>
      <c r="OLP83" s="197"/>
      <c r="OLQ83" s="198"/>
      <c r="OLR83" s="198"/>
      <c r="OLS83" s="197"/>
      <c r="OLT83" s="197"/>
      <c r="OLU83" s="199"/>
      <c r="OLV83" s="200"/>
      <c r="OLW83" s="201"/>
      <c r="OLX83" s="202"/>
      <c r="OLY83" s="203"/>
      <c r="OLZ83" s="198"/>
      <c r="OMA83" s="195"/>
      <c r="OMB83" s="196"/>
      <c r="OMC83" s="197"/>
      <c r="OMD83" s="198"/>
      <c r="OME83" s="198"/>
      <c r="OMF83" s="197"/>
      <c r="OMG83" s="197"/>
      <c r="OMH83" s="199"/>
      <c r="OMI83" s="200"/>
      <c r="OMJ83" s="201"/>
      <c r="OMK83" s="202"/>
      <c r="OML83" s="203"/>
      <c r="OMM83" s="198"/>
      <c r="OMN83" s="195"/>
      <c r="OMO83" s="196"/>
      <c r="OMP83" s="197"/>
      <c r="OMQ83" s="198"/>
      <c r="OMR83" s="198"/>
      <c r="OMS83" s="197"/>
      <c r="OMT83" s="197"/>
      <c r="OMU83" s="199"/>
      <c r="OMV83" s="200"/>
      <c r="OMW83" s="201"/>
      <c r="OMX83" s="202"/>
      <c r="OMY83" s="203"/>
      <c r="OMZ83" s="198"/>
      <c r="ONA83" s="195"/>
      <c r="ONB83" s="196"/>
      <c r="ONC83" s="197"/>
      <c r="OND83" s="198"/>
      <c r="ONE83" s="198"/>
      <c r="ONF83" s="197"/>
      <c r="ONG83" s="197"/>
      <c r="ONH83" s="199"/>
      <c r="ONI83" s="200"/>
      <c r="ONJ83" s="201"/>
      <c r="ONK83" s="202"/>
      <c r="ONL83" s="203"/>
      <c r="ONM83" s="198"/>
      <c r="ONN83" s="195"/>
      <c r="ONO83" s="196"/>
      <c r="ONP83" s="197"/>
      <c r="ONQ83" s="198"/>
      <c r="ONR83" s="198"/>
      <c r="ONS83" s="197"/>
      <c r="ONT83" s="197"/>
      <c r="ONU83" s="199"/>
      <c r="ONV83" s="200"/>
      <c r="ONW83" s="201"/>
      <c r="ONX83" s="202"/>
      <c r="ONY83" s="203"/>
      <c r="ONZ83" s="198"/>
      <c r="OOA83" s="195"/>
      <c r="OOB83" s="196"/>
      <c r="OOC83" s="197"/>
      <c r="OOD83" s="198"/>
      <c r="OOE83" s="198"/>
      <c r="OOF83" s="197"/>
      <c r="OOG83" s="197"/>
      <c r="OOH83" s="199"/>
      <c r="OOI83" s="200"/>
      <c r="OOJ83" s="201"/>
      <c r="OOK83" s="202"/>
      <c r="OOL83" s="203"/>
      <c r="OOM83" s="198"/>
      <c r="OON83" s="195"/>
      <c r="OOO83" s="196"/>
      <c r="OOP83" s="197"/>
      <c r="OOQ83" s="198"/>
      <c r="OOR83" s="198"/>
      <c r="OOS83" s="197"/>
      <c r="OOT83" s="197"/>
      <c r="OOU83" s="199"/>
      <c r="OOV83" s="200"/>
      <c r="OOW83" s="201"/>
      <c r="OOX83" s="202"/>
      <c r="OOY83" s="203"/>
      <c r="OOZ83" s="198"/>
      <c r="OPA83" s="195"/>
      <c r="OPB83" s="196"/>
      <c r="OPC83" s="197"/>
      <c r="OPD83" s="198"/>
      <c r="OPE83" s="198"/>
      <c r="OPF83" s="197"/>
      <c r="OPG83" s="197"/>
      <c r="OPH83" s="199"/>
      <c r="OPI83" s="200"/>
      <c r="OPJ83" s="201"/>
      <c r="OPK83" s="202"/>
      <c r="OPL83" s="203"/>
      <c r="OPM83" s="198"/>
      <c r="OPN83" s="195"/>
      <c r="OPO83" s="196"/>
      <c r="OPP83" s="197"/>
      <c r="OPQ83" s="198"/>
      <c r="OPR83" s="198"/>
      <c r="OPS83" s="197"/>
      <c r="OPT83" s="197"/>
      <c r="OPU83" s="199"/>
      <c r="OPV83" s="200"/>
      <c r="OPW83" s="201"/>
      <c r="OPX83" s="202"/>
      <c r="OPY83" s="203"/>
      <c r="OPZ83" s="198"/>
      <c r="OQA83" s="195"/>
      <c r="OQB83" s="196"/>
      <c r="OQC83" s="197"/>
      <c r="OQD83" s="198"/>
      <c r="OQE83" s="198"/>
      <c r="OQF83" s="197"/>
      <c r="OQG83" s="197"/>
      <c r="OQH83" s="199"/>
      <c r="OQI83" s="200"/>
      <c r="OQJ83" s="201"/>
      <c r="OQK83" s="202"/>
      <c r="OQL83" s="203"/>
      <c r="OQM83" s="198"/>
      <c r="OQN83" s="195"/>
      <c r="OQO83" s="196"/>
      <c r="OQP83" s="197"/>
      <c r="OQQ83" s="198"/>
      <c r="OQR83" s="198"/>
      <c r="OQS83" s="197"/>
      <c r="OQT83" s="197"/>
      <c r="OQU83" s="199"/>
      <c r="OQV83" s="200"/>
      <c r="OQW83" s="201"/>
      <c r="OQX83" s="202"/>
      <c r="OQY83" s="203"/>
      <c r="OQZ83" s="198"/>
      <c r="ORA83" s="195"/>
      <c r="ORB83" s="196"/>
      <c r="ORC83" s="197"/>
      <c r="ORD83" s="198"/>
      <c r="ORE83" s="198"/>
      <c r="ORF83" s="197"/>
      <c r="ORG83" s="197"/>
      <c r="ORH83" s="199"/>
      <c r="ORI83" s="200"/>
      <c r="ORJ83" s="201"/>
      <c r="ORK83" s="202"/>
      <c r="ORL83" s="203"/>
      <c r="ORM83" s="198"/>
      <c r="ORN83" s="195"/>
      <c r="ORO83" s="196"/>
      <c r="ORP83" s="197"/>
      <c r="ORQ83" s="198"/>
      <c r="ORR83" s="198"/>
      <c r="ORS83" s="197"/>
      <c r="ORT83" s="197"/>
      <c r="ORU83" s="199"/>
      <c r="ORV83" s="200"/>
      <c r="ORW83" s="201"/>
      <c r="ORX83" s="202"/>
      <c r="ORY83" s="203"/>
      <c r="ORZ83" s="198"/>
      <c r="OSA83" s="195"/>
      <c r="OSB83" s="196"/>
      <c r="OSC83" s="197"/>
      <c r="OSD83" s="198"/>
      <c r="OSE83" s="198"/>
      <c r="OSF83" s="197"/>
      <c r="OSG83" s="197"/>
      <c r="OSH83" s="199"/>
      <c r="OSI83" s="200"/>
      <c r="OSJ83" s="201"/>
      <c r="OSK83" s="202"/>
      <c r="OSL83" s="203"/>
      <c r="OSM83" s="198"/>
      <c r="OSN83" s="195"/>
      <c r="OSO83" s="196"/>
      <c r="OSP83" s="197"/>
      <c r="OSQ83" s="198"/>
      <c r="OSR83" s="198"/>
      <c r="OSS83" s="197"/>
      <c r="OST83" s="197"/>
      <c r="OSU83" s="199"/>
      <c r="OSV83" s="200"/>
      <c r="OSW83" s="201"/>
      <c r="OSX83" s="202"/>
      <c r="OSY83" s="203"/>
      <c r="OSZ83" s="198"/>
      <c r="OTA83" s="195"/>
      <c r="OTB83" s="196"/>
      <c r="OTC83" s="197"/>
      <c r="OTD83" s="198"/>
      <c r="OTE83" s="198"/>
      <c r="OTF83" s="197"/>
      <c r="OTG83" s="197"/>
      <c r="OTH83" s="199"/>
      <c r="OTI83" s="200"/>
      <c r="OTJ83" s="201"/>
      <c r="OTK83" s="202"/>
      <c r="OTL83" s="203"/>
      <c r="OTM83" s="198"/>
      <c r="OTN83" s="195"/>
      <c r="OTO83" s="196"/>
      <c r="OTP83" s="197"/>
      <c r="OTQ83" s="198"/>
      <c r="OTR83" s="198"/>
      <c r="OTS83" s="197"/>
      <c r="OTT83" s="197"/>
      <c r="OTU83" s="199"/>
      <c r="OTV83" s="200"/>
      <c r="OTW83" s="201"/>
      <c r="OTX83" s="202"/>
      <c r="OTY83" s="203"/>
      <c r="OTZ83" s="198"/>
      <c r="OUA83" s="195"/>
      <c r="OUB83" s="196"/>
      <c r="OUC83" s="197"/>
      <c r="OUD83" s="198"/>
      <c r="OUE83" s="198"/>
      <c r="OUF83" s="197"/>
      <c r="OUG83" s="197"/>
      <c r="OUH83" s="199"/>
      <c r="OUI83" s="200"/>
      <c r="OUJ83" s="201"/>
      <c r="OUK83" s="202"/>
      <c r="OUL83" s="203"/>
      <c r="OUM83" s="198"/>
      <c r="OUN83" s="195"/>
      <c r="OUO83" s="196"/>
      <c r="OUP83" s="197"/>
      <c r="OUQ83" s="198"/>
      <c r="OUR83" s="198"/>
      <c r="OUS83" s="197"/>
      <c r="OUT83" s="197"/>
      <c r="OUU83" s="199"/>
      <c r="OUV83" s="200"/>
      <c r="OUW83" s="201"/>
      <c r="OUX83" s="202"/>
      <c r="OUY83" s="203"/>
      <c r="OUZ83" s="198"/>
      <c r="OVA83" s="195"/>
      <c r="OVB83" s="196"/>
      <c r="OVC83" s="197"/>
      <c r="OVD83" s="198"/>
      <c r="OVE83" s="198"/>
      <c r="OVF83" s="197"/>
      <c r="OVG83" s="197"/>
      <c r="OVH83" s="199"/>
      <c r="OVI83" s="200"/>
      <c r="OVJ83" s="201"/>
      <c r="OVK83" s="202"/>
      <c r="OVL83" s="203"/>
      <c r="OVM83" s="198"/>
      <c r="OVN83" s="195"/>
      <c r="OVO83" s="196"/>
      <c r="OVP83" s="197"/>
      <c r="OVQ83" s="198"/>
      <c r="OVR83" s="198"/>
      <c r="OVS83" s="197"/>
      <c r="OVT83" s="197"/>
      <c r="OVU83" s="199"/>
      <c r="OVV83" s="200"/>
      <c r="OVW83" s="201"/>
      <c r="OVX83" s="202"/>
      <c r="OVY83" s="203"/>
      <c r="OVZ83" s="198"/>
      <c r="OWA83" s="195"/>
      <c r="OWB83" s="196"/>
      <c r="OWC83" s="197"/>
      <c r="OWD83" s="198"/>
      <c r="OWE83" s="198"/>
      <c r="OWF83" s="197"/>
      <c r="OWG83" s="197"/>
      <c r="OWH83" s="199"/>
      <c r="OWI83" s="200"/>
      <c r="OWJ83" s="201"/>
      <c r="OWK83" s="202"/>
      <c r="OWL83" s="203"/>
      <c r="OWM83" s="198"/>
      <c r="OWN83" s="195"/>
      <c r="OWO83" s="196"/>
      <c r="OWP83" s="197"/>
      <c r="OWQ83" s="198"/>
      <c r="OWR83" s="198"/>
      <c r="OWS83" s="197"/>
      <c r="OWT83" s="197"/>
      <c r="OWU83" s="199"/>
      <c r="OWV83" s="200"/>
      <c r="OWW83" s="201"/>
      <c r="OWX83" s="202"/>
      <c r="OWY83" s="203"/>
      <c r="OWZ83" s="198"/>
      <c r="OXA83" s="195"/>
      <c r="OXB83" s="196"/>
      <c r="OXC83" s="197"/>
      <c r="OXD83" s="198"/>
      <c r="OXE83" s="198"/>
      <c r="OXF83" s="197"/>
      <c r="OXG83" s="197"/>
      <c r="OXH83" s="199"/>
      <c r="OXI83" s="200"/>
      <c r="OXJ83" s="201"/>
      <c r="OXK83" s="202"/>
      <c r="OXL83" s="203"/>
      <c r="OXM83" s="198"/>
      <c r="OXN83" s="195"/>
      <c r="OXO83" s="196"/>
      <c r="OXP83" s="197"/>
      <c r="OXQ83" s="198"/>
      <c r="OXR83" s="198"/>
      <c r="OXS83" s="197"/>
      <c r="OXT83" s="197"/>
      <c r="OXU83" s="199"/>
      <c r="OXV83" s="200"/>
      <c r="OXW83" s="201"/>
      <c r="OXX83" s="202"/>
      <c r="OXY83" s="203"/>
      <c r="OXZ83" s="198"/>
      <c r="OYA83" s="195"/>
      <c r="OYB83" s="196"/>
      <c r="OYC83" s="197"/>
      <c r="OYD83" s="198"/>
      <c r="OYE83" s="198"/>
      <c r="OYF83" s="197"/>
      <c r="OYG83" s="197"/>
      <c r="OYH83" s="199"/>
      <c r="OYI83" s="200"/>
      <c r="OYJ83" s="201"/>
      <c r="OYK83" s="202"/>
      <c r="OYL83" s="203"/>
      <c r="OYM83" s="198"/>
      <c r="OYN83" s="195"/>
      <c r="OYO83" s="196"/>
      <c r="OYP83" s="197"/>
      <c r="OYQ83" s="198"/>
      <c r="OYR83" s="198"/>
      <c r="OYS83" s="197"/>
      <c r="OYT83" s="197"/>
      <c r="OYU83" s="199"/>
      <c r="OYV83" s="200"/>
      <c r="OYW83" s="201"/>
      <c r="OYX83" s="202"/>
      <c r="OYY83" s="203"/>
      <c r="OYZ83" s="198"/>
      <c r="OZA83" s="195"/>
      <c r="OZB83" s="196"/>
      <c r="OZC83" s="197"/>
      <c r="OZD83" s="198"/>
      <c r="OZE83" s="198"/>
      <c r="OZF83" s="197"/>
      <c r="OZG83" s="197"/>
      <c r="OZH83" s="199"/>
      <c r="OZI83" s="200"/>
      <c r="OZJ83" s="201"/>
      <c r="OZK83" s="202"/>
      <c r="OZL83" s="203"/>
      <c r="OZM83" s="198"/>
      <c r="OZN83" s="195"/>
      <c r="OZO83" s="196"/>
      <c r="OZP83" s="197"/>
      <c r="OZQ83" s="198"/>
      <c r="OZR83" s="198"/>
      <c r="OZS83" s="197"/>
      <c r="OZT83" s="197"/>
      <c r="OZU83" s="199"/>
      <c r="OZV83" s="200"/>
      <c r="OZW83" s="201"/>
      <c r="OZX83" s="202"/>
      <c r="OZY83" s="203"/>
      <c r="OZZ83" s="198"/>
      <c r="PAA83" s="195"/>
      <c r="PAB83" s="196"/>
      <c r="PAC83" s="197"/>
      <c r="PAD83" s="198"/>
      <c r="PAE83" s="198"/>
      <c r="PAF83" s="197"/>
      <c r="PAG83" s="197"/>
      <c r="PAH83" s="199"/>
      <c r="PAI83" s="200"/>
      <c r="PAJ83" s="201"/>
      <c r="PAK83" s="202"/>
      <c r="PAL83" s="203"/>
      <c r="PAM83" s="198"/>
      <c r="PAN83" s="195"/>
      <c r="PAO83" s="196"/>
      <c r="PAP83" s="197"/>
      <c r="PAQ83" s="198"/>
      <c r="PAR83" s="198"/>
      <c r="PAS83" s="197"/>
      <c r="PAT83" s="197"/>
      <c r="PAU83" s="199"/>
      <c r="PAV83" s="200"/>
      <c r="PAW83" s="201"/>
      <c r="PAX83" s="202"/>
      <c r="PAY83" s="203"/>
      <c r="PAZ83" s="198"/>
      <c r="PBA83" s="195"/>
      <c r="PBB83" s="196"/>
      <c r="PBC83" s="197"/>
      <c r="PBD83" s="198"/>
      <c r="PBE83" s="198"/>
      <c r="PBF83" s="197"/>
      <c r="PBG83" s="197"/>
      <c r="PBH83" s="199"/>
      <c r="PBI83" s="200"/>
      <c r="PBJ83" s="201"/>
      <c r="PBK83" s="202"/>
      <c r="PBL83" s="203"/>
      <c r="PBM83" s="198"/>
      <c r="PBN83" s="195"/>
      <c r="PBO83" s="196"/>
      <c r="PBP83" s="197"/>
      <c r="PBQ83" s="198"/>
      <c r="PBR83" s="198"/>
      <c r="PBS83" s="197"/>
      <c r="PBT83" s="197"/>
      <c r="PBU83" s="199"/>
      <c r="PBV83" s="200"/>
      <c r="PBW83" s="201"/>
      <c r="PBX83" s="202"/>
      <c r="PBY83" s="203"/>
      <c r="PBZ83" s="198"/>
      <c r="PCA83" s="195"/>
      <c r="PCB83" s="196"/>
      <c r="PCC83" s="197"/>
      <c r="PCD83" s="198"/>
      <c r="PCE83" s="198"/>
      <c r="PCF83" s="197"/>
      <c r="PCG83" s="197"/>
      <c r="PCH83" s="199"/>
      <c r="PCI83" s="200"/>
      <c r="PCJ83" s="201"/>
      <c r="PCK83" s="202"/>
      <c r="PCL83" s="203"/>
      <c r="PCM83" s="198"/>
      <c r="PCN83" s="195"/>
      <c r="PCO83" s="196"/>
      <c r="PCP83" s="197"/>
      <c r="PCQ83" s="198"/>
      <c r="PCR83" s="198"/>
      <c r="PCS83" s="197"/>
      <c r="PCT83" s="197"/>
      <c r="PCU83" s="199"/>
      <c r="PCV83" s="200"/>
      <c r="PCW83" s="201"/>
      <c r="PCX83" s="202"/>
      <c r="PCY83" s="203"/>
      <c r="PCZ83" s="198"/>
      <c r="PDA83" s="195"/>
      <c r="PDB83" s="196"/>
      <c r="PDC83" s="197"/>
      <c r="PDD83" s="198"/>
      <c r="PDE83" s="198"/>
      <c r="PDF83" s="197"/>
      <c r="PDG83" s="197"/>
      <c r="PDH83" s="199"/>
      <c r="PDI83" s="200"/>
      <c r="PDJ83" s="201"/>
      <c r="PDK83" s="202"/>
      <c r="PDL83" s="203"/>
      <c r="PDM83" s="198"/>
      <c r="PDN83" s="195"/>
      <c r="PDO83" s="196"/>
      <c r="PDP83" s="197"/>
      <c r="PDQ83" s="198"/>
      <c r="PDR83" s="198"/>
      <c r="PDS83" s="197"/>
      <c r="PDT83" s="197"/>
      <c r="PDU83" s="199"/>
      <c r="PDV83" s="200"/>
      <c r="PDW83" s="201"/>
      <c r="PDX83" s="202"/>
      <c r="PDY83" s="203"/>
      <c r="PDZ83" s="198"/>
      <c r="PEA83" s="195"/>
      <c r="PEB83" s="196"/>
      <c r="PEC83" s="197"/>
      <c r="PED83" s="198"/>
      <c r="PEE83" s="198"/>
      <c r="PEF83" s="197"/>
      <c r="PEG83" s="197"/>
      <c r="PEH83" s="199"/>
      <c r="PEI83" s="200"/>
      <c r="PEJ83" s="201"/>
      <c r="PEK83" s="202"/>
      <c r="PEL83" s="203"/>
      <c r="PEM83" s="198"/>
      <c r="PEN83" s="195"/>
      <c r="PEO83" s="196"/>
      <c r="PEP83" s="197"/>
      <c r="PEQ83" s="198"/>
      <c r="PER83" s="198"/>
      <c r="PES83" s="197"/>
      <c r="PET83" s="197"/>
      <c r="PEU83" s="199"/>
      <c r="PEV83" s="200"/>
      <c r="PEW83" s="201"/>
      <c r="PEX83" s="202"/>
      <c r="PEY83" s="203"/>
      <c r="PEZ83" s="198"/>
      <c r="PFA83" s="195"/>
      <c r="PFB83" s="196"/>
      <c r="PFC83" s="197"/>
      <c r="PFD83" s="198"/>
      <c r="PFE83" s="198"/>
      <c r="PFF83" s="197"/>
      <c r="PFG83" s="197"/>
      <c r="PFH83" s="199"/>
      <c r="PFI83" s="200"/>
      <c r="PFJ83" s="201"/>
      <c r="PFK83" s="202"/>
      <c r="PFL83" s="203"/>
      <c r="PFM83" s="198"/>
      <c r="PFN83" s="195"/>
      <c r="PFO83" s="196"/>
      <c r="PFP83" s="197"/>
      <c r="PFQ83" s="198"/>
      <c r="PFR83" s="198"/>
      <c r="PFS83" s="197"/>
      <c r="PFT83" s="197"/>
      <c r="PFU83" s="199"/>
      <c r="PFV83" s="200"/>
      <c r="PFW83" s="201"/>
      <c r="PFX83" s="202"/>
      <c r="PFY83" s="203"/>
      <c r="PFZ83" s="198"/>
      <c r="PGA83" s="195"/>
      <c r="PGB83" s="196"/>
      <c r="PGC83" s="197"/>
      <c r="PGD83" s="198"/>
      <c r="PGE83" s="198"/>
      <c r="PGF83" s="197"/>
      <c r="PGG83" s="197"/>
      <c r="PGH83" s="199"/>
      <c r="PGI83" s="200"/>
      <c r="PGJ83" s="201"/>
      <c r="PGK83" s="202"/>
      <c r="PGL83" s="203"/>
      <c r="PGM83" s="198"/>
      <c r="PGN83" s="195"/>
      <c r="PGO83" s="196"/>
      <c r="PGP83" s="197"/>
      <c r="PGQ83" s="198"/>
      <c r="PGR83" s="198"/>
      <c r="PGS83" s="197"/>
      <c r="PGT83" s="197"/>
      <c r="PGU83" s="199"/>
      <c r="PGV83" s="200"/>
      <c r="PGW83" s="201"/>
      <c r="PGX83" s="202"/>
      <c r="PGY83" s="203"/>
      <c r="PGZ83" s="198"/>
      <c r="PHA83" s="195"/>
      <c r="PHB83" s="196"/>
      <c r="PHC83" s="197"/>
      <c r="PHD83" s="198"/>
      <c r="PHE83" s="198"/>
      <c r="PHF83" s="197"/>
      <c r="PHG83" s="197"/>
      <c r="PHH83" s="199"/>
      <c r="PHI83" s="200"/>
      <c r="PHJ83" s="201"/>
      <c r="PHK83" s="202"/>
      <c r="PHL83" s="203"/>
      <c r="PHM83" s="198"/>
      <c r="PHN83" s="195"/>
      <c r="PHO83" s="196"/>
      <c r="PHP83" s="197"/>
      <c r="PHQ83" s="198"/>
      <c r="PHR83" s="198"/>
      <c r="PHS83" s="197"/>
      <c r="PHT83" s="197"/>
      <c r="PHU83" s="199"/>
      <c r="PHV83" s="200"/>
      <c r="PHW83" s="201"/>
      <c r="PHX83" s="202"/>
      <c r="PHY83" s="203"/>
      <c r="PHZ83" s="198"/>
      <c r="PIA83" s="195"/>
      <c r="PIB83" s="196"/>
      <c r="PIC83" s="197"/>
      <c r="PID83" s="198"/>
      <c r="PIE83" s="198"/>
      <c r="PIF83" s="197"/>
      <c r="PIG83" s="197"/>
      <c r="PIH83" s="199"/>
      <c r="PII83" s="200"/>
      <c r="PIJ83" s="201"/>
      <c r="PIK83" s="202"/>
      <c r="PIL83" s="203"/>
      <c r="PIM83" s="198"/>
      <c r="PIN83" s="195"/>
      <c r="PIO83" s="196"/>
      <c r="PIP83" s="197"/>
      <c r="PIQ83" s="198"/>
      <c r="PIR83" s="198"/>
      <c r="PIS83" s="197"/>
      <c r="PIT83" s="197"/>
      <c r="PIU83" s="199"/>
      <c r="PIV83" s="200"/>
      <c r="PIW83" s="201"/>
      <c r="PIX83" s="202"/>
      <c r="PIY83" s="203"/>
      <c r="PIZ83" s="198"/>
      <c r="PJA83" s="195"/>
      <c r="PJB83" s="196"/>
      <c r="PJC83" s="197"/>
      <c r="PJD83" s="198"/>
      <c r="PJE83" s="198"/>
      <c r="PJF83" s="197"/>
      <c r="PJG83" s="197"/>
      <c r="PJH83" s="199"/>
      <c r="PJI83" s="200"/>
      <c r="PJJ83" s="201"/>
      <c r="PJK83" s="202"/>
      <c r="PJL83" s="203"/>
      <c r="PJM83" s="198"/>
      <c r="PJN83" s="195"/>
      <c r="PJO83" s="196"/>
      <c r="PJP83" s="197"/>
      <c r="PJQ83" s="198"/>
      <c r="PJR83" s="198"/>
      <c r="PJS83" s="197"/>
      <c r="PJT83" s="197"/>
      <c r="PJU83" s="199"/>
      <c r="PJV83" s="200"/>
      <c r="PJW83" s="201"/>
      <c r="PJX83" s="202"/>
      <c r="PJY83" s="203"/>
      <c r="PJZ83" s="198"/>
      <c r="PKA83" s="195"/>
      <c r="PKB83" s="196"/>
      <c r="PKC83" s="197"/>
      <c r="PKD83" s="198"/>
      <c r="PKE83" s="198"/>
      <c r="PKF83" s="197"/>
      <c r="PKG83" s="197"/>
      <c r="PKH83" s="199"/>
      <c r="PKI83" s="200"/>
      <c r="PKJ83" s="201"/>
      <c r="PKK83" s="202"/>
      <c r="PKL83" s="203"/>
      <c r="PKM83" s="198"/>
      <c r="PKN83" s="195"/>
      <c r="PKO83" s="196"/>
      <c r="PKP83" s="197"/>
      <c r="PKQ83" s="198"/>
      <c r="PKR83" s="198"/>
      <c r="PKS83" s="197"/>
      <c r="PKT83" s="197"/>
      <c r="PKU83" s="199"/>
      <c r="PKV83" s="200"/>
      <c r="PKW83" s="201"/>
      <c r="PKX83" s="202"/>
      <c r="PKY83" s="203"/>
      <c r="PKZ83" s="198"/>
      <c r="PLA83" s="195"/>
      <c r="PLB83" s="196"/>
      <c r="PLC83" s="197"/>
      <c r="PLD83" s="198"/>
      <c r="PLE83" s="198"/>
      <c r="PLF83" s="197"/>
      <c r="PLG83" s="197"/>
      <c r="PLH83" s="199"/>
      <c r="PLI83" s="200"/>
      <c r="PLJ83" s="201"/>
      <c r="PLK83" s="202"/>
      <c r="PLL83" s="203"/>
      <c r="PLM83" s="198"/>
      <c r="PLN83" s="195"/>
      <c r="PLO83" s="196"/>
      <c r="PLP83" s="197"/>
      <c r="PLQ83" s="198"/>
      <c r="PLR83" s="198"/>
      <c r="PLS83" s="197"/>
      <c r="PLT83" s="197"/>
      <c r="PLU83" s="199"/>
      <c r="PLV83" s="200"/>
      <c r="PLW83" s="201"/>
      <c r="PLX83" s="202"/>
      <c r="PLY83" s="203"/>
      <c r="PLZ83" s="198"/>
      <c r="PMA83" s="195"/>
      <c r="PMB83" s="196"/>
      <c r="PMC83" s="197"/>
      <c r="PMD83" s="198"/>
      <c r="PME83" s="198"/>
      <c r="PMF83" s="197"/>
      <c r="PMG83" s="197"/>
      <c r="PMH83" s="199"/>
      <c r="PMI83" s="200"/>
      <c r="PMJ83" s="201"/>
      <c r="PMK83" s="202"/>
      <c r="PML83" s="203"/>
      <c r="PMM83" s="198"/>
      <c r="PMN83" s="195"/>
      <c r="PMO83" s="196"/>
      <c r="PMP83" s="197"/>
      <c r="PMQ83" s="198"/>
      <c r="PMR83" s="198"/>
      <c r="PMS83" s="197"/>
      <c r="PMT83" s="197"/>
      <c r="PMU83" s="199"/>
      <c r="PMV83" s="200"/>
      <c r="PMW83" s="201"/>
      <c r="PMX83" s="202"/>
      <c r="PMY83" s="203"/>
      <c r="PMZ83" s="198"/>
      <c r="PNA83" s="195"/>
      <c r="PNB83" s="196"/>
      <c r="PNC83" s="197"/>
      <c r="PND83" s="198"/>
      <c r="PNE83" s="198"/>
      <c r="PNF83" s="197"/>
      <c r="PNG83" s="197"/>
      <c r="PNH83" s="199"/>
      <c r="PNI83" s="200"/>
      <c r="PNJ83" s="201"/>
      <c r="PNK83" s="202"/>
      <c r="PNL83" s="203"/>
      <c r="PNM83" s="198"/>
      <c r="PNN83" s="195"/>
      <c r="PNO83" s="196"/>
      <c r="PNP83" s="197"/>
      <c r="PNQ83" s="198"/>
      <c r="PNR83" s="198"/>
      <c r="PNS83" s="197"/>
      <c r="PNT83" s="197"/>
      <c r="PNU83" s="199"/>
      <c r="PNV83" s="200"/>
      <c r="PNW83" s="201"/>
      <c r="PNX83" s="202"/>
      <c r="PNY83" s="203"/>
      <c r="PNZ83" s="198"/>
      <c r="POA83" s="195"/>
      <c r="POB83" s="196"/>
      <c r="POC83" s="197"/>
      <c r="POD83" s="198"/>
      <c r="POE83" s="198"/>
      <c r="POF83" s="197"/>
      <c r="POG83" s="197"/>
      <c r="POH83" s="199"/>
      <c r="POI83" s="200"/>
      <c r="POJ83" s="201"/>
      <c r="POK83" s="202"/>
      <c r="POL83" s="203"/>
      <c r="POM83" s="198"/>
      <c r="PON83" s="195"/>
      <c r="POO83" s="196"/>
      <c r="POP83" s="197"/>
      <c r="POQ83" s="198"/>
      <c r="POR83" s="198"/>
      <c r="POS83" s="197"/>
      <c r="POT83" s="197"/>
      <c r="POU83" s="199"/>
      <c r="POV83" s="200"/>
      <c r="POW83" s="201"/>
      <c r="POX83" s="202"/>
      <c r="POY83" s="203"/>
      <c r="POZ83" s="198"/>
      <c r="PPA83" s="195"/>
      <c r="PPB83" s="196"/>
      <c r="PPC83" s="197"/>
      <c r="PPD83" s="198"/>
      <c r="PPE83" s="198"/>
      <c r="PPF83" s="197"/>
      <c r="PPG83" s="197"/>
      <c r="PPH83" s="199"/>
      <c r="PPI83" s="200"/>
      <c r="PPJ83" s="201"/>
      <c r="PPK83" s="202"/>
      <c r="PPL83" s="203"/>
      <c r="PPM83" s="198"/>
      <c r="PPN83" s="195"/>
      <c r="PPO83" s="196"/>
      <c r="PPP83" s="197"/>
      <c r="PPQ83" s="198"/>
      <c r="PPR83" s="198"/>
      <c r="PPS83" s="197"/>
      <c r="PPT83" s="197"/>
      <c r="PPU83" s="199"/>
      <c r="PPV83" s="200"/>
      <c r="PPW83" s="201"/>
      <c r="PPX83" s="202"/>
      <c r="PPY83" s="203"/>
      <c r="PPZ83" s="198"/>
      <c r="PQA83" s="195"/>
      <c r="PQB83" s="196"/>
      <c r="PQC83" s="197"/>
      <c r="PQD83" s="198"/>
      <c r="PQE83" s="198"/>
      <c r="PQF83" s="197"/>
      <c r="PQG83" s="197"/>
      <c r="PQH83" s="199"/>
      <c r="PQI83" s="200"/>
      <c r="PQJ83" s="201"/>
      <c r="PQK83" s="202"/>
      <c r="PQL83" s="203"/>
      <c r="PQM83" s="198"/>
      <c r="PQN83" s="195"/>
      <c r="PQO83" s="196"/>
      <c r="PQP83" s="197"/>
      <c r="PQQ83" s="198"/>
      <c r="PQR83" s="198"/>
      <c r="PQS83" s="197"/>
      <c r="PQT83" s="197"/>
      <c r="PQU83" s="199"/>
      <c r="PQV83" s="200"/>
      <c r="PQW83" s="201"/>
      <c r="PQX83" s="202"/>
      <c r="PQY83" s="203"/>
      <c r="PQZ83" s="198"/>
      <c r="PRA83" s="195"/>
      <c r="PRB83" s="196"/>
      <c r="PRC83" s="197"/>
      <c r="PRD83" s="198"/>
      <c r="PRE83" s="198"/>
      <c r="PRF83" s="197"/>
      <c r="PRG83" s="197"/>
      <c r="PRH83" s="199"/>
      <c r="PRI83" s="200"/>
      <c r="PRJ83" s="201"/>
      <c r="PRK83" s="202"/>
      <c r="PRL83" s="203"/>
      <c r="PRM83" s="198"/>
      <c r="PRN83" s="195"/>
      <c r="PRO83" s="196"/>
      <c r="PRP83" s="197"/>
      <c r="PRQ83" s="198"/>
      <c r="PRR83" s="198"/>
      <c r="PRS83" s="197"/>
      <c r="PRT83" s="197"/>
      <c r="PRU83" s="199"/>
      <c r="PRV83" s="200"/>
      <c r="PRW83" s="201"/>
      <c r="PRX83" s="202"/>
      <c r="PRY83" s="203"/>
      <c r="PRZ83" s="198"/>
      <c r="PSA83" s="195"/>
      <c r="PSB83" s="196"/>
      <c r="PSC83" s="197"/>
      <c r="PSD83" s="198"/>
      <c r="PSE83" s="198"/>
      <c r="PSF83" s="197"/>
      <c r="PSG83" s="197"/>
      <c r="PSH83" s="199"/>
      <c r="PSI83" s="200"/>
      <c r="PSJ83" s="201"/>
      <c r="PSK83" s="202"/>
      <c r="PSL83" s="203"/>
      <c r="PSM83" s="198"/>
      <c r="PSN83" s="195"/>
      <c r="PSO83" s="196"/>
      <c r="PSP83" s="197"/>
      <c r="PSQ83" s="198"/>
      <c r="PSR83" s="198"/>
      <c r="PSS83" s="197"/>
      <c r="PST83" s="197"/>
      <c r="PSU83" s="199"/>
      <c r="PSV83" s="200"/>
      <c r="PSW83" s="201"/>
      <c r="PSX83" s="202"/>
      <c r="PSY83" s="203"/>
      <c r="PSZ83" s="198"/>
      <c r="PTA83" s="195"/>
      <c r="PTB83" s="196"/>
      <c r="PTC83" s="197"/>
      <c r="PTD83" s="198"/>
      <c r="PTE83" s="198"/>
      <c r="PTF83" s="197"/>
      <c r="PTG83" s="197"/>
      <c r="PTH83" s="199"/>
      <c r="PTI83" s="200"/>
      <c r="PTJ83" s="201"/>
      <c r="PTK83" s="202"/>
      <c r="PTL83" s="203"/>
      <c r="PTM83" s="198"/>
      <c r="PTN83" s="195"/>
      <c r="PTO83" s="196"/>
      <c r="PTP83" s="197"/>
      <c r="PTQ83" s="198"/>
      <c r="PTR83" s="198"/>
      <c r="PTS83" s="197"/>
      <c r="PTT83" s="197"/>
      <c r="PTU83" s="199"/>
      <c r="PTV83" s="200"/>
      <c r="PTW83" s="201"/>
      <c r="PTX83" s="202"/>
      <c r="PTY83" s="203"/>
      <c r="PTZ83" s="198"/>
      <c r="PUA83" s="195"/>
      <c r="PUB83" s="196"/>
      <c r="PUC83" s="197"/>
      <c r="PUD83" s="198"/>
      <c r="PUE83" s="198"/>
      <c r="PUF83" s="197"/>
      <c r="PUG83" s="197"/>
      <c r="PUH83" s="199"/>
      <c r="PUI83" s="200"/>
      <c r="PUJ83" s="201"/>
      <c r="PUK83" s="202"/>
      <c r="PUL83" s="203"/>
      <c r="PUM83" s="198"/>
      <c r="PUN83" s="195"/>
      <c r="PUO83" s="196"/>
      <c r="PUP83" s="197"/>
      <c r="PUQ83" s="198"/>
      <c r="PUR83" s="198"/>
      <c r="PUS83" s="197"/>
      <c r="PUT83" s="197"/>
      <c r="PUU83" s="199"/>
      <c r="PUV83" s="200"/>
      <c r="PUW83" s="201"/>
      <c r="PUX83" s="202"/>
      <c r="PUY83" s="203"/>
      <c r="PUZ83" s="198"/>
      <c r="PVA83" s="195"/>
      <c r="PVB83" s="196"/>
      <c r="PVC83" s="197"/>
      <c r="PVD83" s="198"/>
      <c r="PVE83" s="198"/>
      <c r="PVF83" s="197"/>
      <c r="PVG83" s="197"/>
      <c r="PVH83" s="199"/>
      <c r="PVI83" s="200"/>
      <c r="PVJ83" s="201"/>
      <c r="PVK83" s="202"/>
      <c r="PVL83" s="203"/>
      <c r="PVM83" s="198"/>
      <c r="PVN83" s="195"/>
      <c r="PVO83" s="196"/>
      <c r="PVP83" s="197"/>
      <c r="PVQ83" s="198"/>
      <c r="PVR83" s="198"/>
      <c r="PVS83" s="197"/>
      <c r="PVT83" s="197"/>
      <c r="PVU83" s="199"/>
      <c r="PVV83" s="200"/>
      <c r="PVW83" s="201"/>
      <c r="PVX83" s="202"/>
      <c r="PVY83" s="203"/>
      <c r="PVZ83" s="198"/>
      <c r="PWA83" s="195"/>
      <c r="PWB83" s="196"/>
      <c r="PWC83" s="197"/>
      <c r="PWD83" s="198"/>
      <c r="PWE83" s="198"/>
      <c r="PWF83" s="197"/>
      <c r="PWG83" s="197"/>
      <c r="PWH83" s="199"/>
      <c r="PWI83" s="200"/>
      <c r="PWJ83" s="201"/>
      <c r="PWK83" s="202"/>
      <c r="PWL83" s="203"/>
      <c r="PWM83" s="198"/>
      <c r="PWN83" s="195"/>
      <c r="PWO83" s="196"/>
      <c r="PWP83" s="197"/>
      <c r="PWQ83" s="198"/>
      <c r="PWR83" s="198"/>
      <c r="PWS83" s="197"/>
      <c r="PWT83" s="197"/>
      <c r="PWU83" s="199"/>
      <c r="PWV83" s="200"/>
      <c r="PWW83" s="201"/>
      <c r="PWX83" s="202"/>
      <c r="PWY83" s="203"/>
      <c r="PWZ83" s="198"/>
      <c r="PXA83" s="195"/>
      <c r="PXB83" s="196"/>
      <c r="PXC83" s="197"/>
      <c r="PXD83" s="198"/>
      <c r="PXE83" s="198"/>
      <c r="PXF83" s="197"/>
      <c r="PXG83" s="197"/>
      <c r="PXH83" s="199"/>
      <c r="PXI83" s="200"/>
      <c r="PXJ83" s="201"/>
      <c r="PXK83" s="202"/>
      <c r="PXL83" s="203"/>
      <c r="PXM83" s="198"/>
      <c r="PXN83" s="195"/>
      <c r="PXO83" s="196"/>
      <c r="PXP83" s="197"/>
      <c r="PXQ83" s="198"/>
      <c r="PXR83" s="198"/>
      <c r="PXS83" s="197"/>
      <c r="PXT83" s="197"/>
      <c r="PXU83" s="199"/>
      <c r="PXV83" s="200"/>
      <c r="PXW83" s="201"/>
      <c r="PXX83" s="202"/>
      <c r="PXY83" s="203"/>
      <c r="PXZ83" s="198"/>
      <c r="PYA83" s="195"/>
      <c r="PYB83" s="196"/>
      <c r="PYC83" s="197"/>
      <c r="PYD83" s="198"/>
      <c r="PYE83" s="198"/>
      <c r="PYF83" s="197"/>
      <c r="PYG83" s="197"/>
      <c r="PYH83" s="199"/>
      <c r="PYI83" s="200"/>
      <c r="PYJ83" s="201"/>
      <c r="PYK83" s="202"/>
      <c r="PYL83" s="203"/>
      <c r="PYM83" s="198"/>
      <c r="PYN83" s="195"/>
      <c r="PYO83" s="196"/>
      <c r="PYP83" s="197"/>
      <c r="PYQ83" s="198"/>
      <c r="PYR83" s="198"/>
      <c r="PYS83" s="197"/>
      <c r="PYT83" s="197"/>
      <c r="PYU83" s="199"/>
      <c r="PYV83" s="200"/>
      <c r="PYW83" s="201"/>
      <c r="PYX83" s="202"/>
      <c r="PYY83" s="203"/>
      <c r="PYZ83" s="198"/>
      <c r="PZA83" s="195"/>
      <c r="PZB83" s="196"/>
      <c r="PZC83" s="197"/>
      <c r="PZD83" s="198"/>
      <c r="PZE83" s="198"/>
      <c r="PZF83" s="197"/>
      <c r="PZG83" s="197"/>
      <c r="PZH83" s="199"/>
      <c r="PZI83" s="200"/>
      <c r="PZJ83" s="201"/>
      <c r="PZK83" s="202"/>
      <c r="PZL83" s="203"/>
      <c r="PZM83" s="198"/>
      <c r="PZN83" s="195"/>
      <c r="PZO83" s="196"/>
      <c r="PZP83" s="197"/>
      <c r="PZQ83" s="198"/>
      <c r="PZR83" s="198"/>
      <c r="PZS83" s="197"/>
      <c r="PZT83" s="197"/>
      <c r="PZU83" s="199"/>
      <c r="PZV83" s="200"/>
      <c r="PZW83" s="201"/>
      <c r="PZX83" s="202"/>
      <c r="PZY83" s="203"/>
      <c r="PZZ83" s="198"/>
      <c r="QAA83" s="195"/>
      <c r="QAB83" s="196"/>
      <c r="QAC83" s="197"/>
      <c r="QAD83" s="198"/>
      <c r="QAE83" s="198"/>
      <c r="QAF83" s="197"/>
      <c r="QAG83" s="197"/>
      <c r="QAH83" s="199"/>
      <c r="QAI83" s="200"/>
      <c r="QAJ83" s="201"/>
      <c r="QAK83" s="202"/>
      <c r="QAL83" s="203"/>
      <c r="QAM83" s="198"/>
      <c r="QAN83" s="195"/>
      <c r="QAO83" s="196"/>
      <c r="QAP83" s="197"/>
      <c r="QAQ83" s="198"/>
      <c r="QAR83" s="198"/>
      <c r="QAS83" s="197"/>
      <c r="QAT83" s="197"/>
      <c r="QAU83" s="199"/>
      <c r="QAV83" s="200"/>
      <c r="QAW83" s="201"/>
      <c r="QAX83" s="202"/>
      <c r="QAY83" s="203"/>
      <c r="QAZ83" s="198"/>
      <c r="QBA83" s="195"/>
      <c r="QBB83" s="196"/>
      <c r="QBC83" s="197"/>
      <c r="QBD83" s="198"/>
      <c r="QBE83" s="198"/>
      <c r="QBF83" s="197"/>
      <c r="QBG83" s="197"/>
      <c r="QBH83" s="199"/>
      <c r="QBI83" s="200"/>
      <c r="QBJ83" s="201"/>
      <c r="QBK83" s="202"/>
      <c r="QBL83" s="203"/>
      <c r="QBM83" s="198"/>
      <c r="QBN83" s="195"/>
      <c r="QBO83" s="196"/>
      <c r="QBP83" s="197"/>
      <c r="QBQ83" s="198"/>
      <c r="QBR83" s="198"/>
      <c r="QBS83" s="197"/>
      <c r="QBT83" s="197"/>
      <c r="QBU83" s="199"/>
      <c r="QBV83" s="200"/>
      <c r="QBW83" s="201"/>
      <c r="QBX83" s="202"/>
      <c r="QBY83" s="203"/>
      <c r="QBZ83" s="198"/>
      <c r="QCA83" s="195"/>
      <c r="QCB83" s="196"/>
      <c r="QCC83" s="197"/>
      <c r="QCD83" s="198"/>
      <c r="QCE83" s="198"/>
      <c r="QCF83" s="197"/>
      <c r="QCG83" s="197"/>
      <c r="QCH83" s="199"/>
      <c r="QCI83" s="200"/>
      <c r="QCJ83" s="201"/>
      <c r="QCK83" s="202"/>
      <c r="QCL83" s="203"/>
      <c r="QCM83" s="198"/>
      <c r="QCN83" s="195"/>
      <c r="QCO83" s="196"/>
      <c r="QCP83" s="197"/>
      <c r="QCQ83" s="198"/>
      <c r="QCR83" s="198"/>
      <c r="QCS83" s="197"/>
      <c r="QCT83" s="197"/>
      <c r="QCU83" s="199"/>
      <c r="QCV83" s="200"/>
      <c r="QCW83" s="201"/>
      <c r="QCX83" s="202"/>
      <c r="QCY83" s="203"/>
      <c r="QCZ83" s="198"/>
      <c r="QDA83" s="195"/>
      <c r="QDB83" s="196"/>
      <c r="QDC83" s="197"/>
      <c r="QDD83" s="198"/>
      <c r="QDE83" s="198"/>
      <c r="QDF83" s="197"/>
      <c r="QDG83" s="197"/>
      <c r="QDH83" s="199"/>
      <c r="QDI83" s="200"/>
      <c r="QDJ83" s="201"/>
      <c r="QDK83" s="202"/>
      <c r="QDL83" s="203"/>
      <c r="QDM83" s="198"/>
      <c r="QDN83" s="195"/>
      <c r="QDO83" s="196"/>
      <c r="QDP83" s="197"/>
      <c r="QDQ83" s="198"/>
      <c r="QDR83" s="198"/>
      <c r="QDS83" s="197"/>
      <c r="QDT83" s="197"/>
      <c r="QDU83" s="199"/>
      <c r="QDV83" s="200"/>
      <c r="QDW83" s="201"/>
      <c r="QDX83" s="202"/>
      <c r="QDY83" s="203"/>
      <c r="QDZ83" s="198"/>
      <c r="QEA83" s="195"/>
      <c r="QEB83" s="196"/>
      <c r="QEC83" s="197"/>
      <c r="QED83" s="198"/>
      <c r="QEE83" s="198"/>
      <c r="QEF83" s="197"/>
      <c r="QEG83" s="197"/>
      <c r="QEH83" s="199"/>
      <c r="QEI83" s="200"/>
      <c r="QEJ83" s="201"/>
      <c r="QEK83" s="202"/>
      <c r="QEL83" s="203"/>
      <c r="QEM83" s="198"/>
      <c r="QEN83" s="195"/>
      <c r="QEO83" s="196"/>
      <c r="QEP83" s="197"/>
      <c r="QEQ83" s="198"/>
      <c r="QER83" s="198"/>
      <c r="QES83" s="197"/>
      <c r="QET83" s="197"/>
      <c r="QEU83" s="199"/>
      <c r="QEV83" s="200"/>
      <c r="QEW83" s="201"/>
      <c r="QEX83" s="202"/>
      <c r="QEY83" s="203"/>
      <c r="QEZ83" s="198"/>
      <c r="QFA83" s="195"/>
      <c r="QFB83" s="196"/>
      <c r="QFC83" s="197"/>
      <c r="QFD83" s="198"/>
      <c r="QFE83" s="198"/>
      <c r="QFF83" s="197"/>
      <c r="QFG83" s="197"/>
      <c r="QFH83" s="199"/>
      <c r="QFI83" s="200"/>
      <c r="QFJ83" s="201"/>
      <c r="QFK83" s="202"/>
      <c r="QFL83" s="203"/>
      <c r="QFM83" s="198"/>
      <c r="QFN83" s="195"/>
      <c r="QFO83" s="196"/>
      <c r="QFP83" s="197"/>
      <c r="QFQ83" s="198"/>
      <c r="QFR83" s="198"/>
      <c r="QFS83" s="197"/>
      <c r="QFT83" s="197"/>
      <c r="QFU83" s="199"/>
      <c r="QFV83" s="200"/>
      <c r="QFW83" s="201"/>
      <c r="QFX83" s="202"/>
      <c r="QFY83" s="203"/>
      <c r="QFZ83" s="198"/>
      <c r="QGA83" s="195"/>
      <c r="QGB83" s="196"/>
      <c r="QGC83" s="197"/>
      <c r="QGD83" s="198"/>
      <c r="QGE83" s="198"/>
      <c r="QGF83" s="197"/>
      <c r="QGG83" s="197"/>
      <c r="QGH83" s="199"/>
      <c r="QGI83" s="200"/>
      <c r="QGJ83" s="201"/>
      <c r="QGK83" s="202"/>
      <c r="QGL83" s="203"/>
      <c r="QGM83" s="198"/>
      <c r="QGN83" s="195"/>
      <c r="QGO83" s="196"/>
      <c r="QGP83" s="197"/>
      <c r="QGQ83" s="198"/>
      <c r="QGR83" s="198"/>
      <c r="QGS83" s="197"/>
      <c r="QGT83" s="197"/>
      <c r="QGU83" s="199"/>
      <c r="QGV83" s="200"/>
      <c r="QGW83" s="201"/>
      <c r="QGX83" s="202"/>
      <c r="QGY83" s="203"/>
      <c r="QGZ83" s="198"/>
      <c r="QHA83" s="195"/>
      <c r="QHB83" s="196"/>
      <c r="QHC83" s="197"/>
      <c r="QHD83" s="198"/>
      <c r="QHE83" s="198"/>
      <c r="QHF83" s="197"/>
      <c r="QHG83" s="197"/>
      <c r="QHH83" s="199"/>
      <c r="QHI83" s="200"/>
      <c r="QHJ83" s="201"/>
      <c r="QHK83" s="202"/>
      <c r="QHL83" s="203"/>
      <c r="QHM83" s="198"/>
      <c r="QHN83" s="195"/>
      <c r="QHO83" s="196"/>
      <c r="QHP83" s="197"/>
      <c r="QHQ83" s="198"/>
      <c r="QHR83" s="198"/>
      <c r="QHS83" s="197"/>
      <c r="QHT83" s="197"/>
      <c r="QHU83" s="199"/>
      <c r="QHV83" s="200"/>
      <c r="QHW83" s="201"/>
      <c r="QHX83" s="202"/>
      <c r="QHY83" s="203"/>
      <c r="QHZ83" s="198"/>
      <c r="QIA83" s="195"/>
      <c r="QIB83" s="196"/>
      <c r="QIC83" s="197"/>
      <c r="QID83" s="198"/>
      <c r="QIE83" s="198"/>
      <c r="QIF83" s="197"/>
      <c r="QIG83" s="197"/>
      <c r="QIH83" s="199"/>
      <c r="QII83" s="200"/>
      <c r="QIJ83" s="201"/>
      <c r="QIK83" s="202"/>
      <c r="QIL83" s="203"/>
      <c r="QIM83" s="198"/>
      <c r="QIN83" s="195"/>
      <c r="QIO83" s="196"/>
      <c r="QIP83" s="197"/>
      <c r="QIQ83" s="198"/>
      <c r="QIR83" s="198"/>
      <c r="QIS83" s="197"/>
      <c r="QIT83" s="197"/>
      <c r="QIU83" s="199"/>
      <c r="QIV83" s="200"/>
      <c r="QIW83" s="201"/>
      <c r="QIX83" s="202"/>
      <c r="QIY83" s="203"/>
      <c r="QIZ83" s="198"/>
      <c r="QJA83" s="195"/>
      <c r="QJB83" s="196"/>
      <c r="QJC83" s="197"/>
      <c r="QJD83" s="198"/>
      <c r="QJE83" s="198"/>
      <c r="QJF83" s="197"/>
      <c r="QJG83" s="197"/>
      <c r="QJH83" s="199"/>
      <c r="QJI83" s="200"/>
      <c r="QJJ83" s="201"/>
      <c r="QJK83" s="202"/>
      <c r="QJL83" s="203"/>
      <c r="QJM83" s="198"/>
      <c r="QJN83" s="195"/>
      <c r="QJO83" s="196"/>
      <c r="QJP83" s="197"/>
      <c r="QJQ83" s="198"/>
      <c r="QJR83" s="198"/>
      <c r="QJS83" s="197"/>
      <c r="QJT83" s="197"/>
      <c r="QJU83" s="199"/>
      <c r="QJV83" s="200"/>
      <c r="QJW83" s="201"/>
      <c r="QJX83" s="202"/>
      <c r="QJY83" s="203"/>
      <c r="QJZ83" s="198"/>
      <c r="QKA83" s="195"/>
      <c r="QKB83" s="196"/>
      <c r="QKC83" s="197"/>
      <c r="QKD83" s="198"/>
      <c r="QKE83" s="198"/>
      <c r="QKF83" s="197"/>
      <c r="QKG83" s="197"/>
      <c r="QKH83" s="199"/>
      <c r="QKI83" s="200"/>
      <c r="QKJ83" s="201"/>
      <c r="QKK83" s="202"/>
      <c r="QKL83" s="203"/>
      <c r="QKM83" s="198"/>
      <c r="QKN83" s="195"/>
      <c r="QKO83" s="196"/>
      <c r="QKP83" s="197"/>
      <c r="QKQ83" s="198"/>
      <c r="QKR83" s="198"/>
      <c r="QKS83" s="197"/>
      <c r="QKT83" s="197"/>
      <c r="QKU83" s="199"/>
      <c r="QKV83" s="200"/>
      <c r="QKW83" s="201"/>
      <c r="QKX83" s="202"/>
      <c r="QKY83" s="203"/>
      <c r="QKZ83" s="198"/>
      <c r="QLA83" s="195"/>
      <c r="QLB83" s="196"/>
      <c r="QLC83" s="197"/>
      <c r="QLD83" s="198"/>
      <c r="QLE83" s="198"/>
      <c r="QLF83" s="197"/>
      <c r="QLG83" s="197"/>
      <c r="QLH83" s="199"/>
      <c r="QLI83" s="200"/>
      <c r="QLJ83" s="201"/>
      <c r="QLK83" s="202"/>
      <c r="QLL83" s="203"/>
      <c r="QLM83" s="198"/>
      <c r="QLN83" s="195"/>
      <c r="QLO83" s="196"/>
      <c r="QLP83" s="197"/>
      <c r="QLQ83" s="198"/>
      <c r="QLR83" s="198"/>
      <c r="QLS83" s="197"/>
      <c r="QLT83" s="197"/>
      <c r="QLU83" s="199"/>
      <c r="QLV83" s="200"/>
      <c r="QLW83" s="201"/>
      <c r="QLX83" s="202"/>
      <c r="QLY83" s="203"/>
      <c r="QLZ83" s="198"/>
      <c r="QMA83" s="195"/>
      <c r="QMB83" s="196"/>
      <c r="QMC83" s="197"/>
      <c r="QMD83" s="198"/>
      <c r="QME83" s="198"/>
      <c r="QMF83" s="197"/>
      <c r="QMG83" s="197"/>
      <c r="QMH83" s="199"/>
      <c r="QMI83" s="200"/>
      <c r="QMJ83" s="201"/>
      <c r="QMK83" s="202"/>
      <c r="QML83" s="203"/>
      <c r="QMM83" s="198"/>
      <c r="QMN83" s="195"/>
      <c r="QMO83" s="196"/>
      <c r="QMP83" s="197"/>
      <c r="QMQ83" s="198"/>
      <c r="QMR83" s="198"/>
      <c r="QMS83" s="197"/>
      <c r="QMT83" s="197"/>
      <c r="QMU83" s="199"/>
      <c r="QMV83" s="200"/>
      <c r="QMW83" s="201"/>
      <c r="QMX83" s="202"/>
      <c r="QMY83" s="203"/>
      <c r="QMZ83" s="198"/>
      <c r="QNA83" s="195"/>
      <c r="QNB83" s="196"/>
      <c r="QNC83" s="197"/>
      <c r="QND83" s="198"/>
      <c r="QNE83" s="198"/>
      <c r="QNF83" s="197"/>
      <c r="QNG83" s="197"/>
      <c r="QNH83" s="199"/>
      <c r="QNI83" s="200"/>
      <c r="QNJ83" s="201"/>
      <c r="QNK83" s="202"/>
      <c r="QNL83" s="203"/>
      <c r="QNM83" s="198"/>
      <c r="QNN83" s="195"/>
      <c r="QNO83" s="196"/>
      <c r="QNP83" s="197"/>
      <c r="QNQ83" s="198"/>
      <c r="QNR83" s="198"/>
      <c r="QNS83" s="197"/>
      <c r="QNT83" s="197"/>
      <c r="QNU83" s="199"/>
      <c r="QNV83" s="200"/>
      <c r="QNW83" s="201"/>
      <c r="QNX83" s="202"/>
      <c r="QNY83" s="203"/>
      <c r="QNZ83" s="198"/>
      <c r="QOA83" s="195"/>
      <c r="QOB83" s="196"/>
      <c r="QOC83" s="197"/>
      <c r="QOD83" s="198"/>
      <c r="QOE83" s="198"/>
      <c r="QOF83" s="197"/>
      <c r="QOG83" s="197"/>
      <c r="QOH83" s="199"/>
      <c r="QOI83" s="200"/>
      <c r="QOJ83" s="201"/>
      <c r="QOK83" s="202"/>
      <c r="QOL83" s="203"/>
      <c r="QOM83" s="198"/>
      <c r="QON83" s="195"/>
      <c r="QOO83" s="196"/>
      <c r="QOP83" s="197"/>
      <c r="QOQ83" s="198"/>
      <c r="QOR83" s="198"/>
      <c r="QOS83" s="197"/>
      <c r="QOT83" s="197"/>
      <c r="QOU83" s="199"/>
      <c r="QOV83" s="200"/>
      <c r="QOW83" s="201"/>
      <c r="QOX83" s="202"/>
      <c r="QOY83" s="203"/>
      <c r="QOZ83" s="198"/>
      <c r="QPA83" s="195"/>
      <c r="QPB83" s="196"/>
      <c r="QPC83" s="197"/>
      <c r="QPD83" s="198"/>
      <c r="QPE83" s="198"/>
      <c r="QPF83" s="197"/>
      <c r="QPG83" s="197"/>
      <c r="QPH83" s="199"/>
      <c r="QPI83" s="200"/>
      <c r="QPJ83" s="201"/>
      <c r="QPK83" s="202"/>
      <c r="QPL83" s="203"/>
      <c r="QPM83" s="198"/>
      <c r="QPN83" s="195"/>
      <c r="QPO83" s="196"/>
      <c r="QPP83" s="197"/>
      <c r="QPQ83" s="198"/>
      <c r="QPR83" s="198"/>
      <c r="QPS83" s="197"/>
      <c r="QPT83" s="197"/>
      <c r="QPU83" s="199"/>
      <c r="QPV83" s="200"/>
      <c r="QPW83" s="201"/>
      <c r="QPX83" s="202"/>
      <c r="QPY83" s="203"/>
      <c r="QPZ83" s="198"/>
      <c r="QQA83" s="195"/>
      <c r="QQB83" s="196"/>
      <c r="QQC83" s="197"/>
      <c r="QQD83" s="198"/>
      <c r="QQE83" s="198"/>
      <c r="QQF83" s="197"/>
      <c r="QQG83" s="197"/>
      <c r="QQH83" s="199"/>
      <c r="QQI83" s="200"/>
      <c r="QQJ83" s="201"/>
      <c r="QQK83" s="202"/>
      <c r="QQL83" s="203"/>
      <c r="QQM83" s="198"/>
      <c r="QQN83" s="195"/>
      <c r="QQO83" s="196"/>
      <c r="QQP83" s="197"/>
      <c r="QQQ83" s="198"/>
      <c r="QQR83" s="198"/>
      <c r="QQS83" s="197"/>
      <c r="QQT83" s="197"/>
      <c r="QQU83" s="199"/>
      <c r="QQV83" s="200"/>
      <c r="QQW83" s="201"/>
      <c r="QQX83" s="202"/>
      <c r="QQY83" s="203"/>
      <c r="QQZ83" s="198"/>
      <c r="QRA83" s="195"/>
      <c r="QRB83" s="196"/>
      <c r="QRC83" s="197"/>
      <c r="QRD83" s="198"/>
      <c r="QRE83" s="198"/>
      <c r="QRF83" s="197"/>
      <c r="QRG83" s="197"/>
      <c r="QRH83" s="199"/>
      <c r="QRI83" s="200"/>
      <c r="QRJ83" s="201"/>
      <c r="QRK83" s="202"/>
      <c r="QRL83" s="203"/>
      <c r="QRM83" s="198"/>
      <c r="QRN83" s="195"/>
      <c r="QRO83" s="196"/>
      <c r="QRP83" s="197"/>
      <c r="QRQ83" s="198"/>
      <c r="QRR83" s="198"/>
      <c r="QRS83" s="197"/>
      <c r="QRT83" s="197"/>
      <c r="QRU83" s="199"/>
      <c r="QRV83" s="200"/>
      <c r="QRW83" s="201"/>
      <c r="QRX83" s="202"/>
      <c r="QRY83" s="203"/>
      <c r="QRZ83" s="198"/>
      <c r="QSA83" s="195"/>
      <c r="QSB83" s="196"/>
      <c r="QSC83" s="197"/>
      <c r="QSD83" s="198"/>
      <c r="QSE83" s="198"/>
      <c r="QSF83" s="197"/>
      <c r="QSG83" s="197"/>
      <c r="QSH83" s="199"/>
      <c r="QSI83" s="200"/>
      <c r="QSJ83" s="201"/>
      <c r="QSK83" s="202"/>
      <c r="QSL83" s="203"/>
      <c r="QSM83" s="198"/>
      <c r="QSN83" s="195"/>
      <c r="QSO83" s="196"/>
      <c r="QSP83" s="197"/>
      <c r="QSQ83" s="198"/>
      <c r="QSR83" s="198"/>
      <c r="QSS83" s="197"/>
      <c r="QST83" s="197"/>
      <c r="QSU83" s="199"/>
      <c r="QSV83" s="200"/>
      <c r="QSW83" s="201"/>
      <c r="QSX83" s="202"/>
      <c r="QSY83" s="203"/>
      <c r="QSZ83" s="198"/>
      <c r="QTA83" s="195"/>
      <c r="QTB83" s="196"/>
      <c r="QTC83" s="197"/>
      <c r="QTD83" s="198"/>
      <c r="QTE83" s="198"/>
      <c r="QTF83" s="197"/>
      <c r="QTG83" s="197"/>
      <c r="QTH83" s="199"/>
      <c r="QTI83" s="200"/>
      <c r="QTJ83" s="201"/>
      <c r="QTK83" s="202"/>
      <c r="QTL83" s="203"/>
      <c r="QTM83" s="198"/>
      <c r="QTN83" s="195"/>
      <c r="QTO83" s="196"/>
      <c r="QTP83" s="197"/>
      <c r="QTQ83" s="198"/>
      <c r="QTR83" s="198"/>
      <c r="QTS83" s="197"/>
      <c r="QTT83" s="197"/>
      <c r="QTU83" s="199"/>
      <c r="QTV83" s="200"/>
      <c r="QTW83" s="201"/>
      <c r="QTX83" s="202"/>
      <c r="QTY83" s="203"/>
      <c r="QTZ83" s="198"/>
      <c r="QUA83" s="195"/>
      <c r="QUB83" s="196"/>
      <c r="QUC83" s="197"/>
      <c r="QUD83" s="198"/>
      <c r="QUE83" s="198"/>
      <c r="QUF83" s="197"/>
      <c r="QUG83" s="197"/>
      <c r="QUH83" s="199"/>
      <c r="QUI83" s="200"/>
      <c r="QUJ83" s="201"/>
      <c r="QUK83" s="202"/>
      <c r="QUL83" s="203"/>
      <c r="QUM83" s="198"/>
      <c r="QUN83" s="195"/>
      <c r="QUO83" s="196"/>
      <c r="QUP83" s="197"/>
      <c r="QUQ83" s="198"/>
      <c r="QUR83" s="198"/>
      <c r="QUS83" s="197"/>
      <c r="QUT83" s="197"/>
      <c r="QUU83" s="199"/>
      <c r="QUV83" s="200"/>
      <c r="QUW83" s="201"/>
      <c r="QUX83" s="202"/>
      <c r="QUY83" s="203"/>
      <c r="QUZ83" s="198"/>
      <c r="QVA83" s="195"/>
      <c r="QVB83" s="196"/>
      <c r="QVC83" s="197"/>
      <c r="QVD83" s="198"/>
      <c r="QVE83" s="198"/>
      <c r="QVF83" s="197"/>
      <c r="QVG83" s="197"/>
      <c r="QVH83" s="199"/>
      <c r="QVI83" s="200"/>
      <c r="QVJ83" s="201"/>
      <c r="QVK83" s="202"/>
      <c r="QVL83" s="203"/>
      <c r="QVM83" s="198"/>
      <c r="QVN83" s="195"/>
      <c r="QVO83" s="196"/>
      <c r="QVP83" s="197"/>
      <c r="QVQ83" s="198"/>
      <c r="QVR83" s="198"/>
      <c r="QVS83" s="197"/>
      <c r="QVT83" s="197"/>
      <c r="QVU83" s="199"/>
      <c r="QVV83" s="200"/>
      <c r="QVW83" s="201"/>
      <c r="QVX83" s="202"/>
      <c r="QVY83" s="203"/>
      <c r="QVZ83" s="198"/>
      <c r="QWA83" s="195"/>
      <c r="QWB83" s="196"/>
      <c r="QWC83" s="197"/>
      <c r="QWD83" s="198"/>
      <c r="QWE83" s="198"/>
      <c r="QWF83" s="197"/>
      <c r="QWG83" s="197"/>
      <c r="QWH83" s="199"/>
      <c r="QWI83" s="200"/>
      <c r="QWJ83" s="201"/>
      <c r="QWK83" s="202"/>
      <c r="QWL83" s="203"/>
      <c r="QWM83" s="198"/>
      <c r="QWN83" s="195"/>
      <c r="QWO83" s="196"/>
      <c r="QWP83" s="197"/>
      <c r="QWQ83" s="198"/>
      <c r="QWR83" s="198"/>
      <c r="QWS83" s="197"/>
      <c r="QWT83" s="197"/>
      <c r="QWU83" s="199"/>
      <c r="QWV83" s="200"/>
      <c r="QWW83" s="201"/>
      <c r="QWX83" s="202"/>
      <c r="QWY83" s="203"/>
      <c r="QWZ83" s="198"/>
      <c r="QXA83" s="195"/>
      <c r="QXB83" s="196"/>
      <c r="QXC83" s="197"/>
      <c r="QXD83" s="198"/>
      <c r="QXE83" s="198"/>
      <c r="QXF83" s="197"/>
      <c r="QXG83" s="197"/>
      <c r="QXH83" s="199"/>
      <c r="QXI83" s="200"/>
      <c r="QXJ83" s="201"/>
      <c r="QXK83" s="202"/>
      <c r="QXL83" s="203"/>
      <c r="QXM83" s="198"/>
      <c r="QXN83" s="195"/>
      <c r="QXO83" s="196"/>
      <c r="QXP83" s="197"/>
      <c r="QXQ83" s="198"/>
      <c r="QXR83" s="198"/>
      <c r="QXS83" s="197"/>
      <c r="QXT83" s="197"/>
      <c r="QXU83" s="199"/>
      <c r="QXV83" s="200"/>
      <c r="QXW83" s="201"/>
      <c r="QXX83" s="202"/>
      <c r="QXY83" s="203"/>
      <c r="QXZ83" s="198"/>
      <c r="QYA83" s="195"/>
      <c r="QYB83" s="196"/>
      <c r="QYC83" s="197"/>
      <c r="QYD83" s="198"/>
      <c r="QYE83" s="198"/>
      <c r="QYF83" s="197"/>
      <c r="QYG83" s="197"/>
      <c r="QYH83" s="199"/>
      <c r="QYI83" s="200"/>
      <c r="QYJ83" s="201"/>
      <c r="QYK83" s="202"/>
      <c r="QYL83" s="203"/>
      <c r="QYM83" s="198"/>
      <c r="QYN83" s="195"/>
      <c r="QYO83" s="196"/>
      <c r="QYP83" s="197"/>
      <c r="QYQ83" s="198"/>
      <c r="QYR83" s="198"/>
      <c r="QYS83" s="197"/>
      <c r="QYT83" s="197"/>
      <c r="QYU83" s="199"/>
      <c r="QYV83" s="200"/>
      <c r="QYW83" s="201"/>
      <c r="QYX83" s="202"/>
      <c r="QYY83" s="203"/>
      <c r="QYZ83" s="198"/>
      <c r="QZA83" s="195"/>
      <c r="QZB83" s="196"/>
      <c r="QZC83" s="197"/>
      <c r="QZD83" s="198"/>
      <c r="QZE83" s="198"/>
      <c r="QZF83" s="197"/>
      <c r="QZG83" s="197"/>
      <c r="QZH83" s="199"/>
      <c r="QZI83" s="200"/>
      <c r="QZJ83" s="201"/>
      <c r="QZK83" s="202"/>
      <c r="QZL83" s="203"/>
      <c r="QZM83" s="198"/>
      <c r="QZN83" s="195"/>
      <c r="QZO83" s="196"/>
      <c r="QZP83" s="197"/>
      <c r="QZQ83" s="198"/>
      <c r="QZR83" s="198"/>
      <c r="QZS83" s="197"/>
      <c r="QZT83" s="197"/>
      <c r="QZU83" s="199"/>
      <c r="QZV83" s="200"/>
      <c r="QZW83" s="201"/>
      <c r="QZX83" s="202"/>
      <c r="QZY83" s="203"/>
      <c r="QZZ83" s="198"/>
      <c r="RAA83" s="195"/>
      <c r="RAB83" s="196"/>
      <c r="RAC83" s="197"/>
      <c r="RAD83" s="198"/>
      <c r="RAE83" s="198"/>
      <c r="RAF83" s="197"/>
      <c r="RAG83" s="197"/>
      <c r="RAH83" s="199"/>
      <c r="RAI83" s="200"/>
      <c r="RAJ83" s="201"/>
      <c r="RAK83" s="202"/>
      <c r="RAL83" s="203"/>
      <c r="RAM83" s="198"/>
      <c r="RAN83" s="195"/>
      <c r="RAO83" s="196"/>
      <c r="RAP83" s="197"/>
      <c r="RAQ83" s="198"/>
      <c r="RAR83" s="198"/>
      <c r="RAS83" s="197"/>
      <c r="RAT83" s="197"/>
      <c r="RAU83" s="199"/>
      <c r="RAV83" s="200"/>
      <c r="RAW83" s="201"/>
      <c r="RAX83" s="202"/>
      <c r="RAY83" s="203"/>
      <c r="RAZ83" s="198"/>
      <c r="RBA83" s="195"/>
      <c r="RBB83" s="196"/>
      <c r="RBC83" s="197"/>
      <c r="RBD83" s="198"/>
      <c r="RBE83" s="198"/>
      <c r="RBF83" s="197"/>
      <c r="RBG83" s="197"/>
      <c r="RBH83" s="199"/>
      <c r="RBI83" s="200"/>
      <c r="RBJ83" s="201"/>
      <c r="RBK83" s="202"/>
      <c r="RBL83" s="203"/>
      <c r="RBM83" s="198"/>
      <c r="RBN83" s="195"/>
      <c r="RBO83" s="196"/>
      <c r="RBP83" s="197"/>
      <c r="RBQ83" s="198"/>
      <c r="RBR83" s="198"/>
      <c r="RBS83" s="197"/>
      <c r="RBT83" s="197"/>
      <c r="RBU83" s="199"/>
      <c r="RBV83" s="200"/>
      <c r="RBW83" s="201"/>
      <c r="RBX83" s="202"/>
      <c r="RBY83" s="203"/>
      <c r="RBZ83" s="198"/>
      <c r="RCA83" s="195"/>
      <c r="RCB83" s="196"/>
      <c r="RCC83" s="197"/>
      <c r="RCD83" s="198"/>
      <c r="RCE83" s="198"/>
      <c r="RCF83" s="197"/>
      <c r="RCG83" s="197"/>
      <c r="RCH83" s="199"/>
      <c r="RCI83" s="200"/>
      <c r="RCJ83" s="201"/>
      <c r="RCK83" s="202"/>
      <c r="RCL83" s="203"/>
      <c r="RCM83" s="198"/>
      <c r="RCN83" s="195"/>
      <c r="RCO83" s="196"/>
      <c r="RCP83" s="197"/>
      <c r="RCQ83" s="198"/>
      <c r="RCR83" s="198"/>
      <c r="RCS83" s="197"/>
      <c r="RCT83" s="197"/>
      <c r="RCU83" s="199"/>
      <c r="RCV83" s="200"/>
      <c r="RCW83" s="201"/>
      <c r="RCX83" s="202"/>
      <c r="RCY83" s="203"/>
      <c r="RCZ83" s="198"/>
      <c r="RDA83" s="195"/>
      <c r="RDB83" s="196"/>
      <c r="RDC83" s="197"/>
      <c r="RDD83" s="198"/>
      <c r="RDE83" s="198"/>
      <c r="RDF83" s="197"/>
      <c r="RDG83" s="197"/>
      <c r="RDH83" s="199"/>
      <c r="RDI83" s="200"/>
      <c r="RDJ83" s="201"/>
      <c r="RDK83" s="202"/>
      <c r="RDL83" s="203"/>
      <c r="RDM83" s="198"/>
      <c r="RDN83" s="195"/>
      <c r="RDO83" s="196"/>
      <c r="RDP83" s="197"/>
      <c r="RDQ83" s="198"/>
      <c r="RDR83" s="198"/>
      <c r="RDS83" s="197"/>
      <c r="RDT83" s="197"/>
      <c r="RDU83" s="199"/>
      <c r="RDV83" s="200"/>
      <c r="RDW83" s="201"/>
      <c r="RDX83" s="202"/>
      <c r="RDY83" s="203"/>
      <c r="RDZ83" s="198"/>
      <c r="REA83" s="195"/>
      <c r="REB83" s="196"/>
      <c r="REC83" s="197"/>
      <c r="RED83" s="198"/>
      <c r="REE83" s="198"/>
      <c r="REF83" s="197"/>
      <c r="REG83" s="197"/>
      <c r="REH83" s="199"/>
      <c r="REI83" s="200"/>
      <c r="REJ83" s="201"/>
      <c r="REK83" s="202"/>
      <c r="REL83" s="203"/>
      <c r="REM83" s="198"/>
      <c r="REN83" s="195"/>
      <c r="REO83" s="196"/>
      <c r="REP83" s="197"/>
      <c r="REQ83" s="198"/>
      <c r="RER83" s="198"/>
      <c r="RES83" s="197"/>
      <c r="RET83" s="197"/>
      <c r="REU83" s="199"/>
      <c r="REV83" s="200"/>
      <c r="REW83" s="201"/>
      <c r="REX83" s="202"/>
      <c r="REY83" s="203"/>
      <c r="REZ83" s="198"/>
      <c r="RFA83" s="195"/>
      <c r="RFB83" s="196"/>
      <c r="RFC83" s="197"/>
      <c r="RFD83" s="198"/>
      <c r="RFE83" s="198"/>
      <c r="RFF83" s="197"/>
      <c r="RFG83" s="197"/>
      <c r="RFH83" s="199"/>
      <c r="RFI83" s="200"/>
      <c r="RFJ83" s="201"/>
      <c r="RFK83" s="202"/>
      <c r="RFL83" s="203"/>
      <c r="RFM83" s="198"/>
      <c r="RFN83" s="195"/>
      <c r="RFO83" s="196"/>
      <c r="RFP83" s="197"/>
      <c r="RFQ83" s="198"/>
      <c r="RFR83" s="198"/>
      <c r="RFS83" s="197"/>
      <c r="RFT83" s="197"/>
      <c r="RFU83" s="199"/>
      <c r="RFV83" s="200"/>
      <c r="RFW83" s="201"/>
      <c r="RFX83" s="202"/>
      <c r="RFY83" s="203"/>
      <c r="RFZ83" s="198"/>
      <c r="RGA83" s="195"/>
      <c r="RGB83" s="196"/>
      <c r="RGC83" s="197"/>
      <c r="RGD83" s="198"/>
      <c r="RGE83" s="198"/>
      <c r="RGF83" s="197"/>
      <c r="RGG83" s="197"/>
      <c r="RGH83" s="199"/>
      <c r="RGI83" s="200"/>
      <c r="RGJ83" s="201"/>
      <c r="RGK83" s="202"/>
      <c r="RGL83" s="203"/>
      <c r="RGM83" s="198"/>
      <c r="RGN83" s="195"/>
      <c r="RGO83" s="196"/>
      <c r="RGP83" s="197"/>
      <c r="RGQ83" s="198"/>
      <c r="RGR83" s="198"/>
      <c r="RGS83" s="197"/>
      <c r="RGT83" s="197"/>
      <c r="RGU83" s="199"/>
      <c r="RGV83" s="200"/>
      <c r="RGW83" s="201"/>
      <c r="RGX83" s="202"/>
      <c r="RGY83" s="203"/>
      <c r="RGZ83" s="198"/>
      <c r="RHA83" s="195"/>
      <c r="RHB83" s="196"/>
      <c r="RHC83" s="197"/>
      <c r="RHD83" s="198"/>
      <c r="RHE83" s="198"/>
      <c r="RHF83" s="197"/>
      <c r="RHG83" s="197"/>
      <c r="RHH83" s="199"/>
      <c r="RHI83" s="200"/>
      <c r="RHJ83" s="201"/>
      <c r="RHK83" s="202"/>
      <c r="RHL83" s="203"/>
      <c r="RHM83" s="198"/>
      <c r="RHN83" s="195"/>
      <c r="RHO83" s="196"/>
      <c r="RHP83" s="197"/>
      <c r="RHQ83" s="198"/>
      <c r="RHR83" s="198"/>
      <c r="RHS83" s="197"/>
      <c r="RHT83" s="197"/>
      <c r="RHU83" s="199"/>
      <c r="RHV83" s="200"/>
      <c r="RHW83" s="201"/>
      <c r="RHX83" s="202"/>
      <c r="RHY83" s="203"/>
      <c r="RHZ83" s="198"/>
      <c r="RIA83" s="195"/>
      <c r="RIB83" s="196"/>
      <c r="RIC83" s="197"/>
      <c r="RID83" s="198"/>
      <c r="RIE83" s="198"/>
      <c r="RIF83" s="197"/>
      <c r="RIG83" s="197"/>
      <c r="RIH83" s="199"/>
      <c r="RII83" s="200"/>
      <c r="RIJ83" s="201"/>
      <c r="RIK83" s="202"/>
      <c r="RIL83" s="203"/>
      <c r="RIM83" s="198"/>
      <c r="RIN83" s="195"/>
      <c r="RIO83" s="196"/>
      <c r="RIP83" s="197"/>
      <c r="RIQ83" s="198"/>
      <c r="RIR83" s="198"/>
      <c r="RIS83" s="197"/>
      <c r="RIT83" s="197"/>
      <c r="RIU83" s="199"/>
      <c r="RIV83" s="200"/>
      <c r="RIW83" s="201"/>
      <c r="RIX83" s="202"/>
      <c r="RIY83" s="203"/>
      <c r="RIZ83" s="198"/>
      <c r="RJA83" s="195"/>
      <c r="RJB83" s="196"/>
      <c r="RJC83" s="197"/>
      <c r="RJD83" s="198"/>
      <c r="RJE83" s="198"/>
      <c r="RJF83" s="197"/>
      <c r="RJG83" s="197"/>
      <c r="RJH83" s="199"/>
      <c r="RJI83" s="200"/>
      <c r="RJJ83" s="201"/>
      <c r="RJK83" s="202"/>
      <c r="RJL83" s="203"/>
      <c r="RJM83" s="198"/>
      <c r="RJN83" s="195"/>
      <c r="RJO83" s="196"/>
      <c r="RJP83" s="197"/>
      <c r="RJQ83" s="198"/>
      <c r="RJR83" s="198"/>
      <c r="RJS83" s="197"/>
      <c r="RJT83" s="197"/>
      <c r="RJU83" s="199"/>
      <c r="RJV83" s="200"/>
      <c r="RJW83" s="201"/>
      <c r="RJX83" s="202"/>
      <c r="RJY83" s="203"/>
      <c r="RJZ83" s="198"/>
      <c r="RKA83" s="195"/>
      <c r="RKB83" s="196"/>
      <c r="RKC83" s="197"/>
      <c r="RKD83" s="198"/>
      <c r="RKE83" s="198"/>
      <c r="RKF83" s="197"/>
      <c r="RKG83" s="197"/>
      <c r="RKH83" s="199"/>
      <c r="RKI83" s="200"/>
      <c r="RKJ83" s="201"/>
      <c r="RKK83" s="202"/>
      <c r="RKL83" s="203"/>
      <c r="RKM83" s="198"/>
      <c r="RKN83" s="195"/>
      <c r="RKO83" s="196"/>
      <c r="RKP83" s="197"/>
      <c r="RKQ83" s="198"/>
      <c r="RKR83" s="198"/>
      <c r="RKS83" s="197"/>
      <c r="RKT83" s="197"/>
      <c r="RKU83" s="199"/>
      <c r="RKV83" s="200"/>
      <c r="RKW83" s="201"/>
      <c r="RKX83" s="202"/>
      <c r="RKY83" s="203"/>
      <c r="RKZ83" s="198"/>
      <c r="RLA83" s="195"/>
      <c r="RLB83" s="196"/>
      <c r="RLC83" s="197"/>
      <c r="RLD83" s="198"/>
      <c r="RLE83" s="198"/>
      <c r="RLF83" s="197"/>
      <c r="RLG83" s="197"/>
      <c r="RLH83" s="199"/>
      <c r="RLI83" s="200"/>
      <c r="RLJ83" s="201"/>
      <c r="RLK83" s="202"/>
      <c r="RLL83" s="203"/>
      <c r="RLM83" s="198"/>
      <c r="RLN83" s="195"/>
      <c r="RLO83" s="196"/>
      <c r="RLP83" s="197"/>
      <c r="RLQ83" s="198"/>
      <c r="RLR83" s="198"/>
      <c r="RLS83" s="197"/>
      <c r="RLT83" s="197"/>
      <c r="RLU83" s="199"/>
      <c r="RLV83" s="200"/>
      <c r="RLW83" s="201"/>
      <c r="RLX83" s="202"/>
      <c r="RLY83" s="203"/>
      <c r="RLZ83" s="198"/>
      <c r="RMA83" s="195"/>
      <c r="RMB83" s="196"/>
      <c r="RMC83" s="197"/>
      <c r="RMD83" s="198"/>
      <c r="RME83" s="198"/>
      <c r="RMF83" s="197"/>
      <c r="RMG83" s="197"/>
      <c r="RMH83" s="199"/>
      <c r="RMI83" s="200"/>
      <c r="RMJ83" s="201"/>
      <c r="RMK83" s="202"/>
      <c r="RML83" s="203"/>
      <c r="RMM83" s="198"/>
      <c r="RMN83" s="195"/>
      <c r="RMO83" s="196"/>
      <c r="RMP83" s="197"/>
      <c r="RMQ83" s="198"/>
      <c r="RMR83" s="198"/>
      <c r="RMS83" s="197"/>
      <c r="RMT83" s="197"/>
      <c r="RMU83" s="199"/>
      <c r="RMV83" s="200"/>
      <c r="RMW83" s="201"/>
      <c r="RMX83" s="202"/>
      <c r="RMY83" s="203"/>
      <c r="RMZ83" s="198"/>
      <c r="RNA83" s="195"/>
      <c r="RNB83" s="196"/>
      <c r="RNC83" s="197"/>
      <c r="RND83" s="198"/>
      <c r="RNE83" s="198"/>
      <c r="RNF83" s="197"/>
      <c r="RNG83" s="197"/>
      <c r="RNH83" s="199"/>
      <c r="RNI83" s="200"/>
      <c r="RNJ83" s="201"/>
      <c r="RNK83" s="202"/>
      <c r="RNL83" s="203"/>
      <c r="RNM83" s="198"/>
      <c r="RNN83" s="195"/>
      <c r="RNO83" s="196"/>
      <c r="RNP83" s="197"/>
      <c r="RNQ83" s="198"/>
      <c r="RNR83" s="198"/>
      <c r="RNS83" s="197"/>
      <c r="RNT83" s="197"/>
      <c r="RNU83" s="199"/>
      <c r="RNV83" s="200"/>
      <c r="RNW83" s="201"/>
      <c r="RNX83" s="202"/>
      <c r="RNY83" s="203"/>
      <c r="RNZ83" s="198"/>
      <c r="ROA83" s="195"/>
      <c r="ROB83" s="196"/>
      <c r="ROC83" s="197"/>
      <c r="ROD83" s="198"/>
      <c r="ROE83" s="198"/>
      <c r="ROF83" s="197"/>
      <c r="ROG83" s="197"/>
      <c r="ROH83" s="199"/>
      <c r="ROI83" s="200"/>
      <c r="ROJ83" s="201"/>
      <c r="ROK83" s="202"/>
      <c r="ROL83" s="203"/>
      <c r="ROM83" s="198"/>
      <c r="RON83" s="195"/>
      <c r="ROO83" s="196"/>
      <c r="ROP83" s="197"/>
      <c r="ROQ83" s="198"/>
      <c r="ROR83" s="198"/>
      <c r="ROS83" s="197"/>
      <c r="ROT83" s="197"/>
      <c r="ROU83" s="199"/>
      <c r="ROV83" s="200"/>
      <c r="ROW83" s="201"/>
      <c r="ROX83" s="202"/>
      <c r="ROY83" s="203"/>
      <c r="ROZ83" s="198"/>
      <c r="RPA83" s="195"/>
      <c r="RPB83" s="196"/>
      <c r="RPC83" s="197"/>
      <c r="RPD83" s="198"/>
      <c r="RPE83" s="198"/>
      <c r="RPF83" s="197"/>
      <c r="RPG83" s="197"/>
      <c r="RPH83" s="199"/>
      <c r="RPI83" s="200"/>
      <c r="RPJ83" s="201"/>
      <c r="RPK83" s="202"/>
      <c r="RPL83" s="203"/>
      <c r="RPM83" s="198"/>
      <c r="RPN83" s="195"/>
      <c r="RPO83" s="196"/>
      <c r="RPP83" s="197"/>
      <c r="RPQ83" s="198"/>
      <c r="RPR83" s="198"/>
      <c r="RPS83" s="197"/>
      <c r="RPT83" s="197"/>
      <c r="RPU83" s="199"/>
      <c r="RPV83" s="200"/>
      <c r="RPW83" s="201"/>
      <c r="RPX83" s="202"/>
      <c r="RPY83" s="203"/>
      <c r="RPZ83" s="198"/>
      <c r="RQA83" s="195"/>
      <c r="RQB83" s="196"/>
      <c r="RQC83" s="197"/>
      <c r="RQD83" s="198"/>
      <c r="RQE83" s="198"/>
      <c r="RQF83" s="197"/>
      <c r="RQG83" s="197"/>
      <c r="RQH83" s="199"/>
      <c r="RQI83" s="200"/>
      <c r="RQJ83" s="201"/>
      <c r="RQK83" s="202"/>
      <c r="RQL83" s="203"/>
      <c r="RQM83" s="198"/>
      <c r="RQN83" s="195"/>
      <c r="RQO83" s="196"/>
      <c r="RQP83" s="197"/>
      <c r="RQQ83" s="198"/>
      <c r="RQR83" s="198"/>
      <c r="RQS83" s="197"/>
      <c r="RQT83" s="197"/>
      <c r="RQU83" s="199"/>
      <c r="RQV83" s="200"/>
      <c r="RQW83" s="201"/>
      <c r="RQX83" s="202"/>
      <c r="RQY83" s="203"/>
      <c r="RQZ83" s="198"/>
      <c r="RRA83" s="195"/>
      <c r="RRB83" s="196"/>
      <c r="RRC83" s="197"/>
      <c r="RRD83" s="198"/>
      <c r="RRE83" s="198"/>
      <c r="RRF83" s="197"/>
      <c r="RRG83" s="197"/>
      <c r="RRH83" s="199"/>
      <c r="RRI83" s="200"/>
      <c r="RRJ83" s="201"/>
      <c r="RRK83" s="202"/>
      <c r="RRL83" s="203"/>
      <c r="RRM83" s="198"/>
      <c r="RRN83" s="195"/>
      <c r="RRO83" s="196"/>
      <c r="RRP83" s="197"/>
      <c r="RRQ83" s="198"/>
      <c r="RRR83" s="198"/>
      <c r="RRS83" s="197"/>
      <c r="RRT83" s="197"/>
      <c r="RRU83" s="199"/>
      <c r="RRV83" s="200"/>
      <c r="RRW83" s="201"/>
      <c r="RRX83" s="202"/>
      <c r="RRY83" s="203"/>
      <c r="RRZ83" s="198"/>
      <c r="RSA83" s="195"/>
      <c r="RSB83" s="196"/>
      <c r="RSC83" s="197"/>
      <c r="RSD83" s="198"/>
      <c r="RSE83" s="198"/>
      <c r="RSF83" s="197"/>
      <c r="RSG83" s="197"/>
      <c r="RSH83" s="199"/>
      <c r="RSI83" s="200"/>
      <c r="RSJ83" s="201"/>
      <c r="RSK83" s="202"/>
      <c r="RSL83" s="203"/>
      <c r="RSM83" s="198"/>
      <c r="RSN83" s="195"/>
      <c r="RSO83" s="196"/>
      <c r="RSP83" s="197"/>
      <c r="RSQ83" s="198"/>
      <c r="RSR83" s="198"/>
      <c r="RSS83" s="197"/>
      <c r="RST83" s="197"/>
      <c r="RSU83" s="199"/>
      <c r="RSV83" s="200"/>
      <c r="RSW83" s="201"/>
      <c r="RSX83" s="202"/>
      <c r="RSY83" s="203"/>
      <c r="RSZ83" s="198"/>
      <c r="RTA83" s="195"/>
      <c r="RTB83" s="196"/>
      <c r="RTC83" s="197"/>
      <c r="RTD83" s="198"/>
      <c r="RTE83" s="198"/>
      <c r="RTF83" s="197"/>
      <c r="RTG83" s="197"/>
      <c r="RTH83" s="199"/>
      <c r="RTI83" s="200"/>
      <c r="RTJ83" s="201"/>
      <c r="RTK83" s="202"/>
      <c r="RTL83" s="203"/>
      <c r="RTM83" s="198"/>
      <c r="RTN83" s="195"/>
      <c r="RTO83" s="196"/>
      <c r="RTP83" s="197"/>
      <c r="RTQ83" s="198"/>
      <c r="RTR83" s="198"/>
      <c r="RTS83" s="197"/>
      <c r="RTT83" s="197"/>
      <c r="RTU83" s="199"/>
      <c r="RTV83" s="200"/>
      <c r="RTW83" s="201"/>
      <c r="RTX83" s="202"/>
      <c r="RTY83" s="203"/>
      <c r="RTZ83" s="198"/>
      <c r="RUA83" s="195"/>
      <c r="RUB83" s="196"/>
      <c r="RUC83" s="197"/>
      <c r="RUD83" s="198"/>
      <c r="RUE83" s="198"/>
      <c r="RUF83" s="197"/>
      <c r="RUG83" s="197"/>
      <c r="RUH83" s="199"/>
      <c r="RUI83" s="200"/>
      <c r="RUJ83" s="201"/>
      <c r="RUK83" s="202"/>
      <c r="RUL83" s="203"/>
      <c r="RUM83" s="198"/>
      <c r="RUN83" s="195"/>
      <c r="RUO83" s="196"/>
      <c r="RUP83" s="197"/>
      <c r="RUQ83" s="198"/>
      <c r="RUR83" s="198"/>
      <c r="RUS83" s="197"/>
      <c r="RUT83" s="197"/>
      <c r="RUU83" s="199"/>
      <c r="RUV83" s="200"/>
      <c r="RUW83" s="201"/>
      <c r="RUX83" s="202"/>
      <c r="RUY83" s="203"/>
      <c r="RUZ83" s="198"/>
      <c r="RVA83" s="195"/>
      <c r="RVB83" s="196"/>
      <c r="RVC83" s="197"/>
      <c r="RVD83" s="198"/>
      <c r="RVE83" s="198"/>
      <c r="RVF83" s="197"/>
      <c r="RVG83" s="197"/>
      <c r="RVH83" s="199"/>
      <c r="RVI83" s="200"/>
      <c r="RVJ83" s="201"/>
      <c r="RVK83" s="202"/>
      <c r="RVL83" s="203"/>
      <c r="RVM83" s="198"/>
      <c r="RVN83" s="195"/>
      <c r="RVO83" s="196"/>
      <c r="RVP83" s="197"/>
      <c r="RVQ83" s="198"/>
      <c r="RVR83" s="198"/>
      <c r="RVS83" s="197"/>
      <c r="RVT83" s="197"/>
      <c r="RVU83" s="199"/>
      <c r="RVV83" s="200"/>
      <c r="RVW83" s="201"/>
      <c r="RVX83" s="202"/>
      <c r="RVY83" s="203"/>
      <c r="RVZ83" s="198"/>
      <c r="RWA83" s="195"/>
      <c r="RWB83" s="196"/>
      <c r="RWC83" s="197"/>
      <c r="RWD83" s="198"/>
      <c r="RWE83" s="198"/>
      <c r="RWF83" s="197"/>
      <c r="RWG83" s="197"/>
      <c r="RWH83" s="199"/>
      <c r="RWI83" s="200"/>
      <c r="RWJ83" s="201"/>
      <c r="RWK83" s="202"/>
      <c r="RWL83" s="203"/>
      <c r="RWM83" s="198"/>
      <c r="RWN83" s="195"/>
      <c r="RWO83" s="196"/>
      <c r="RWP83" s="197"/>
      <c r="RWQ83" s="198"/>
      <c r="RWR83" s="198"/>
      <c r="RWS83" s="197"/>
      <c r="RWT83" s="197"/>
      <c r="RWU83" s="199"/>
      <c r="RWV83" s="200"/>
      <c r="RWW83" s="201"/>
      <c r="RWX83" s="202"/>
      <c r="RWY83" s="203"/>
      <c r="RWZ83" s="198"/>
      <c r="RXA83" s="195"/>
      <c r="RXB83" s="196"/>
      <c r="RXC83" s="197"/>
      <c r="RXD83" s="198"/>
      <c r="RXE83" s="198"/>
      <c r="RXF83" s="197"/>
      <c r="RXG83" s="197"/>
      <c r="RXH83" s="199"/>
      <c r="RXI83" s="200"/>
      <c r="RXJ83" s="201"/>
      <c r="RXK83" s="202"/>
      <c r="RXL83" s="203"/>
      <c r="RXM83" s="198"/>
      <c r="RXN83" s="195"/>
      <c r="RXO83" s="196"/>
      <c r="RXP83" s="197"/>
      <c r="RXQ83" s="198"/>
      <c r="RXR83" s="198"/>
      <c r="RXS83" s="197"/>
      <c r="RXT83" s="197"/>
      <c r="RXU83" s="199"/>
      <c r="RXV83" s="200"/>
      <c r="RXW83" s="201"/>
      <c r="RXX83" s="202"/>
      <c r="RXY83" s="203"/>
      <c r="RXZ83" s="198"/>
      <c r="RYA83" s="195"/>
      <c r="RYB83" s="196"/>
      <c r="RYC83" s="197"/>
      <c r="RYD83" s="198"/>
      <c r="RYE83" s="198"/>
      <c r="RYF83" s="197"/>
      <c r="RYG83" s="197"/>
      <c r="RYH83" s="199"/>
      <c r="RYI83" s="200"/>
      <c r="RYJ83" s="201"/>
      <c r="RYK83" s="202"/>
      <c r="RYL83" s="203"/>
      <c r="RYM83" s="198"/>
      <c r="RYN83" s="195"/>
      <c r="RYO83" s="196"/>
      <c r="RYP83" s="197"/>
      <c r="RYQ83" s="198"/>
      <c r="RYR83" s="198"/>
      <c r="RYS83" s="197"/>
      <c r="RYT83" s="197"/>
      <c r="RYU83" s="199"/>
      <c r="RYV83" s="200"/>
      <c r="RYW83" s="201"/>
      <c r="RYX83" s="202"/>
      <c r="RYY83" s="203"/>
      <c r="RYZ83" s="198"/>
      <c r="RZA83" s="195"/>
      <c r="RZB83" s="196"/>
      <c r="RZC83" s="197"/>
      <c r="RZD83" s="198"/>
      <c r="RZE83" s="198"/>
      <c r="RZF83" s="197"/>
      <c r="RZG83" s="197"/>
      <c r="RZH83" s="199"/>
      <c r="RZI83" s="200"/>
      <c r="RZJ83" s="201"/>
      <c r="RZK83" s="202"/>
      <c r="RZL83" s="203"/>
      <c r="RZM83" s="198"/>
      <c r="RZN83" s="195"/>
      <c r="RZO83" s="196"/>
      <c r="RZP83" s="197"/>
      <c r="RZQ83" s="198"/>
      <c r="RZR83" s="198"/>
      <c r="RZS83" s="197"/>
      <c r="RZT83" s="197"/>
      <c r="RZU83" s="199"/>
      <c r="RZV83" s="200"/>
      <c r="RZW83" s="201"/>
      <c r="RZX83" s="202"/>
      <c r="RZY83" s="203"/>
      <c r="RZZ83" s="198"/>
      <c r="SAA83" s="195"/>
      <c r="SAB83" s="196"/>
      <c r="SAC83" s="197"/>
      <c r="SAD83" s="198"/>
      <c r="SAE83" s="198"/>
      <c r="SAF83" s="197"/>
      <c r="SAG83" s="197"/>
      <c r="SAH83" s="199"/>
      <c r="SAI83" s="200"/>
      <c r="SAJ83" s="201"/>
      <c r="SAK83" s="202"/>
      <c r="SAL83" s="203"/>
      <c r="SAM83" s="198"/>
      <c r="SAN83" s="195"/>
      <c r="SAO83" s="196"/>
      <c r="SAP83" s="197"/>
      <c r="SAQ83" s="198"/>
      <c r="SAR83" s="198"/>
      <c r="SAS83" s="197"/>
      <c r="SAT83" s="197"/>
      <c r="SAU83" s="199"/>
      <c r="SAV83" s="200"/>
      <c r="SAW83" s="201"/>
      <c r="SAX83" s="202"/>
      <c r="SAY83" s="203"/>
      <c r="SAZ83" s="198"/>
      <c r="SBA83" s="195"/>
      <c r="SBB83" s="196"/>
      <c r="SBC83" s="197"/>
      <c r="SBD83" s="198"/>
      <c r="SBE83" s="198"/>
      <c r="SBF83" s="197"/>
      <c r="SBG83" s="197"/>
      <c r="SBH83" s="199"/>
      <c r="SBI83" s="200"/>
      <c r="SBJ83" s="201"/>
      <c r="SBK83" s="202"/>
      <c r="SBL83" s="203"/>
      <c r="SBM83" s="198"/>
      <c r="SBN83" s="195"/>
      <c r="SBO83" s="196"/>
      <c r="SBP83" s="197"/>
      <c r="SBQ83" s="198"/>
      <c r="SBR83" s="198"/>
      <c r="SBS83" s="197"/>
      <c r="SBT83" s="197"/>
      <c r="SBU83" s="199"/>
      <c r="SBV83" s="200"/>
      <c r="SBW83" s="201"/>
      <c r="SBX83" s="202"/>
      <c r="SBY83" s="203"/>
      <c r="SBZ83" s="198"/>
      <c r="SCA83" s="195"/>
      <c r="SCB83" s="196"/>
      <c r="SCC83" s="197"/>
      <c r="SCD83" s="198"/>
      <c r="SCE83" s="198"/>
      <c r="SCF83" s="197"/>
      <c r="SCG83" s="197"/>
      <c r="SCH83" s="199"/>
      <c r="SCI83" s="200"/>
      <c r="SCJ83" s="201"/>
      <c r="SCK83" s="202"/>
      <c r="SCL83" s="203"/>
      <c r="SCM83" s="198"/>
      <c r="SCN83" s="195"/>
      <c r="SCO83" s="196"/>
      <c r="SCP83" s="197"/>
      <c r="SCQ83" s="198"/>
      <c r="SCR83" s="198"/>
      <c r="SCS83" s="197"/>
      <c r="SCT83" s="197"/>
      <c r="SCU83" s="199"/>
      <c r="SCV83" s="200"/>
      <c r="SCW83" s="201"/>
      <c r="SCX83" s="202"/>
      <c r="SCY83" s="203"/>
      <c r="SCZ83" s="198"/>
      <c r="SDA83" s="195"/>
      <c r="SDB83" s="196"/>
      <c r="SDC83" s="197"/>
      <c r="SDD83" s="198"/>
      <c r="SDE83" s="198"/>
      <c r="SDF83" s="197"/>
      <c r="SDG83" s="197"/>
      <c r="SDH83" s="199"/>
      <c r="SDI83" s="200"/>
      <c r="SDJ83" s="201"/>
      <c r="SDK83" s="202"/>
      <c r="SDL83" s="203"/>
      <c r="SDM83" s="198"/>
      <c r="SDN83" s="195"/>
      <c r="SDO83" s="196"/>
      <c r="SDP83" s="197"/>
      <c r="SDQ83" s="198"/>
      <c r="SDR83" s="198"/>
      <c r="SDS83" s="197"/>
      <c r="SDT83" s="197"/>
      <c r="SDU83" s="199"/>
      <c r="SDV83" s="200"/>
      <c r="SDW83" s="201"/>
      <c r="SDX83" s="202"/>
      <c r="SDY83" s="203"/>
      <c r="SDZ83" s="198"/>
      <c r="SEA83" s="195"/>
      <c r="SEB83" s="196"/>
      <c r="SEC83" s="197"/>
      <c r="SED83" s="198"/>
      <c r="SEE83" s="198"/>
      <c r="SEF83" s="197"/>
      <c r="SEG83" s="197"/>
      <c r="SEH83" s="199"/>
      <c r="SEI83" s="200"/>
      <c r="SEJ83" s="201"/>
      <c r="SEK83" s="202"/>
      <c r="SEL83" s="203"/>
      <c r="SEM83" s="198"/>
      <c r="SEN83" s="195"/>
      <c r="SEO83" s="196"/>
      <c r="SEP83" s="197"/>
      <c r="SEQ83" s="198"/>
      <c r="SER83" s="198"/>
      <c r="SES83" s="197"/>
      <c r="SET83" s="197"/>
      <c r="SEU83" s="199"/>
      <c r="SEV83" s="200"/>
      <c r="SEW83" s="201"/>
      <c r="SEX83" s="202"/>
      <c r="SEY83" s="203"/>
      <c r="SEZ83" s="198"/>
      <c r="SFA83" s="195"/>
      <c r="SFB83" s="196"/>
      <c r="SFC83" s="197"/>
      <c r="SFD83" s="198"/>
      <c r="SFE83" s="198"/>
      <c r="SFF83" s="197"/>
      <c r="SFG83" s="197"/>
      <c r="SFH83" s="199"/>
      <c r="SFI83" s="200"/>
      <c r="SFJ83" s="201"/>
      <c r="SFK83" s="202"/>
      <c r="SFL83" s="203"/>
      <c r="SFM83" s="198"/>
      <c r="SFN83" s="195"/>
      <c r="SFO83" s="196"/>
      <c r="SFP83" s="197"/>
      <c r="SFQ83" s="198"/>
      <c r="SFR83" s="198"/>
      <c r="SFS83" s="197"/>
      <c r="SFT83" s="197"/>
      <c r="SFU83" s="199"/>
      <c r="SFV83" s="200"/>
      <c r="SFW83" s="201"/>
      <c r="SFX83" s="202"/>
      <c r="SFY83" s="203"/>
      <c r="SFZ83" s="198"/>
      <c r="SGA83" s="195"/>
      <c r="SGB83" s="196"/>
      <c r="SGC83" s="197"/>
      <c r="SGD83" s="198"/>
      <c r="SGE83" s="198"/>
      <c r="SGF83" s="197"/>
      <c r="SGG83" s="197"/>
      <c r="SGH83" s="199"/>
      <c r="SGI83" s="200"/>
      <c r="SGJ83" s="201"/>
      <c r="SGK83" s="202"/>
      <c r="SGL83" s="203"/>
      <c r="SGM83" s="198"/>
      <c r="SGN83" s="195"/>
      <c r="SGO83" s="196"/>
      <c r="SGP83" s="197"/>
      <c r="SGQ83" s="198"/>
      <c r="SGR83" s="198"/>
      <c r="SGS83" s="197"/>
      <c r="SGT83" s="197"/>
      <c r="SGU83" s="199"/>
      <c r="SGV83" s="200"/>
      <c r="SGW83" s="201"/>
      <c r="SGX83" s="202"/>
      <c r="SGY83" s="203"/>
      <c r="SGZ83" s="198"/>
      <c r="SHA83" s="195"/>
      <c r="SHB83" s="196"/>
      <c r="SHC83" s="197"/>
      <c r="SHD83" s="198"/>
      <c r="SHE83" s="198"/>
      <c r="SHF83" s="197"/>
      <c r="SHG83" s="197"/>
      <c r="SHH83" s="199"/>
      <c r="SHI83" s="200"/>
      <c r="SHJ83" s="201"/>
      <c r="SHK83" s="202"/>
      <c r="SHL83" s="203"/>
      <c r="SHM83" s="198"/>
      <c r="SHN83" s="195"/>
      <c r="SHO83" s="196"/>
      <c r="SHP83" s="197"/>
      <c r="SHQ83" s="198"/>
      <c r="SHR83" s="198"/>
      <c r="SHS83" s="197"/>
      <c r="SHT83" s="197"/>
      <c r="SHU83" s="199"/>
      <c r="SHV83" s="200"/>
      <c r="SHW83" s="201"/>
      <c r="SHX83" s="202"/>
      <c r="SHY83" s="203"/>
      <c r="SHZ83" s="198"/>
      <c r="SIA83" s="195"/>
      <c r="SIB83" s="196"/>
      <c r="SIC83" s="197"/>
      <c r="SID83" s="198"/>
      <c r="SIE83" s="198"/>
      <c r="SIF83" s="197"/>
      <c r="SIG83" s="197"/>
      <c r="SIH83" s="199"/>
      <c r="SII83" s="200"/>
      <c r="SIJ83" s="201"/>
      <c r="SIK83" s="202"/>
      <c r="SIL83" s="203"/>
      <c r="SIM83" s="198"/>
      <c r="SIN83" s="195"/>
      <c r="SIO83" s="196"/>
      <c r="SIP83" s="197"/>
      <c r="SIQ83" s="198"/>
      <c r="SIR83" s="198"/>
      <c r="SIS83" s="197"/>
      <c r="SIT83" s="197"/>
      <c r="SIU83" s="199"/>
      <c r="SIV83" s="200"/>
      <c r="SIW83" s="201"/>
      <c r="SIX83" s="202"/>
      <c r="SIY83" s="203"/>
      <c r="SIZ83" s="198"/>
      <c r="SJA83" s="195"/>
      <c r="SJB83" s="196"/>
      <c r="SJC83" s="197"/>
      <c r="SJD83" s="198"/>
      <c r="SJE83" s="198"/>
      <c r="SJF83" s="197"/>
      <c r="SJG83" s="197"/>
      <c r="SJH83" s="199"/>
      <c r="SJI83" s="200"/>
      <c r="SJJ83" s="201"/>
      <c r="SJK83" s="202"/>
      <c r="SJL83" s="203"/>
      <c r="SJM83" s="198"/>
      <c r="SJN83" s="195"/>
      <c r="SJO83" s="196"/>
      <c r="SJP83" s="197"/>
      <c r="SJQ83" s="198"/>
      <c r="SJR83" s="198"/>
      <c r="SJS83" s="197"/>
      <c r="SJT83" s="197"/>
      <c r="SJU83" s="199"/>
      <c r="SJV83" s="200"/>
      <c r="SJW83" s="201"/>
      <c r="SJX83" s="202"/>
      <c r="SJY83" s="203"/>
      <c r="SJZ83" s="198"/>
      <c r="SKA83" s="195"/>
      <c r="SKB83" s="196"/>
      <c r="SKC83" s="197"/>
      <c r="SKD83" s="198"/>
      <c r="SKE83" s="198"/>
      <c r="SKF83" s="197"/>
      <c r="SKG83" s="197"/>
      <c r="SKH83" s="199"/>
      <c r="SKI83" s="200"/>
      <c r="SKJ83" s="201"/>
      <c r="SKK83" s="202"/>
      <c r="SKL83" s="203"/>
      <c r="SKM83" s="198"/>
      <c r="SKN83" s="195"/>
      <c r="SKO83" s="196"/>
      <c r="SKP83" s="197"/>
      <c r="SKQ83" s="198"/>
      <c r="SKR83" s="198"/>
      <c r="SKS83" s="197"/>
      <c r="SKT83" s="197"/>
      <c r="SKU83" s="199"/>
      <c r="SKV83" s="200"/>
      <c r="SKW83" s="201"/>
      <c r="SKX83" s="202"/>
      <c r="SKY83" s="203"/>
      <c r="SKZ83" s="198"/>
      <c r="SLA83" s="195"/>
      <c r="SLB83" s="196"/>
      <c r="SLC83" s="197"/>
      <c r="SLD83" s="198"/>
      <c r="SLE83" s="198"/>
      <c r="SLF83" s="197"/>
      <c r="SLG83" s="197"/>
      <c r="SLH83" s="199"/>
      <c r="SLI83" s="200"/>
      <c r="SLJ83" s="201"/>
      <c r="SLK83" s="202"/>
      <c r="SLL83" s="203"/>
      <c r="SLM83" s="198"/>
      <c r="SLN83" s="195"/>
      <c r="SLO83" s="196"/>
      <c r="SLP83" s="197"/>
      <c r="SLQ83" s="198"/>
      <c r="SLR83" s="198"/>
      <c r="SLS83" s="197"/>
      <c r="SLT83" s="197"/>
      <c r="SLU83" s="199"/>
      <c r="SLV83" s="200"/>
      <c r="SLW83" s="201"/>
      <c r="SLX83" s="202"/>
      <c r="SLY83" s="203"/>
      <c r="SLZ83" s="198"/>
      <c r="SMA83" s="195"/>
      <c r="SMB83" s="196"/>
      <c r="SMC83" s="197"/>
      <c r="SMD83" s="198"/>
      <c r="SME83" s="198"/>
      <c r="SMF83" s="197"/>
      <c r="SMG83" s="197"/>
      <c r="SMH83" s="199"/>
      <c r="SMI83" s="200"/>
      <c r="SMJ83" s="201"/>
      <c r="SMK83" s="202"/>
      <c r="SML83" s="203"/>
      <c r="SMM83" s="198"/>
      <c r="SMN83" s="195"/>
      <c r="SMO83" s="196"/>
      <c r="SMP83" s="197"/>
      <c r="SMQ83" s="198"/>
      <c r="SMR83" s="198"/>
      <c r="SMS83" s="197"/>
      <c r="SMT83" s="197"/>
      <c r="SMU83" s="199"/>
      <c r="SMV83" s="200"/>
      <c r="SMW83" s="201"/>
      <c r="SMX83" s="202"/>
      <c r="SMY83" s="203"/>
      <c r="SMZ83" s="198"/>
      <c r="SNA83" s="195"/>
      <c r="SNB83" s="196"/>
      <c r="SNC83" s="197"/>
      <c r="SND83" s="198"/>
      <c r="SNE83" s="198"/>
      <c r="SNF83" s="197"/>
      <c r="SNG83" s="197"/>
      <c r="SNH83" s="199"/>
      <c r="SNI83" s="200"/>
      <c r="SNJ83" s="201"/>
      <c r="SNK83" s="202"/>
      <c r="SNL83" s="203"/>
      <c r="SNM83" s="198"/>
      <c r="SNN83" s="195"/>
      <c r="SNO83" s="196"/>
      <c r="SNP83" s="197"/>
      <c r="SNQ83" s="198"/>
      <c r="SNR83" s="198"/>
      <c r="SNS83" s="197"/>
      <c r="SNT83" s="197"/>
      <c r="SNU83" s="199"/>
      <c r="SNV83" s="200"/>
      <c r="SNW83" s="201"/>
      <c r="SNX83" s="202"/>
      <c r="SNY83" s="203"/>
      <c r="SNZ83" s="198"/>
      <c r="SOA83" s="195"/>
      <c r="SOB83" s="196"/>
      <c r="SOC83" s="197"/>
      <c r="SOD83" s="198"/>
      <c r="SOE83" s="198"/>
      <c r="SOF83" s="197"/>
      <c r="SOG83" s="197"/>
      <c r="SOH83" s="199"/>
      <c r="SOI83" s="200"/>
      <c r="SOJ83" s="201"/>
      <c r="SOK83" s="202"/>
      <c r="SOL83" s="203"/>
      <c r="SOM83" s="198"/>
      <c r="SON83" s="195"/>
      <c r="SOO83" s="196"/>
      <c r="SOP83" s="197"/>
      <c r="SOQ83" s="198"/>
      <c r="SOR83" s="198"/>
      <c r="SOS83" s="197"/>
      <c r="SOT83" s="197"/>
      <c r="SOU83" s="199"/>
      <c r="SOV83" s="200"/>
      <c r="SOW83" s="201"/>
      <c r="SOX83" s="202"/>
      <c r="SOY83" s="203"/>
      <c r="SOZ83" s="198"/>
      <c r="SPA83" s="195"/>
      <c r="SPB83" s="196"/>
      <c r="SPC83" s="197"/>
      <c r="SPD83" s="198"/>
      <c r="SPE83" s="198"/>
      <c r="SPF83" s="197"/>
      <c r="SPG83" s="197"/>
      <c r="SPH83" s="199"/>
      <c r="SPI83" s="200"/>
      <c r="SPJ83" s="201"/>
      <c r="SPK83" s="202"/>
      <c r="SPL83" s="203"/>
      <c r="SPM83" s="198"/>
      <c r="SPN83" s="195"/>
      <c r="SPO83" s="196"/>
      <c r="SPP83" s="197"/>
      <c r="SPQ83" s="198"/>
      <c r="SPR83" s="198"/>
      <c r="SPS83" s="197"/>
      <c r="SPT83" s="197"/>
      <c r="SPU83" s="199"/>
      <c r="SPV83" s="200"/>
      <c r="SPW83" s="201"/>
      <c r="SPX83" s="202"/>
      <c r="SPY83" s="203"/>
      <c r="SPZ83" s="198"/>
      <c r="SQA83" s="195"/>
      <c r="SQB83" s="196"/>
      <c r="SQC83" s="197"/>
      <c r="SQD83" s="198"/>
      <c r="SQE83" s="198"/>
      <c r="SQF83" s="197"/>
      <c r="SQG83" s="197"/>
      <c r="SQH83" s="199"/>
      <c r="SQI83" s="200"/>
      <c r="SQJ83" s="201"/>
      <c r="SQK83" s="202"/>
      <c r="SQL83" s="203"/>
      <c r="SQM83" s="198"/>
      <c r="SQN83" s="195"/>
      <c r="SQO83" s="196"/>
      <c r="SQP83" s="197"/>
      <c r="SQQ83" s="198"/>
      <c r="SQR83" s="198"/>
      <c r="SQS83" s="197"/>
      <c r="SQT83" s="197"/>
      <c r="SQU83" s="199"/>
      <c r="SQV83" s="200"/>
      <c r="SQW83" s="201"/>
      <c r="SQX83" s="202"/>
      <c r="SQY83" s="203"/>
      <c r="SQZ83" s="198"/>
      <c r="SRA83" s="195"/>
      <c r="SRB83" s="196"/>
      <c r="SRC83" s="197"/>
      <c r="SRD83" s="198"/>
      <c r="SRE83" s="198"/>
      <c r="SRF83" s="197"/>
      <c r="SRG83" s="197"/>
      <c r="SRH83" s="199"/>
      <c r="SRI83" s="200"/>
      <c r="SRJ83" s="201"/>
      <c r="SRK83" s="202"/>
      <c r="SRL83" s="203"/>
      <c r="SRM83" s="198"/>
      <c r="SRN83" s="195"/>
      <c r="SRO83" s="196"/>
      <c r="SRP83" s="197"/>
      <c r="SRQ83" s="198"/>
      <c r="SRR83" s="198"/>
      <c r="SRS83" s="197"/>
      <c r="SRT83" s="197"/>
      <c r="SRU83" s="199"/>
      <c r="SRV83" s="200"/>
      <c r="SRW83" s="201"/>
      <c r="SRX83" s="202"/>
      <c r="SRY83" s="203"/>
      <c r="SRZ83" s="198"/>
      <c r="SSA83" s="195"/>
      <c r="SSB83" s="196"/>
      <c r="SSC83" s="197"/>
      <c r="SSD83" s="198"/>
      <c r="SSE83" s="198"/>
      <c r="SSF83" s="197"/>
      <c r="SSG83" s="197"/>
      <c r="SSH83" s="199"/>
      <c r="SSI83" s="200"/>
      <c r="SSJ83" s="201"/>
      <c r="SSK83" s="202"/>
      <c r="SSL83" s="203"/>
      <c r="SSM83" s="198"/>
      <c r="SSN83" s="195"/>
      <c r="SSO83" s="196"/>
      <c r="SSP83" s="197"/>
      <c r="SSQ83" s="198"/>
      <c r="SSR83" s="198"/>
      <c r="SSS83" s="197"/>
      <c r="SST83" s="197"/>
      <c r="SSU83" s="199"/>
      <c r="SSV83" s="200"/>
      <c r="SSW83" s="201"/>
      <c r="SSX83" s="202"/>
      <c r="SSY83" s="203"/>
      <c r="SSZ83" s="198"/>
      <c r="STA83" s="195"/>
      <c r="STB83" s="196"/>
      <c r="STC83" s="197"/>
      <c r="STD83" s="198"/>
      <c r="STE83" s="198"/>
      <c r="STF83" s="197"/>
      <c r="STG83" s="197"/>
      <c r="STH83" s="199"/>
      <c r="STI83" s="200"/>
      <c r="STJ83" s="201"/>
      <c r="STK83" s="202"/>
      <c r="STL83" s="203"/>
      <c r="STM83" s="198"/>
      <c r="STN83" s="195"/>
      <c r="STO83" s="196"/>
      <c r="STP83" s="197"/>
      <c r="STQ83" s="198"/>
      <c r="STR83" s="198"/>
      <c r="STS83" s="197"/>
      <c r="STT83" s="197"/>
      <c r="STU83" s="199"/>
      <c r="STV83" s="200"/>
      <c r="STW83" s="201"/>
      <c r="STX83" s="202"/>
      <c r="STY83" s="203"/>
      <c r="STZ83" s="198"/>
      <c r="SUA83" s="195"/>
      <c r="SUB83" s="196"/>
      <c r="SUC83" s="197"/>
      <c r="SUD83" s="198"/>
      <c r="SUE83" s="198"/>
      <c r="SUF83" s="197"/>
      <c r="SUG83" s="197"/>
      <c r="SUH83" s="199"/>
      <c r="SUI83" s="200"/>
      <c r="SUJ83" s="201"/>
      <c r="SUK83" s="202"/>
      <c r="SUL83" s="203"/>
      <c r="SUM83" s="198"/>
      <c r="SUN83" s="195"/>
      <c r="SUO83" s="196"/>
      <c r="SUP83" s="197"/>
      <c r="SUQ83" s="198"/>
      <c r="SUR83" s="198"/>
      <c r="SUS83" s="197"/>
      <c r="SUT83" s="197"/>
      <c r="SUU83" s="199"/>
      <c r="SUV83" s="200"/>
      <c r="SUW83" s="201"/>
      <c r="SUX83" s="202"/>
      <c r="SUY83" s="203"/>
      <c r="SUZ83" s="198"/>
      <c r="SVA83" s="195"/>
      <c r="SVB83" s="196"/>
      <c r="SVC83" s="197"/>
      <c r="SVD83" s="198"/>
      <c r="SVE83" s="198"/>
      <c r="SVF83" s="197"/>
      <c r="SVG83" s="197"/>
      <c r="SVH83" s="199"/>
      <c r="SVI83" s="200"/>
      <c r="SVJ83" s="201"/>
      <c r="SVK83" s="202"/>
      <c r="SVL83" s="203"/>
      <c r="SVM83" s="198"/>
      <c r="SVN83" s="195"/>
      <c r="SVO83" s="196"/>
      <c r="SVP83" s="197"/>
      <c r="SVQ83" s="198"/>
      <c r="SVR83" s="198"/>
      <c r="SVS83" s="197"/>
      <c r="SVT83" s="197"/>
      <c r="SVU83" s="199"/>
      <c r="SVV83" s="200"/>
      <c r="SVW83" s="201"/>
      <c r="SVX83" s="202"/>
      <c r="SVY83" s="203"/>
      <c r="SVZ83" s="198"/>
      <c r="SWA83" s="195"/>
      <c r="SWB83" s="196"/>
      <c r="SWC83" s="197"/>
      <c r="SWD83" s="198"/>
      <c r="SWE83" s="198"/>
      <c r="SWF83" s="197"/>
      <c r="SWG83" s="197"/>
      <c r="SWH83" s="199"/>
      <c r="SWI83" s="200"/>
      <c r="SWJ83" s="201"/>
      <c r="SWK83" s="202"/>
      <c r="SWL83" s="203"/>
      <c r="SWM83" s="198"/>
      <c r="SWN83" s="195"/>
      <c r="SWO83" s="196"/>
      <c r="SWP83" s="197"/>
      <c r="SWQ83" s="198"/>
      <c r="SWR83" s="198"/>
      <c r="SWS83" s="197"/>
      <c r="SWT83" s="197"/>
      <c r="SWU83" s="199"/>
      <c r="SWV83" s="200"/>
      <c r="SWW83" s="201"/>
      <c r="SWX83" s="202"/>
      <c r="SWY83" s="203"/>
      <c r="SWZ83" s="198"/>
      <c r="SXA83" s="195"/>
      <c r="SXB83" s="196"/>
      <c r="SXC83" s="197"/>
      <c r="SXD83" s="198"/>
      <c r="SXE83" s="198"/>
      <c r="SXF83" s="197"/>
      <c r="SXG83" s="197"/>
      <c r="SXH83" s="199"/>
      <c r="SXI83" s="200"/>
      <c r="SXJ83" s="201"/>
      <c r="SXK83" s="202"/>
      <c r="SXL83" s="203"/>
      <c r="SXM83" s="198"/>
      <c r="SXN83" s="195"/>
      <c r="SXO83" s="196"/>
      <c r="SXP83" s="197"/>
      <c r="SXQ83" s="198"/>
      <c r="SXR83" s="198"/>
      <c r="SXS83" s="197"/>
      <c r="SXT83" s="197"/>
      <c r="SXU83" s="199"/>
      <c r="SXV83" s="200"/>
      <c r="SXW83" s="201"/>
      <c r="SXX83" s="202"/>
      <c r="SXY83" s="203"/>
      <c r="SXZ83" s="198"/>
      <c r="SYA83" s="195"/>
      <c r="SYB83" s="196"/>
      <c r="SYC83" s="197"/>
      <c r="SYD83" s="198"/>
      <c r="SYE83" s="198"/>
      <c r="SYF83" s="197"/>
      <c r="SYG83" s="197"/>
      <c r="SYH83" s="199"/>
      <c r="SYI83" s="200"/>
      <c r="SYJ83" s="201"/>
      <c r="SYK83" s="202"/>
      <c r="SYL83" s="203"/>
      <c r="SYM83" s="198"/>
      <c r="SYN83" s="195"/>
      <c r="SYO83" s="196"/>
      <c r="SYP83" s="197"/>
      <c r="SYQ83" s="198"/>
      <c r="SYR83" s="198"/>
      <c r="SYS83" s="197"/>
      <c r="SYT83" s="197"/>
      <c r="SYU83" s="199"/>
      <c r="SYV83" s="200"/>
      <c r="SYW83" s="201"/>
      <c r="SYX83" s="202"/>
      <c r="SYY83" s="203"/>
      <c r="SYZ83" s="198"/>
      <c r="SZA83" s="195"/>
      <c r="SZB83" s="196"/>
      <c r="SZC83" s="197"/>
      <c r="SZD83" s="198"/>
      <c r="SZE83" s="198"/>
      <c r="SZF83" s="197"/>
      <c r="SZG83" s="197"/>
      <c r="SZH83" s="199"/>
      <c r="SZI83" s="200"/>
      <c r="SZJ83" s="201"/>
      <c r="SZK83" s="202"/>
      <c r="SZL83" s="203"/>
      <c r="SZM83" s="198"/>
      <c r="SZN83" s="195"/>
      <c r="SZO83" s="196"/>
      <c r="SZP83" s="197"/>
      <c r="SZQ83" s="198"/>
      <c r="SZR83" s="198"/>
      <c r="SZS83" s="197"/>
      <c r="SZT83" s="197"/>
      <c r="SZU83" s="199"/>
      <c r="SZV83" s="200"/>
      <c r="SZW83" s="201"/>
      <c r="SZX83" s="202"/>
      <c r="SZY83" s="203"/>
      <c r="SZZ83" s="198"/>
      <c r="TAA83" s="195"/>
      <c r="TAB83" s="196"/>
      <c r="TAC83" s="197"/>
      <c r="TAD83" s="198"/>
      <c r="TAE83" s="198"/>
      <c r="TAF83" s="197"/>
      <c r="TAG83" s="197"/>
      <c r="TAH83" s="199"/>
      <c r="TAI83" s="200"/>
      <c r="TAJ83" s="201"/>
      <c r="TAK83" s="202"/>
      <c r="TAL83" s="203"/>
      <c r="TAM83" s="198"/>
      <c r="TAN83" s="195"/>
      <c r="TAO83" s="196"/>
      <c r="TAP83" s="197"/>
      <c r="TAQ83" s="198"/>
      <c r="TAR83" s="198"/>
      <c r="TAS83" s="197"/>
      <c r="TAT83" s="197"/>
      <c r="TAU83" s="199"/>
      <c r="TAV83" s="200"/>
      <c r="TAW83" s="201"/>
      <c r="TAX83" s="202"/>
      <c r="TAY83" s="203"/>
      <c r="TAZ83" s="198"/>
      <c r="TBA83" s="195"/>
      <c r="TBB83" s="196"/>
      <c r="TBC83" s="197"/>
      <c r="TBD83" s="198"/>
      <c r="TBE83" s="198"/>
      <c r="TBF83" s="197"/>
      <c r="TBG83" s="197"/>
      <c r="TBH83" s="199"/>
      <c r="TBI83" s="200"/>
      <c r="TBJ83" s="201"/>
      <c r="TBK83" s="202"/>
      <c r="TBL83" s="203"/>
      <c r="TBM83" s="198"/>
      <c r="TBN83" s="195"/>
      <c r="TBO83" s="196"/>
      <c r="TBP83" s="197"/>
      <c r="TBQ83" s="198"/>
      <c r="TBR83" s="198"/>
      <c r="TBS83" s="197"/>
      <c r="TBT83" s="197"/>
      <c r="TBU83" s="199"/>
      <c r="TBV83" s="200"/>
      <c r="TBW83" s="201"/>
      <c r="TBX83" s="202"/>
      <c r="TBY83" s="203"/>
      <c r="TBZ83" s="198"/>
      <c r="TCA83" s="195"/>
      <c r="TCB83" s="196"/>
      <c r="TCC83" s="197"/>
      <c r="TCD83" s="198"/>
      <c r="TCE83" s="198"/>
      <c r="TCF83" s="197"/>
      <c r="TCG83" s="197"/>
      <c r="TCH83" s="199"/>
      <c r="TCI83" s="200"/>
      <c r="TCJ83" s="201"/>
      <c r="TCK83" s="202"/>
      <c r="TCL83" s="203"/>
      <c r="TCM83" s="198"/>
      <c r="TCN83" s="195"/>
      <c r="TCO83" s="196"/>
      <c r="TCP83" s="197"/>
      <c r="TCQ83" s="198"/>
      <c r="TCR83" s="198"/>
      <c r="TCS83" s="197"/>
      <c r="TCT83" s="197"/>
      <c r="TCU83" s="199"/>
      <c r="TCV83" s="200"/>
      <c r="TCW83" s="201"/>
      <c r="TCX83" s="202"/>
      <c r="TCY83" s="203"/>
      <c r="TCZ83" s="198"/>
      <c r="TDA83" s="195"/>
      <c r="TDB83" s="196"/>
      <c r="TDC83" s="197"/>
      <c r="TDD83" s="198"/>
      <c r="TDE83" s="198"/>
      <c r="TDF83" s="197"/>
      <c r="TDG83" s="197"/>
      <c r="TDH83" s="199"/>
      <c r="TDI83" s="200"/>
      <c r="TDJ83" s="201"/>
      <c r="TDK83" s="202"/>
      <c r="TDL83" s="203"/>
      <c r="TDM83" s="198"/>
      <c r="TDN83" s="195"/>
      <c r="TDO83" s="196"/>
      <c r="TDP83" s="197"/>
      <c r="TDQ83" s="198"/>
      <c r="TDR83" s="198"/>
      <c r="TDS83" s="197"/>
      <c r="TDT83" s="197"/>
      <c r="TDU83" s="199"/>
      <c r="TDV83" s="200"/>
      <c r="TDW83" s="201"/>
      <c r="TDX83" s="202"/>
      <c r="TDY83" s="203"/>
      <c r="TDZ83" s="198"/>
      <c r="TEA83" s="195"/>
      <c r="TEB83" s="196"/>
      <c r="TEC83" s="197"/>
      <c r="TED83" s="198"/>
      <c r="TEE83" s="198"/>
      <c r="TEF83" s="197"/>
      <c r="TEG83" s="197"/>
      <c r="TEH83" s="199"/>
      <c r="TEI83" s="200"/>
      <c r="TEJ83" s="201"/>
      <c r="TEK83" s="202"/>
      <c r="TEL83" s="203"/>
      <c r="TEM83" s="198"/>
      <c r="TEN83" s="195"/>
      <c r="TEO83" s="196"/>
      <c r="TEP83" s="197"/>
      <c r="TEQ83" s="198"/>
      <c r="TER83" s="198"/>
      <c r="TES83" s="197"/>
      <c r="TET83" s="197"/>
      <c r="TEU83" s="199"/>
      <c r="TEV83" s="200"/>
      <c r="TEW83" s="201"/>
      <c r="TEX83" s="202"/>
      <c r="TEY83" s="203"/>
      <c r="TEZ83" s="198"/>
      <c r="TFA83" s="195"/>
      <c r="TFB83" s="196"/>
      <c r="TFC83" s="197"/>
      <c r="TFD83" s="198"/>
      <c r="TFE83" s="198"/>
      <c r="TFF83" s="197"/>
      <c r="TFG83" s="197"/>
      <c r="TFH83" s="199"/>
      <c r="TFI83" s="200"/>
      <c r="TFJ83" s="201"/>
      <c r="TFK83" s="202"/>
      <c r="TFL83" s="203"/>
      <c r="TFM83" s="198"/>
      <c r="TFN83" s="195"/>
      <c r="TFO83" s="196"/>
      <c r="TFP83" s="197"/>
      <c r="TFQ83" s="198"/>
      <c r="TFR83" s="198"/>
      <c r="TFS83" s="197"/>
      <c r="TFT83" s="197"/>
      <c r="TFU83" s="199"/>
      <c r="TFV83" s="200"/>
      <c r="TFW83" s="201"/>
      <c r="TFX83" s="202"/>
      <c r="TFY83" s="203"/>
      <c r="TFZ83" s="198"/>
      <c r="TGA83" s="195"/>
      <c r="TGB83" s="196"/>
      <c r="TGC83" s="197"/>
      <c r="TGD83" s="198"/>
      <c r="TGE83" s="198"/>
      <c r="TGF83" s="197"/>
      <c r="TGG83" s="197"/>
      <c r="TGH83" s="199"/>
      <c r="TGI83" s="200"/>
      <c r="TGJ83" s="201"/>
      <c r="TGK83" s="202"/>
      <c r="TGL83" s="203"/>
      <c r="TGM83" s="198"/>
      <c r="TGN83" s="195"/>
      <c r="TGO83" s="196"/>
      <c r="TGP83" s="197"/>
      <c r="TGQ83" s="198"/>
      <c r="TGR83" s="198"/>
      <c r="TGS83" s="197"/>
      <c r="TGT83" s="197"/>
      <c r="TGU83" s="199"/>
      <c r="TGV83" s="200"/>
      <c r="TGW83" s="201"/>
      <c r="TGX83" s="202"/>
      <c r="TGY83" s="203"/>
      <c r="TGZ83" s="198"/>
      <c r="THA83" s="195"/>
      <c r="THB83" s="196"/>
      <c r="THC83" s="197"/>
      <c r="THD83" s="198"/>
      <c r="THE83" s="198"/>
      <c r="THF83" s="197"/>
      <c r="THG83" s="197"/>
      <c r="THH83" s="199"/>
      <c r="THI83" s="200"/>
      <c r="THJ83" s="201"/>
      <c r="THK83" s="202"/>
      <c r="THL83" s="203"/>
      <c r="THM83" s="198"/>
      <c r="THN83" s="195"/>
      <c r="THO83" s="196"/>
      <c r="THP83" s="197"/>
      <c r="THQ83" s="198"/>
      <c r="THR83" s="198"/>
      <c r="THS83" s="197"/>
      <c r="THT83" s="197"/>
      <c r="THU83" s="199"/>
      <c r="THV83" s="200"/>
      <c r="THW83" s="201"/>
      <c r="THX83" s="202"/>
      <c r="THY83" s="203"/>
      <c r="THZ83" s="198"/>
      <c r="TIA83" s="195"/>
      <c r="TIB83" s="196"/>
      <c r="TIC83" s="197"/>
      <c r="TID83" s="198"/>
      <c r="TIE83" s="198"/>
      <c r="TIF83" s="197"/>
      <c r="TIG83" s="197"/>
      <c r="TIH83" s="199"/>
      <c r="TII83" s="200"/>
      <c r="TIJ83" s="201"/>
      <c r="TIK83" s="202"/>
      <c r="TIL83" s="203"/>
      <c r="TIM83" s="198"/>
      <c r="TIN83" s="195"/>
      <c r="TIO83" s="196"/>
      <c r="TIP83" s="197"/>
      <c r="TIQ83" s="198"/>
      <c r="TIR83" s="198"/>
      <c r="TIS83" s="197"/>
      <c r="TIT83" s="197"/>
      <c r="TIU83" s="199"/>
      <c r="TIV83" s="200"/>
      <c r="TIW83" s="201"/>
      <c r="TIX83" s="202"/>
      <c r="TIY83" s="203"/>
      <c r="TIZ83" s="198"/>
      <c r="TJA83" s="195"/>
      <c r="TJB83" s="196"/>
      <c r="TJC83" s="197"/>
      <c r="TJD83" s="198"/>
      <c r="TJE83" s="198"/>
      <c r="TJF83" s="197"/>
      <c r="TJG83" s="197"/>
      <c r="TJH83" s="199"/>
      <c r="TJI83" s="200"/>
      <c r="TJJ83" s="201"/>
      <c r="TJK83" s="202"/>
      <c r="TJL83" s="203"/>
      <c r="TJM83" s="198"/>
      <c r="TJN83" s="195"/>
      <c r="TJO83" s="196"/>
      <c r="TJP83" s="197"/>
      <c r="TJQ83" s="198"/>
      <c r="TJR83" s="198"/>
      <c r="TJS83" s="197"/>
      <c r="TJT83" s="197"/>
      <c r="TJU83" s="199"/>
      <c r="TJV83" s="200"/>
      <c r="TJW83" s="201"/>
      <c r="TJX83" s="202"/>
      <c r="TJY83" s="203"/>
      <c r="TJZ83" s="198"/>
      <c r="TKA83" s="195"/>
      <c r="TKB83" s="196"/>
      <c r="TKC83" s="197"/>
      <c r="TKD83" s="198"/>
      <c r="TKE83" s="198"/>
      <c r="TKF83" s="197"/>
      <c r="TKG83" s="197"/>
      <c r="TKH83" s="199"/>
      <c r="TKI83" s="200"/>
      <c r="TKJ83" s="201"/>
      <c r="TKK83" s="202"/>
      <c r="TKL83" s="203"/>
      <c r="TKM83" s="198"/>
      <c r="TKN83" s="195"/>
      <c r="TKO83" s="196"/>
      <c r="TKP83" s="197"/>
      <c r="TKQ83" s="198"/>
      <c r="TKR83" s="198"/>
      <c r="TKS83" s="197"/>
      <c r="TKT83" s="197"/>
      <c r="TKU83" s="199"/>
      <c r="TKV83" s="200"/>
      <c r="TKW83" s="201"/>
      <c r="TKX83" s="202"/>
      <c r="TKY83" s="203"/>
      <c r="TKZ83" s="198"/>
      <c r="TLA83" s="195"/>
      <c r="TLB83" s="196"/>
      <c r="TLC83" s="197"/>
      <c r="TLD83" s="198"/>
      <c r="TLE83" s="198"/>
      <c r="TLF83" s="197"/>
      <c r="TLG83" s="197"/>
      <c r="TLH83" s="199"/>
      <c r="TLI83" s="200"/>
      <c r="TLJ83" s="201"/>
      <c r="TLK83" s="202"/>
      <c r="TLL83" s="203"/>
      <c r="TLM83" s="198"/>
      <c r="TLN83" s="195"/>
      <c r="TLO83" s="196"/>
      <c r="TLP83" s="197"/>
      <c r="TLQ83" s="198"/>
      <c r="TLR83" s="198"/>
      <c r="TLS83" s="197"/>
      <c r="TLT83" s="197"/>
      <c r="TLU83" s="199"/>
      <c r="TLV83" s="200"/>
      <c r="TLW83" s="201"/>
      <c r="TLX83" s="202"/>
      <c r="TLY83" s="203"/>
      <c r="TLZ83" s="198"/>
      <c r="TMA83" s="195"/>
      <c r="TMB83" s="196"/>
      <c r="TMC83" s="197"/>
      <c r="TMD83" s="198"/>
      <c r="TME83" s="198"/>
      <c r="TMF83" s="197"/>
      <c r="TMG83" s="197"/>
      <c r="TMH83" s="199"/>
      <c r="TMI83" s="200"/>
      <c r="TMJ83" s="201"/>
      <c r="TMK83" s="202"/>
      <c r="TML83" s="203"/>
      <c r="TMM83" s="198"/>
      <c r="TMN83" s="195"/>
      <c r="TMO83" s="196"/>
      <c r="TMP83" s="197"/>
      <c r="TMQ83" s="198"/>
      <c r="TMR83" s="198"/>
      <c r="TMS83" s="197"/>
      <c r="TMT83" s="197"/>
      <c r="TMU83" s="199"/>
      <c r="TMV83" s="200"/>
      <c r="TMW83" s="201"/>
      <c r="TMX83" s="202"/>
      <c r="TMY83" s="203"/>
      <c r="TMZ83" s="198"/>
      <c r="TNA83" s="195"/>
      <c r="TNB83" s="196"/>
      <c r="TNC83" s="197"/>
      <c r="TND83" s="198"/>
      <c r="TNE83" s="198"/>
      <c r="TNF83" s="197"/>
      <c r="TNG83" s="197"/>
      <c r="TNH83" s="199"/>
      <c r="TNI83" s="200"/>
      <c r="TNJ83" s="201"/>
      <c r="TNK83" s="202"/>
      <c r="TNL83" s="203"/>
      <c r="TNM83" s="198"/>
      <c r="TNN83" s="195"/>
      <c r="TNO83" s="196"/>
      <c r="TNP83" s="197"/>
      <c r="TNQ83" s="198"/>
      <c r="TNR83" s="198"/>
      <c r="TNS83" s="197"/>
      <c r="TNT83" s="197"/>
      <c r="TNU83" s="199"/>
      <c r="TNV83" s="200"/>
      <c r="TNW83" s="201"/>
      <c r="TNX83" s="202"/>
      <c r="TNY83" s="203"/>
      <c r="TNZ83" s="198"/>
      <c r="TOA83" s="195"/>
      <c r="TOB83" s="196"/>
      <c r="TOC83" s="197"/>
      <c r="TOD83" s="198"/>
      <c r="TOE83" s="198"/>
      <c r="TOF83" s="197"/>
      <c r="TOG83" s="197"/>
      <c r="TOH83" s="199"/>
      <c r="TOI83" s="200"/>
      <c r="TOJ83" s="201"/>
      <c r="TOK83" s="202"/>
      <c r="TOL83" s="203"/>
      <c r="TOM83" s="198"/>
      <c r="TON83" s="195"/>
      <c r="TOO83" s="196"/>
      <c r="TOP83" s="197"/>
      <c r="TOQ83" s="198"/>
      <c r="TOR83" s="198"/>
      <c r="TOS83" s="197"/>
      <c r="TOT83" s="197"/>
      <c r="TOU83" s="199"/>
      <c r="TOV83" s="200"/>
      <c r="TOW83" s="201"/>
      <c r="TOX83" s="202"/>
      <c r="TOY83" s="203"/>
      <c r="TOZ83" s="198"/>
      <c r="TPA83" s="195"/>
      <c r="TPB83" s="196"/>
      <c r="TPC83" s="197"/>
      <c r="TPD83" s="198"/>
      <c r="TPE83" s="198"/>
      <c r="TPF83" s="197"/>
      <c r="TPG83" s="197"/>
      <c r="TPH83" s="199"/>
      <c r="TPI83" s="200"/>
      <c r="TPJ83" s="201"/>
      <c r="TPK83" s="202"/>
      <c r="TPL83" s="203"/>
      <c r="TPM83" s="198"/>
      <c r="TPN83" s="195"/>
      <c r="TPO83" s="196"/>
      <c r="TPP83" s="197"/>
      <c r="TPQ83" s="198"/>
      <c r="TPR83" s="198"/>
      <c r="TPS83" s="197"/>
      <c r="TPT83" s="197"/>
      <c r="TPU83" s="199"/>
      <c r="TPV83" s="200"/>
      <c r="TPW83" s="201"/>
      <c r="TPX83" s="202"/>
      <c r="TPY83" s="203"/>
      <c r="TPZ83" s="198"/>
      <c r="TQA83" s="195"/>
      <c r="TQB83" s="196"/>
      <c r="TQC83" s="197"/>
      <c r="TQD83" s="198"/>
      <c r="TQE83" s="198"/>
      <c r="TQF83" s="197"/>
      <c r="TQG83" s="197"/>
      <c r="TQH83" s="199"/>
      <c r="TQI83" s="200"/>
      <c r="TQJ83" s="201"/>
      <c r="TQK83" s="202"/>
      <c r="TQL83" s="203"/>
      <c r="TQM83" s="198"/>
      <c r="TQN83" s="195"/>
      <c r="TQO83" s="196"/>
      <c r="TQP83" s="197"/>
      <c r="TQQ83" s="198"/>
      <c r="TQR83" s="198"/>
      <c r="TQS83" s="197"/>
      <c r="TQT83" s="197"/>
      <c r="TQU83" s="199"/>
      <c r="TQV83" s="200"/>
      <c r="TQW83" s="201"/>
      <c r="TQX83" s="202"/>
      <c r="TQY83" s="203"/>
      <c r="TQZ83" s="198"/>
      <c r="TRA83" s="195"/>
      <c r="TRB83" s="196"/>
      <c r="TRC83" s="197"/>
      <c r="TRD83" s="198"/>
      <c r="TRE83" s="198"/>
      <c r="TRF83" s="197"/>
      <c r="TRG83" s="197"/>
      <c r="TRH83" s="199"/>
      <c r="TRI83" s="200"/>
      <c r="TRJ83" s="201"/>
      <c r="TRK83" s="202"/>
      <c r="TRL83" s="203"/>
      <c r="TRM83" s="198"/>
      <c r="TRN83" s="195"/>
      <c r="TRO83" s="196"/>
      <c r="TRP83" s="197"/>
      <c r="TRQ83" s="198"/>
      <c r="TRR83" s="198"/>
      <c r="TRS83" s="197"/>
      <c r="TRT83" s="197"/>
      <c r="TRU83" s="199"/>
      <c r="TRV83" s="200"/>
      <c r="TRW83" s="201"/>
      <c r="TRX83" s="202"/>
      <c r="TRY83" s="203"/>
      <c r="TRZ83" s="198"/>
      <c r="TSA83" s="195"/>
      <c r="TSB83" s="196"/>
      <c r="TSC83" s="197"/>
      <c r="TSD83" s="198"/>
      <c r="TSE83" s="198"/>
      <c r="TSF83" s="197"/>
      <c r="TSG83" s="197"/>
      <c r="TSH83" s="199"/>
      <c r="TSI83" s="200"/>
      <c r="TSJ83" s="201"/>
      <c r="TSK83" s="202"/>
      <c r="TSL83" s="203"/>
      <c r="TSM83" s="198"/>
      <c r="TSN83" s="195"/>
      <c r="TSO83" s="196"/>
      <c r="TSP83" s="197"/>
      <c r="TSQ83" s="198"/>
      <c r="TSR83" s="198"/>
      <c r="TSS83" s="197"/>
      <c r="TST83" s="197"/>
      <c r="TSU83" s="199"/>
      <c r="TSV83" s="200"/>
      <c r="TSW83" s="201"/>
      <c r="TSX83" s="202"/>
      <c r="TSY83" s="203"/>
      <c r="TSZ83" s="198"/>
      <c r="TTA83" s="195"/>
      <c r="TTB83" s="196"/>
      <c r="TTC83" s="197"/>
      <c r="TTD83" s="198"/>
      <c r="TTE83" s="198"/>
      <c r="TTF83" s="197"/>
      <c r="TTG83" s="197"/>
      <c r="TTH83" s="199"/>
      <c r="TTI83" s="200"/>
      <c r="TTJ83" s="201"/>
      <c r="TTK83" s="202"/>
      <c r="TTL83" s="203"/>
      <c r="TTM83" s="198"/>
      <c r="TTN83" s="195"/>
      <c r="TTO83" s="196"/>
      <c r="TTP83" s="197"/>
      <c r="TTQ83" s="198"/>
      <c r="TTR83" s="198"/>
      <c r="TTS83" s="197"/>
      <c r="TTT83" s="197"/>
      <c r="TTU83" s="199"/>
      <c r="TTV83" s="200"/>
      <c r="TTW83" s="201"/>
      <c r="TTX83" s="202"/>
      <c r="TTY83" s="203"/>
      <c r="TTZ83" s="198"/>
      <c r="TUA83" s="195"/>
      <c r="TUB83" s="196"/>
      <c r="TUC83" s="197"/>
      <c r="TUD83" s="198"/>
      <c r="TUE83" s="198"/>
      <c r="TUF83" s="197"/>
      <c r="TUG83" s="197"/>
      <c r="TUH83" s="199"/>
      <c r="TUI83" s="200"/>
      <c r="TUJ83" s="201"/>
      <c r="TUK83" s="202"/>
      <c r="TUL83" s="203"/>
      <c r="TUM83" s="198"/>
      <c r="TUN83" s="195"/>
      <c r="TUO83" s="196"/>
      <c r="TUP83" s="197"/>
      <c r="TUQ83" s="198"/>
      <c r="TUR83" s="198"/>
      <c r="TUS83" s="197"/>
      <c r="TUT83" s="197"/>
      <c r="TUU83" s="199"/>
      <c r="TUV83" s="200"/>
      <c r="TUW83" s="201"/>
      <c r="TUX83" s="202"/>
      <c r="TUY83" s="203"/>
      <c r="TUZ83" s="198"/>
      <c r="TVA83" s="195"/>
      <c r="TVB83" s="196"/>
      <c r="TVC83" s="197"/>
      <c r="TVD83" s="198"/>
      <c r="TVE83" s="198"/>
      <c r="TVF83" s="197"/>
      <c r="TVG83" s="197"/>
      <c r="TVH83" s="199"/>
      <c r="TVI83" s="200"/>
      <c r="TVJ83" s="201"/>
      <c r="TVK83" s="202"/>
      <c r="TVL83" s="203"/>
      <c r="TVM83" s="198"/>
      <c r="TVN83" s="195"/>
      <c r="TVO83" s="196"/>
      <c r="TVP83" s="197"/>
      <c r="TVQ83" s="198"/>
      <c r="TVR83" s="198"/>
      <c r="TVS83" s="197"/>
      <c r="TVT83" s="197"/>
      <c r="TVU83" s="199"/>
      <c r="TVV83" s="200"/>
      <c r="TVW83" s="201"/>
      <c r="TVX83" s="202"/>
      <c r="TVY83" s="203"/>
      <c r="TVZ83" s="198"/>
      <c r="TWA83" s="195"/>
      <c r="TWB83" s="196"/>
      <c r="TWC83" s="197"/>
      <c r="TWD83" s="198"/>
      <c r="TWE83" s="198"/>
      <c r="TWF83" s="197"/>
      <c r="TWG83" s="197"/>
      <c r="TWH83" s="199"/>
      <c r="TWI83" s="200"/>
      <c r="TWJ83" s="201"/>
      <c r="TWK83" s="202"/>
      <c r="TWL83" s="203"/>
      <c r="TWM83" s="198"/>
      <c r="TWN83" s="195"/>
      <c r="TWO83" s="196"/>
      <c r="TWP83" s="197"/>
      <c r="TWQ83" s="198"/>
      <c r="TWR83" s="198"/>
      <c r="TWS83" s="197"/>
      <c r="TWT83" s="197"/>
      <c r="TWU83" s="199"/>
      <c r="TWV83" s="200"/>
      <c r="TWW83" s="201"/>
      <c r="TWX83" s="202"/>
      <c r="TWY83" s="203"/>
      <c r="TWZ83" s="198"/>
      <c r="TXA83" s="195"/>
      <c r="TXB83" s="196"/>
      <c r="TXC83" s="197"/>
      <c r="TXD83" s="198"/>
      <c r="TXE83" s="198"/>
      <c r="TXF83" s="197"/>
      <c r="TXG83" s="197"/>
      <c r="TXH83" s="199"/>
      <c r="TXI83" s="200"/>
      <c r="TXJ83" s="201"/>
      <c r="TXK83" s="202"/>
      <c r="TXL83" s="203"/>
      <c r="TXM83" s="198"/>
      <c r="TXN83" s="195"/>
      <c r="TXO83" s="196"/>
      <c r="TXP83" s="197"/>
      <c r="TXQ83" s="198"/>
      <c r="TXR83" s="198"/>
      <c r="TXS83" s="197"/>
      <c r="TXT83" s="197"/>
      <c r="TXU83" s="199"/>
      <c r="TXV83" s="200"/>
      <c r="TXW83" s="201"/>
      <c r="TXX83" s="202"/>
      <c r="TXY83" s="203"/>
      <c r="TXZ83" s="198"/>
      <c r="TYA83" s="195"/>
      <c r="TYB83" s="196"/>
      <c r="TYC83" s="197"/>
      <c r="TYD83" s="198"/>
      <c r="TYE83" s="198"/>
      <c r="TYF83" s="197"/>
      <c r="TYG83" s="197"/>
      <c r="TYH83" s="199"/>
      <c r="TYI83" s="200"/>
      <c r="TYJ83" s="201"/>
      <c r="TYK83" s="202"/>
      <c r="TYL83" s="203"/>
      <c r="TYM83" s="198"/>
      <c r="TYN83" s="195"/>
      <c r="TYO83" s="196"/>
      <c r="TYP83" s="197"/>
      <c r="TYQ83" s="198"/>
      <c r="TYR83" s="198"/>
      <c r="TYS83" s="197"/>
      <c r="TYT83" s="197"/>
      <c r="TYU83" s="199"/>
      <c r="TYV83" s="200"/>
      <c r="TYW83" s="201"/>
      <c r="TYX83" s="202"/>
      <c r="TYY83" s="203"/>
      <c r="TYZ83" s="198"/>
      <c r="TZA83" s="195"/>
      <c r="TZB83" s="196"/>
      <c r="TZC83" s="197"/>
      <c r="TZD83" s="198"/>
      <c r="TZE83" s="198"/>
      <c r="TZF83" s="197"/>
      <c r="TZG83" s="197"/>
      <c r="TZH83" s="199"/>
      <c r="TZI83" s="200"/>
      <c r="TZJ83" s="201"/>
      <c r="TZK83" s="202"/>
      <c r="TZL83" s="203"/>
      <c r="TZM83" s="198"/>
      <c r="TZN83" s="195"/>
      <c r="TZO83" s="196"/>
      <c r="TZP83" s="197"/>
      <c r="TZQ83" s="198"/>
      <c r="TZR83" s="198"/>
      <c r="TZS83" s="197"/>
      <c r="TZT83" s="197"/>
      <c r="TZU83" s="199"/>
      <c r="TZV83" s="200"/>
      <c r="TZW83" s="201"/>
      <c r="TZX83" s="202"/>
      <c r="TZY83" s="203"/>
      <c r="TZZ83" s="198"/>
      <c r="UAA83" s="195"/>
      <c r="UAB83" s="196"/>
      <c r="UAC83" s="197"/>
      <c r="UAD83" s="198"/>
      <c r="UAE83" s="198"/>
      <c r="UAF83" s="197"/>
      <c r="UAG83" s="197"/>
      <c r="UAH83" s="199"/>
      <c r="UAI83" s="200"/>
      <c r="UAJ83" s="201"/>
      <c r="UAK83" s="202"/>
      <c r="UAL83" s="203"/>
      <c r="UAM83" s="198"/>
      <c r="UAN83" s="195"/>
      <c r="UAO83" s="196"/>
      <c r="UAP83" s="197"/>
      <c r="UAQ83" s="198"/>
      <c r="UAR83" s="198"/>
      <c r="UAS83" s="197"/>
      <c r="UAT83" s="197"/>
      <c r="UAU83" s="199"/>
      <c r="UAV83" s="200"/>
      <c r="UAW83" s="201"/>
      <c r="UAX83" s="202"/>
      <c r="UAY83" s="203"/>
      <c r="UAZ83" s="198"/>
      <c r="UBA83" s="195"/>
      <c r="UBB83" s="196"/>
      <c r="UBC83" s="197"/>
      <c r="UBD83" s="198"/>
      <c r="UBE83" s="198"/>
      <c r="UBF83" s="197"/>
      <c r="UBG83" s="197"/>
      <c r="UBH83" s="199"/>
      <c r="UBI83" s="200"/>
      <c r="UBJ83" s="201"/>
      <c r="UBK83" s="202"/>
      <c r="UBL83" s="203"/>
      <c r="UBM83" s="198"/>
      <c r="UBN83" s="195"/>
      <c r="UBO83" s="196"/>
      <c r="UBP83" s="197"/>
      <c r="UBQ83" s="198"/>
      <c r="UBR83" s="198"/>
      <c r="UBS83" s="197"/>
      <c r="UBT83" s="197"/>
      <c r="UBU83" s="199"/>
      <c r="UBV83" s="200"/>
      <c r="UBW83" s="201"/>
      <c r="UBX83" s="202"/>
      <c r="UBY83" s="203"/>
      <c r="UBZ83" s="198"/>
      <c r="UCA83" s="195"/>
      <c r="UCB83" s="196"/>
      <c r="UCC83" s="197"/>
      <c r="UCD83" s="198"/>
      <c r="UCE83" s="198"/>
      <c r="UCF83" s="197"/>
      <c r="UCG83" s="197"/>
      <c r="UCH83" s="199"/>
      <c r="UCI83" s="200"/>
      <c r="UCJ83" s="201"/>
      <c r="UCK83" s="202"/>
      <c r="UCL83" s="203"/>
      <c r="UCM83" s="198"/>
      <c r="UCN83" s="195"/>
      <c r="UCO83" s="196"/>
      <c r="UCP83" s="197"/>
      <c r="UCQ83" s="198"/>
      <c r="UCR83" s="198"/>
      <c r="UCS83" s="197"/>
      <c r="UCT83" s="197"/>
      <c r="UCU83" s="199"/>
      <c r="UCV83" s="200"/>
      <c r="UCW83" s="201"/>
      <c r="UCX83" s="202"/>
      <c r="UCY83" s="203"/>
      <c r="UCZ83" s="198"/>
      <c r="UDA83" s="195"/>
      <c r="UDB83" s="196"/>
      <c r="UDC83" s="197"/>
      <c r="UDD83" s="198"/>
      <c r="UDE83" s="198"/>
      <c r="UDF83" s="197"/>
      <c r="UDG83" s="197"/>
      <c r="UDH83" s="199"/>
      <c r="UDI83" s="200"/>
      <c r="UDJ83" s="201"/>
      <c r="UDK83" s="202"/>
      <c r="UDL83" s="203"/>
      <c r="UDM83" s="198"/>
      <c r="UDN83" s="195"/>
      <c r="UDO83" s="196"/>
      <c r="UDP83" s="197"/>
      <c r="UDQ83" s="198"/>
      <c r="UDR83" s="198"/>
      <c r="UDS83" s="197"/>
      <c r="UDT83" s="197"/>
      <c r="UDU83" s="199"/>
      <c r="UDV83" s="200"/>
      <c r="UDW83" s="201"/>
      <c r="UDX83" s="202"/>
      <c r="UDY83" s="203"/>
      <c r="UDZ83" s="198"/>
      <c r="UEA83" s="195"/>
      <c r="UEB83" s="196"/>
      <c r="UEC83" s="197"/>
      <c r="UED83" s="198"/>
      <c r="UEE83" s="198"/>
      <c r="UEF83" s="197"/>
      <c r="UEG83" s="197"/>
      <c r="UEH83" s="199"/>
      <c r="UEI83" s="200"/>
      <c r="UEJ83" s="201"/>
      <c r="UEK83" s="202"/>
      <c r="UEL83" s="203"/>
      <c r="UEM83" s="198"/>
      <c r="UEN83" s="195"/>
      <c r="UEO83" s="196"/>
      <c r="UEP83" s="197"/>
      <c r="UEQ83" s="198"/>
      <c r="UER83" s="198"/>
      <c r="UES83" s="197"/>
      <c r="UET83" s="197"/>
      <c r="UEU83" s="199"/>
      <c r="UEV83" s="200"/>
      <c r="UEW83" s="201"/>
      <c r="UEX83" s="202"/>
      <c r="UEY83" s="203"/>
      <c r="UEZ83" s="198"/>
      <c r="UFA83" s="195"/>
      <c r="UFB83" s="196"/>
      <c r="UFC83" s="197"/>
      <c r="UFD83" s="198"/>
      <c r="UFE83" s="198"/>
      <c r="UFF83" s="197"/>
      <c r="UFG83" s="197"/>
      <c r="UFH83" s="199"/>
      <c r="UFI83" s="200"/>
      <c r="UFJ83" s="201"/>
      <c r="UFK83" s="202"/>
      <c r="UFL83" s="203"/>
      <c r="UFM83" s="198"/>
      <c r="UFN83" s="195"/>
      <c r="UFO83" s="196"/>
      <c r="UFP83" s="197"/>
      <c r="UFQ83" s="198"/>
      <c r="UFR83" s="198"/>
      <c r="UFS83" s="197"/>
      <c r="UFT83" s="197"/>
      <c r="UFU83" s="199"/>
      <c r="UFV83" s="200"/>
      <c r="UFW83" s="201"/>
      <c r="UFX83" s="202"/>
      <c r="UFY83" s="203"/>
      <c r="UFZ83" s="198"/>
      <c r="UGA83" s="195"/>
      <c r="UGB83" s="196"/>
      <c r="UGC83" s="197"/>
      <c r="UGD83" s="198"/>
      <c r="UGE83" s="198"/>
      <c r="UGF83" s="197"/>
      <c r="UGG83" s="197"/>
      <c r="UGH83" s="199"/>
      <c r="UGI83" s="200"/>
      <c r="UGJ83" s="201"/>
      <c r="UGK83" s="202"/>
      <c r="UGL83" s="203"/>
      <c r="UGM83" s="198"/>
      <c r="UGN83" s="195"/>
      <c r="UGO83" s="196"/>
      <c r="UGP83" s="197"/>
      <c r="UGQ83" s="198"/>
      <c r="UGR83" s="198"/>
      <c r="UGS83" s="197"/>
      <c r="UGT83" s="197"/>
      <c r="UGU83" s="199"/>
      <c r="UGV83" s="200"/>
      <c r="UGW83" s="201"/>
      <c r="UGX83" s="202"/>
      <c r="UGY83" s="203"/>
      <c r="UGZ83" s="198"/>
      <c r="UHA83" s="195"/>
      <c r="UHB83" s="196"/>
      <c r="UHC83" s="197"/>
      <c r="UHD83" s="198"/>
      <c r="UHE83" s="198"/>
      <c r="UHF83" s="197"/>
      <c r="UHG83" s="197"/>
      <c r="UHH83" s="199"/>
      <c r="UHI83" s="200"/>
      <c r="UHJ83" s="201"/>
      <c r="UHK83" s="202"/>
      <c r="UHL83" s="203"/>
      <c r="UHM83" s="198"/>
      <c r="UHN83" s="195"/>
      <c r="UHO83" s="196"/>
      <c r="UHP83" s="197"/>
      <c r="UHQ83" s="198"/>
      <c r="UHR83" s="198"/>
      <c r="UHS83" s="197"/>
      <c r="UHT83" s="197"/>
      <c r="UHU83" s="199"/>
      <c r="UHV83" s="200"/>
      <c r="UHW83" s="201"/>
      <c r="UHX83" s="202"/>
      <c r="UHY83" s="203"/>
      <c r="UHZ83" s="198"/>
      <c r="UIA83" s="195"/>
      <c r="UIB83" s="196"/>
      <c r="UIC83" s="197"/>
      <c r="UID83" s="198"/>
      <c r="UIE83" s="198"/>
      <c r="UIF83" s="197"/>
      <c r="UIG83" s="197"/>
      <c r="UIH83" s="199"/>
      <c r="UII83" s="200"/>
      <c r="UIJ83" s="201"/>
      <c r="UIK83" s="202"/>
      <c r="UIL83" s="203"/>
      <c r="UIM83" s="198"/>
      <c r="UIN83" s="195"/>
      <c r="UIO83" s="196"/>
      <c r="UIP83" s="197"/>
      <c r="UIQ83" s="198"/>
      <c r="UIR83" s="198"/>
      <c r="UIS83" s="197"/>
      <c r="UIT83" s="197"/>
      <c r="UIU83" s="199"/>
      <c r="UIV83" s="200"/>
      <c r="UIW83" s="201"/>
      <c r="UIX83" s="202"/>
      <c r="UIY83" s="203"/>
      <c r="UIZ83" s="198"/>
      <c r="UJA83" s="195"/>
      <c r="UJB83" s="196"/>
      <c r="UJC83" s="197"/>
      <c r="UJD83" s="198"/>
      <c r="UJE83" s="198"/>
      <c r="UJF83" s="197"/>
      <c r="UJG83" s="197"/>
      <c r="UJH83" s="199"/>
      <c r="UJI83" s="200"/>
      <c r="UJJ83" s="201"/>
      <c r="UJK83" s="202"/>
      <c r="UJL83" s="203"/>
      <c r="UJM83" s="198"/>
      <c r="UJN83" s="195"/>
      <c r="UJO83" s="196"/>
      <c r="UJP83" s="197"/>
      <c r="UJQ83" s="198"/>
      <c r="UJR83" s="198"/>
      <c r="UJS83" s="197"/>
      <c r="UJT83" s="197"/>
      <c r="UJU83" s="199"/>
      <c r="UJV83" s="200"/>
      <c r="UJW83" s="201"/>
      <c r="UJX83" s="202"/>
      <c r="UJY83" s="203"/>
      <c r="UJZ83" s="198"/>
      <c r="UKA83" s="195"/>
      <c r="UKB83" s="196"/>
      <c r="UKC83" s="197"/>
      <c r="UKD83" s="198"/>
      <c r="UKE83" s="198"/>
      <c r="UKF83" s="197"/>
      <c r="UKG83" s="197"/>
      <c r="UKH83" s="199"/>
      <c r="UKI83" s="200"/>
      <c r="UKJ83" s="201"/>
      <c r="UKK83" s="202"/>
      <c r="UKL83" s="203"/>
      <c r="UKM83" s="198"/>
      <c r="UKN83" s="195"/>
      <c r="UKO83" s="196"/>
      <c r="UKP83" s="197"/>
      <c r="UKQ83" s="198"/>
      <c r="UKR83" s="198"/>
      <c r="UKS83" s="197"/>
      <c r="UKT83" s="197"/>
      <c r="UKU83" s="199"/>
      <c r="UKV83" s="200"/>
      <c r="UKW83" s="201"/>
      <c r="UKX83" s="202"/>
      <c r="UKY83" s="203"/>
      <c r="UKZ83" s="198"/>
      <c r="ULA83" s="195"/>
      <c r="ULB83" s="196"/>
      <c r="ULC83" s="197"/>
      <c r="ULD83" s="198"/>
      <c r="ULE83" s="198"/>
      <c r="ULF83" s="197"/>
      <c r="ULG83" s="197"/>
      <c r="ULH83" s="199"/>
      <c r="ULI83" s="200"/>
      <c r="ULJ83" s="201"/>
      <c r="ULK83" s="202"/>
      <c r="ULL83" s="203"/>
      <c r="ULM83" s="198"/>
      <c r="ULN83" s="195"/>
      <c r="ULO83" s="196"/>
      <c r="ULP83" s="197"/>
      <c r="ULQ83" s="198"/>
      <c r="ULR83" s="198"/>
      <c r="ULS83" s="197"/>
      <c r="ULT83" s="197"/>
      <c r="ULU83" s="199"/>
      <c r="ULV83" s="200"/>
      <c r="ULW83" s="201"/>
      <c r="ULX83" s="202"/>
      <c r="ULY83" s="203"/>
      <c r="ULZ83" s="198"/>
      <c r="UMA83" s="195"/>
      <c r="UMB83" s="196"/>
      <c r="UMC83" s="197"/>
      <c r="UMD83" s="198"/>
      <c r="UME83" s="198"/>
      <c r="UMF83" s="197"/>
      <c r="UMG83" s="197"/>
      <c r="UMH83" s="199"/>
      <c r="UMI83" s="200"/>
      <c r="UMJ83" s="201"/>
      <c r="UMK83" s="202"/>
      <c r="UML83" s="203"/>
      <c r="UMM83" s="198"/>
      <c r="UMN83" s="195"/>
      <c r="UMO83" s="196"/>
      <c r="UMP83" s="197"/>
      <c r="UMQ83" s="198"/>
      <c r="UMR83" s="198"/>
      <c r="UMS83" s="197"/>
      <c r="UMT83" s="197"/>
      <c r="UMU83" s="199"/>
      <c r="UMV83" s="200"/>
      <c r="UMW83" s="201"/>
      <c r="UMX83" s="202"/>
      <c r="UMY83" s="203"/>
      <c r="UMZ83" s="198"/>
      <c r="UNA83" s="195"/>
      <c r="UNB83" s="196"/>
      <c r="UNC83" s="197"/>
      <c r="UND83" s="198"/>
      <c r="UNE83" s="198"/>
      <c r="UNF83" s="197"/>
      <c r="UNG83" s="197"/>
      <c r="UNH83" s="199"/>
      <c r="UNI83" s="200"/>
      <c r="UNJ83" s="201"/>
      <c r="UNK83" s="202"/>
      <c r="UNL83" s="203"/>
      <c r="UNM83" s="198"/>
      <c r="UNN83" s="195"/>
      <c r="UNO83" s="196"/>
      <c r="UNP83" s="197"/>
      <c r="UNQ83" s="198"/>
      <c r="UNR83" s="198"/>
      <c r="UNS83" s="197"/>
      <c r="UNT83" s="197"/>
      <c r="UNU83" s="199"/>
      <c r="UNV83" s="200"/>
      <c r="UNW83" s="201"/>
      <c r="UNX83" s="202"/>
      <c r="UNY83" s="203"/>
      <c r="UNZ83" s="198"/>
      <c r="UOA83" s="195"/>
      <c r="UOB83" s="196"/>
      <c r="UOC83" s="197"/>
      <c r="UOD83" s="198"/>
      <c r="UOE83" s="198"/>
      <c r="UOF83" s="197"/>
      <c r="UOG83" s="197"/>
      <c r="UOH83" s="199"/>
      <c r="UOI83" s="200"/>
      <c r="UOJ83" s="201"/>
      <c r="UOK83" s="202"/>
      <c r="UOL83" s="203"/>
      <c r="UOM83" s="198"/>
      <c r="UON83" s="195"/>
      <c r="UOO83" s="196"/>
      <c r="UOP83" s="197"/>
      <c r="UOQ83" s="198"/>
      <c r="UOR83" s="198"/>
      <c r="UOS83" s="197"/>
      <c r="UOT83" s="197"/>
      <c r="UOU83" s="199"/>
      <c r="UOV83" s="200"/>
      <c r="UOW83" s="201"/>
      <c r="UOX83" s="202"/>
      <c r="UOY83" s="203"/>
      <c r="UOZ83" s="198"/>
      <c r="UPA83" s="195"/>
      <c r="UPB83" s="196"/>
      <c r="UPC83" s="197"/>
      <c r="UPD83" s="198"/>
      <c r="UPE83" s="198"/>
      <c r="UPF83" s="197"/>
      <c r="UPG83" s="197"/>
      <c r="UPH83" s="199"/>
      <c r="UPI83" s="200"/>
      <c r="UPJ83" s="201"/>
      <c r="UPK83" s="202"/>
      <c r="UPL83" s="203"/>
      <c r="UPM83" s="198"/>
      <c r="UPN83" s="195"/>
      <c r="UPO83" s="196"/>
      <c r="UPP83" s="197"/>
      <c r="UPQ83" s="198"/>
      <c r="UPR83" s="198"/>
      <c r="UPS83" s="197"/>
      <c r="UPT83" s="197"/>
      <c r="UPU83" s="199"/>
      <c r="UPV83" s="200"/>
      <c r="UPW83" s="201"/>
      <c r="UPX83" s="202"/>
      <c r="UPY83" s="203"/>
      <c r="UPZ83" s="198"/>
      <c r="UQA83" s="195"/>
      <c r="UQB83" s="196"/>
      <c r="UQC83" s="197"/>
      <c r="UQD83" s="198"/>
      <c r="UQE83" s="198"/>
      <c r="UQF83" s="197"/>
      <c r="UQG83" s="197"/>
      <c r="UQH83" s="199"/>
      <c r="UQI83" s="200"/>
      <c r="UQJ83" s="201"/>
      <c r="UQK83" s="202"/>
      <c r="UQL83" s="203"/>
      <c r="UQM83" s="198"/>
      <c r="UQN83" s="195"/>
      <c r="UQO83" s="196"/>
      <c r="UQP83" s="197"/>
      <c r="UQQ83" s="198"/>
      <c r="UQR83" s="198"/>
      <c r="UQS83" s="197"/>
      <c r="UQT83" s="197"/>
      <c r="UQU83" s="199"/>
      <c r="UQV83" s="200"/>
      <c r="UQW83" s="201"/>
      <c r="UQX83" s="202"/>
      <c r="UQY83" s="203"/>
      <c r="UQZ83" s="198"/>
      <c r="URA83" s="195"/>
      <c r="URB83" s="196"/>
      <c r="URC83" s="197"/>
      <c r="URD83" s="198"/>
      <c r="URE83" s="198"/>
      <c r="URF83" s="197"/>
      <c r="URG83" s="197"/>
      <c r="URH83" s="199"/>
      <c r="URI83" s="200"/>
      <c r="URJ83" s="201"/>
      <c r="URK83" s="202"/>
      <c r="URL83" s="203"/>
      <c r="URM83" s="198"/>
      <c r="URN83" s="195"/>
      <c r="URO83" s="196"/>
      <c r="URP83" s="197"/>
      <c r="URQ83" s="198"/>
      <c r="URR83" s="198"/>
      <c r="URS83" s="197"/>
      <c r="URT83" s="197"/>
      <c r="URU83" s="199"/>
      <c r="URV83" s="200"/>
      <c r="URW83" s="201"/>
      <c r="URX83" s="202"/>
      <c r="URY83" s="203"/>
      <c r="URZ83" s="198"/>
      <c r="USA83" s="195"/>
      <c r="USB83" s="196"/>
      <c r="USC83" s="197"/>
      <c r="USD83" s="198"/>
      <c r="USE83" s="198"/>
      <c r="USF83" s="197"/>
      <c r="USG83" s="197"/>
      <c r="USH83" s="199"/>
      <c r="USI83" s="200"/>
      <c r="USJ83" s="201"/>
      <c r="USK83" s="202"/>
      <c r="USL83" s="203"/>
      <c r="USM83" s="198"/>
      <c r="USN83" s="195"/>
      <c r="USO83" s="196"/>
      <c r="USP83" s="197"/>
      <c r="USQ83" s="198"/>
      <c r="USR83" s="198"/>
      <c r="USS83" s="197"/>
      <c r="UST83" s="197"/>
      <c r="USU83" s="199"/>
      <c r="USV83" s="200"/>
      <c r="USW83" s="201"/>
      <c r="USX83" s="202"/>
      <c r="USY83" s="203"/>
      <c r="USZ83" s="198"/>
      <c r="UTA83" s="195"/>
      <c r="UTB83" s="196"/>
      <c r="UTC83" s="197"/>
      <c r="UTD83" s="198"/>
      <c r="UTE83" s="198"/>
      <c r="UTF83" s="197"/>
      <c r="UTG83" s="197"/>
      <c r="UTH83" s="199"/>
      <c r="UTI83" s="200"/>
      <c r="UTJ83" s="201"/>
      <c r="UTK83" s="202"/>
      <c r="UTL83" s="203"/>
      <c r="UTM83" s="198"/>
      <c r="UTN83" s="195"/>
      <c r="UTO83" s="196"/>
      <c r="UTP83" s="197"/>
      <c r="UTQ83" s="198"/>
      <c r="UTR83" s="198"/>
      <c r="UTS83" s="197"/>
      <c r="UTT83" s="197"/>
      <c r="UTU83" s="199"/>
      <c r="UTV83" s="200"/>
      <c r="UTW83" s="201"/>
      <c r="UTX83" s="202"/>
      <c r="UTY83" s="203"/>
      <c r="UTZ83" s="198"/>
      <c r="UUA83" s="195"/>
      <c r="UUB83" s="196"/>
      <c r="UUC83" s="197"/>
      <c r="UUD83" s="198"/>
      <c r="UUE83" s="198"/>
      <c r="UUF83" s="197"/>
      <c r="UUG83" s="197"/>
      <c r="UUH83" s="199"/>
      <c r="UUI83" s="200"/>
      <c r="UUJ83" s="201"/>
      <c r="UUK83" s="202"/>
      <c r="UUL83" s="203"/>
      <c r="UUM83" s="198"/>
      <c r="UUN83" s="195"/>
      <c r="UUO83" s="196"/>
      <c r="UUP83" s="197"/>
      <c r="UUQ83" s="198"/>
      <c r="UUR83" s="198"/>
      <c r="UUS83" s="197"/>
      <c r="UUT83" s="197"/>
      <c r="UUU83" s="199"/>
      <c r="UUV83" s="200"/>
      <c r="UUW83" s="201"/>
      <c r="UUX83" s="202"/>
      <c r="UUY83" s="203"/>
      <c r="UUZ83" s="198"/>
      <c r="UVA83" s="195"/>
      <c r="UVB83" s="196"/>
      <c r="UVC83" s="197"/>
      <c r="UVD83" s="198"/>
      <c r="UVE83" s="198"/>
      <c r="UVF83" s="197"/>
      <c r="UVG83" s="197"/>
      <c r="UVH83" s="199"/>
      <c r="UVI83" s="200"/>
      <c r="UVJ83" s="201"/>
      <c r="UVK83" s="202"/>
      <c r="UVL83" s="203"/>
      <c r="UVM83" s="198"/>
      <c r="UVN83" s="195"/>
      <c r="UVO83" s="196"/>
      <c r="UVP83" s="197"/>
      <c r="UVQ83" s="198"/>
      <c r="UVR83" s="198"/>
      <c r="UVS83" s="197"/>
      <c r="UVT83" s="197"/>
      <c r="UVU83" s="199"/>
      <c r="UVV83" s="200"/>
      <c r="UVW83" s="201"/>
      <c r="UVX83" s="202"/>
      <c r="UVY83" s="203"/>
      <c r="UVZ83" s="198"/>
      <c r="UWA83" s="195"/>
      <c r="UWB83" s="196"/>
      <c r="UWC83" s="197"/>
      <c r="UWD83" s="198"/>
      <c r="UWE83" s="198"/>
      <c r="UWF83" s="197"/>
      <c r="UWG83" s="197"/>
      <c r="UWH83" s="199"/>
      <c r="UWI83" s="200"/>
      <c r="UWJ83" s="201"/>
      <c r="UWK83" s="202"/>
      <c r="UWL83" s="203"/>
      <c r="UWM83" s="198"/>
      <c r="UWN83" s="195"/>
      <c r="UWO83" s="196"/>
      <c r="UWP83" s="197"/>
      <c r="UWQ83" s="198"/>
      <c r="UWR83" s="198"/>
      <c r="UWS83" s="197"/>
      <c r="UWT83" s="197"/>
      <c r="UWU83" s="199"/>
      <c r="UWV83" s="200"/>
      <c r="UWW83" s="201"/>
      <c r="UWX83" s="202"/>
      <c r="UWY83" s="203"/>
      <c r="UWZ83" s="198"/>
      <c r="UXA83" s="195"/>
      <c r="UXB83" s="196"/>
      <c r="UXC83" s="197"/>
      <c r="UXD83" s="198"/>
      <c r="UXE83" s="198"/>
      <c r="UXF83" s="197"/>
      <c r="UXG83" s="197"/>
      <c r="UXH83" s="199"/>
      <c r="UXI83" s="200"/>
      <c r="UXJ83" s="201"/>
      <c r="UXK83" s="202"/>
      <c r="UXL83" s="203"/>
      <c r="UXM83" s="198"/>
      <c r="UXN83" s="195"/>
      <c r="UXO83" s="196"/>
      <c r="UXP83" s="197"/>
      <c r="UXQ83" s="198"/>
      <c r="UXR83" s="198"/>
      <c r="UXS83" s="197"/>
      <c r="UXT83" s="197"/>
      <c r="UXU83" s="199"/>
      <c r="UXV83" s="200"/>
      <c r="UXW83" s="201"/>
      <c r="UXX83" s="202"/>
      <c r="UXY83" s="203"/>
      <c r="UXZ83" s="198"/>
      <c r="UYA83" s="195"/>
      <c r="UYB83" s="196"/>
      <c r="UYC83" s="197"/>
      <c r="UYD83" s="198"/>
      <c r="UYE83" s="198"/>
      <c r="UYF83" s="197"/>
      <c r="UYG83" s="197"/>
      <c r="UYH83" s="199"/>
      <c r="UYI83" s="200"/>
      <c r="UYJ83" s="201"/>
      <c r="UYK83" s="202"/>
      <c r="UYL83" s="203"/>
      <c r="UYM83" s="198"/>
      <c r="UYN83" s="195"/>
      <c r="UYO83" s="196"/>
      <c r="UYP83" s="197"/>
      <c r="UYQ83" s="198"/>
      <c r="UYR83" s="198"/>
      <c r="UYS83" s="197"/>
      <c r="UYT83" s="197"/>
      <c r="UYU83" s="199"/>
      <c r="UYV83" s="200"/>
      <c r="UYW83" s="201"/>
      <c r="UYX83" s="202"/>
      <c r="UYY83" s="203"/>
      <c r="UYZ83" s="198"/>
      <c r="UZA83" s="195"/>
      <c r="UZB83" s="196"/>
      <c r="UZC83" s="197"/>
      <c r="UZD83" s="198"/>
      <c r="UZE83" s="198"/>
      <c r="UZF83" s="197"/>
      <c r="UZG83" s="197"/>
      <c r="UZH83" s="199"/>
      <c r="UZI83" s="200"/>
      <c r="UZJ83" s="201"/>
      <c r="UZK83" s="202"/>
      <c r="UZL83" s="203"/>
      <c r="UZM83" s="198"/>
      <c r="UZN83" s="195"/>
      <c r="UZO83" s="196"/>
      <c r="UZP83" s="197"/>
      <c r="UZQ83" s="198"/>
      <c r="UZR83" s="198"/>
      <c r="UZS83" s="197"/>
      <c r="UZT83" s="197"/>
      <c r="UZU83" s="199"/>
      <c r="UZV83" s="200"/>
      <c r="UZW83" s="201"/>
      <c r="UZX83" s="202"/>
      <c r="UZY83" s="203"/>
      <c r="UZZ83" s="198"/>
      <c r="VAA83" s="195"/>
      <c r="VAB83" s="196"/>
      <c r="VAC83" s="197"/>
      <c r="VAD83" s="198"/>
      <c r="VAE83" s="198"/>
      <c r="VAF83" s="197"/>
      <c r="VAG83" s="197"/>
      <c r="VAH83" s="199"/>
      <c r="VAI83" s="200"/>
      <c r="VAJ83" s="201"/>
      <c r="VAK83" s="202"/>
      <c r="VAL83" s="203"/>
      <c r="VAM83" s="198"/>
      <c r="VAN83" s="195"/>
      <c r="VAO83" s="196"/>
      <c r="VAP83" s="197"/>
      <c r="VAQ83" s="198"/>
      <c r="VAR83" s="198"/>
      <c r="VAS83" s="197"/>
      <c r="VAT83" s="197"/>
      <c r="VAU83" s="199"/>
      <c r="VAV83" s="200"/>
      <c r="VAW83" s="201"/>
      <c r="VAX83" s="202"/>
      <c r="VAY83" s="203"/>
      <c r="VAZ83" s="198"/>
      <c r="VBA83" s="195"/>
      <c r="VBB83" s="196"/>
      <c r="VBC83" s="197"/>
      <c r="VBD83" s="198"/>
      <c r="VBE83" s="198"/>
      <c r="VBF83" s="197"/>
      <c r="VBG83" s="197"/>
      <c r="VBH83" s="199"/>
      <c r="VBI83" s="200"/>
      <c r="VBJ83" s="201"/>
      <c r="VBK83" s="202"/>
      <c r="VBL83" s="203"/>
      <c r="VBM83" s="198"/>
      <c r="VBN83" s="195"/>
      <c r="VBO83" s="196"/>
      <c r="VBP83" s="197"/>
      <c r="VBQ83" s="198"/>
      <c r="VBR83" s="198"/>
      <c r="VBS83" s="197"/>
      <c r="VBT83" s="197"/>
      <c r="VBU83" s="199"/>
      <c r="VBV83" s="200"/>
      <c r="VBW83" s="201"/>
      <c r="VBX83" s="202"/>
      <c r="VBY83" s="203"/>
      <c r="VBZ83" s="198"/>
      <c r="VCA83" s="195"/>
      <c r="VCB83" s="196"/>
      <c r="VCC83" s="197"/>
      <c r="VCD83" s="198"/>
      <c r="VCE83" s="198"/>
      <c r="VCF83" s="197"/>
      <c r="VCG83" s="197"/>
      <c r="VCH83" s="199"/>
      <c r="VCI83" s="200"/>
      <c r="VCJ83" s="201"/>
      <c r="VCK83" s="202"/>
      <c r="VCL83" s="203"/>
      <c r="VCM83" s="198"/>
      <c r="VCN83" s="195"/>
      <c r="VCO83" s="196"/>
      <c r="VCP83" s="197"/>
      <c r="VCQ83" s="198"/>
      <c r="VCR83" s="198"/>
      <c r="VCS83" s="197"/>
      <c r="VCT83" s="197"/>
      <c r="VCU83" s="199"/>
      <c r="VCV83" s="200"/>
      <c r="VCW83" s="201"/>
      <c r="VCX83" s="202"/>
      <c r="VCY83" s="203"/>
      <c r="VCZ83" s="198"/>
      <c r="VDA83" s="195"/>
      <c r="VDB83" s="196"/>
      <c r="VDC83" s="197"/>
      <c r="VDD83" s="198"/>
      <c r="VDE83" s="198"/>
      <c r="VDF83" s="197"/>
      <c r="VDG83" s="197"/>
      <c r="VDH83" s="199"/>
      <c r="VDI83" s="200"/>
      <c r="VDJ83" s="201"/>
      <c r="VDK83" s="202"/>
      <c r="VDL83" s="203"/>
      <c r="VDM83" s="198"/>
      <c r="VDN83" s="195"/>
      <c r="VDO83" s="196"/>
      <c r="VDP83" s="197"/>
      <c r="VDQ83" s="198"/>
      <c r="VDR83" s="198"/>
      <c r="VDS83" s="197"/>
      <c r="VDT83" s="197"/>
      <c r="VDU83" s="199"/>
      <c r="VDV83" s="200"/>
      <c r="VDW83" s="201"/>
      <c r="VDX83" s="202"/>
      <c r="VDY83" s="203"/>
      <c r="VDZ83" s="198"/>
      <c r="VEA83" s="195"/>
      <c r="VEB83" s="196"/>
      <c r="VEC83" s="197"/>
      <c r="VED83" s="198"/>
      <c r="VEE83" s="198"/>
      <c r="VEF83" s="197"/>
      <c r="VEG83" s="197"/>
      <c r="VEH83" s="199"/>
      <c r="VEI83" s="200"/>
      <c r="VEJ83" s="201"/>
      <c r="VEK83" s="202"/>
      <c r="VEL83" s="203"/>
      <c r="VEM83" s="198"/>
      <c r="VEN83" s="195"/>
      <c r="VEO83" s="196"/>
      <c r="VEP83" s="197"/>
      <c r="VEQ83" s="198"/>
      <c r="VER83" s="198"/>
      <c r="VES83" s="197"/>
      <c r="VET83" s="197"/>
      <c r="VEU83" s="199"/>
      <c r="VEV83" s="200"/>
      <c r="VEW83" s="201"/>
      <c r="VEX83" s="202"/>
      <c r="VEY83" s="203"/>
      <c r="VEZ83" s="198"/>
      <c r="VFA83" s="195"/>
      <c r="VFB83" s="196"/>
      <c r="VFC83" s="197"/>
      <c r="VFD83" s="198"/>
      <c r="VFE83" s="198"/>
      <c r="VFF83" s="197"/>
      <c r="VFG83" s="197"/>
      <c r="VFH83" s="199"/>
      <c r="VFI83" s="200"/>
      <c r="VFJ83" s="201"/>
      <c r="VFK83" s="202"/>
      <c r="VFL83" s="203"/>
      <c r="VFM83" s="198"/>
      <c r="VFN83" s="195"/>
      <c r="VFO83" s="196"/>
      <c r="VFP83" s="197"/>
      <c r="VFQ83" s="198"/>
      <c r="VFR83" s="198"/>
      <c r="VFS83" s="197"/>
      <c r="VFT83" s="197"/>
      <c r="VFU83" s="199"/>
      <c r="VFV83" s="200"/>
      <c r="VFW83" s="201"/>
      <c r="VFX83" s="202"/>
      <c r="VFY83" s="203"/>
      <c r="VFZ83" s="198"/>
      <c r="VGA83" s="195"/>
      <c r="VGB83" s="196"/>
      <c r="VGC83" s="197"/>
      <c r="VGD83" s="198"/>
      <c r="VGE83" s="198"/>
      <c r="VGF83" s="197"/>
      <c r="VGG83" s="197"/>
      <c r="VGH83" s="199"/>
      <c r="VGI83" s="200"/>
      <c r="VGJ83" s="201"/>
      <c r="VGK83" s="202"/>
      <c r="VGL83" s="203"/>
      <c r="VGM83" s="198"/>
      <c r="VGN83" s="195"/>
      <c r="VGO83" s="196"/>
      <c r="VGP83" s="197"/>
      <c r="VGQ83" s="198"/>
      <c r="VGR83" s="198"/>
      <c r="VGS83" s="197"/>
      <c r="VGT83" s="197"/>
      <c r="VGU83" s="199"/>
      <c r="VGV83" s="200"/>
      <c r="VGW83" s="201"/>
      <c r="VGX83" s="202"/>
      <c r="VGY83" s="203"/>
      <c r="VGZ83" s="198"/>
      <c r="VHA83" s="195"/>
      <c r="VHB83" s="196"/>
      <c r="VHC83" s="197"/>
      <c r="VHD83" s="198"/>
      <c r="VHE83" s="198"/>
      <c r="VHF83" s="197"/>
      <c r="VHG83" s="197"/>
      <c r="VHH83" s="199"/>
      <c r="VHI83" s="200"/>
      <c r="VHJ83" s="201"/>
      <c r="VHK83" s="202"/>
      <c r="VHL83" s="203"/>
      <c r="VHM83" s="198"/>
      <c r="VHN83" s="195"/>
      <c r="VHO83" s="196"/>
      <c r="VHP83" s="197"/>
      <c r="VHQ83" s="198"/>
      <c r="VHR83" s="198"/>
      <c r="VHS83" s="197"/>
      <c r="VHT83" s="197"/>
      <c r="VHU83" s="199"/>
      <c r="VHV83" s="200"/>
      <c r="VHW83" s="201"/>
      <c r="VHX83" s="202"/>
      <c r="VHY83" s="203"/>
      <c r="VHZ83" s="198"/>
      <c r="VIA83" s="195"/>
      <c r="VIB83" s="196"/>
      <c r="VIC83" s="197"/>
      <c r="VID83" s="198"/>
      <c r="VIE83" s="198"/>
      <c r="VIF83" s="197"/>
      <c r="VIG83" s="197"/>
      <c r="VIH83" s="199"/>
      <c r="VII83" s="200"/>
      <c r="VIJ83" s="201"/>
      <c r="VIK83" s="202"/>
      <c r="VIL83" s="203"/>
      <c r="VIM83" s="198"/>
      <c r="VIN83" s="195"/>
      <c r="VIO83" s="196"/>
      <c r="VIP83" s="197"/>
      <c r="VIQ83" s="198"/>
      <c r="VIR83" s="198"/>
      <c r="VIS83" s="197"/>
      <c r="VIT83" s="197"/>
      <c r="VIU83" s="199"/>
      <c r="VIV83" s="200"/>
      <c r="VIW83" s="201"/>
      <c r="VIX83" s="202"/>
      <c r="VIY83" s="203"/>
      <c r="VIZ83" s="198"/>
      <c r="VJA83" s="195"/>
      <c r="VJB83" s="196"/>
      <c r="VJC83" s="197"/>
      <c r="VJD83" s="198"/>
      <c r="VJE83" s="198"/>
      <c r="VJF83" s="197"/>
      <c r="VJG83" s="197"/>
      <c r="VJH83" s="199"/>
      <c r="VJI83" s="200"/>
      <c r="VJJ83" s="201"/>
      <c r="VJK83" s="202"/>
      <c r="VJL83" s="203"/>
      <c r="VJM83" s="198"/>
      <c r="VJN83" s="195"/>
      <c r="VJO83" s="196"/>
      <c r="VJP83" s="197"/>
      <c r="VJQ83" s="198"/>
      <c r="VJR83" s="198"/>
      <c r="VJS83" s="197"/>
      <c r="VJT83" s="197"/>
      <c r="VJU83" s="199"/>
      <c r="VJV83" s="200"/>
      <c r="VJW83" s="201"/>
      <c r="VJX83" s="202"/>
      <c r="VJY83" s="203"/>
      <c r="VJZ83" s="198"/>
      <c r="VKA83" s="195"/>
      <c r="VKB83" s="196"/>
      <c r="VKC83" s="197"/>
      <c r="VKD83" s="198"/>
      <c r="VKE83" s="198"/>
      <c r="VKF83" s="197"/>
      <c r="VKG83" s="197"/>
      <c r="VKH83" s="199"/>
      <c r="VKI83" s="200"/>
      <c r="VKJ83" s="201"/>
      <c r="VKK83" s="202"/>
      <c r="VKL83" s="203"/>
      <c r="VKM83" s="198"/>
      <c r="VKN83" s="195"/>
      <c r="VKO83" s="196"/>
      <c r="VKP83" s="197"/>
      <c r="VKQ83" s="198"/>
      <c r="VKR83" s="198"/>
      <c r="VKS83" s="197"/>
      <c r="VKT83" s="197"/>
      <c r="VKU83" s="199"/>
      <c r="VKV83" s="200"/>
      <c r="VKW83" s="201"/>
      <c r="VKX83" s="202"/>
      <c r="VKY83" s="203"/>
      <c r="VKZ83" s="198"/>
      <c r="VLA83" s="195"/>
      <c r="VLB83" s="196"/>
      <c r="VLC83" s="197"/>
      <c r="VLD83" s="198"/>
      <c r="VLE83" s="198"/>
      <c r="VLF83" s="197"/>
      <c r="VLG83" s="197"/>
      <c r="VLH83" s="199"/>
      <c r="VLI83" s="200"/>
      <c r="VLJ83" s="201"/>
      <c r="VLK83" s="202"/>
      <c r="VLL83" s="203"/>
      <c r="VLM83" s="198"/>
      <c r="VLN83" s="195"/>
      <c r="VLO83" s="196"/>
      <c r="VLP83" s="197"/>
      <c r="VLQ83" s="198"/>
      <c r="VLR83" s="198"/>
      <c r="VLS83" s="197"/>
      <c r="VLT83" s="197"/>
      <c r="VLU83" s="199"/>
      <c r="VLV83" s="200"/>
      <c r="VLW83" s="201"/>
      <c r="VLX83" s="202"/>
      <c r="VLY83" s="203"/>
      <c r="VLZ83" s="198"/>
      <c r="VMA83" s="195"/>
      <c r="VMB83" s="196"/>
      <c r="VMC83" s="197"/>
      <c r="VMD83" s="198"/>
      <c r="VME83" s="198"/>
      <c r="VMF83" s="197"/>
      <c r="VMG83" s="197"/>
      <c r="VMH83" s="199"/>
      <c r="VMI83" s="200"/>
      <c r="VMJ83" s="201"/>
      <c r="VMK83" s="202"/>
      <c r="VML83" s="203"/>
      <c r="VMM83" s="198"/>
      <c r="VMN83" s="195"/>
      <c r="VMO83" s="196"/>
      <c r="VMP83" s="197"/>
      <c r="VMQ83" s="198"/>
      <c r="VMR83" s="198"/>
      <c r="VMS83" s="197"/>
      <c r="VMT83" s="197"/>
      <c r="VMU83" s="199"/>
      <c r="VMV83" s="200"/>
      <c r="VMW83" s="201"/>
      <c r="VMX83" s="202"/>
      <c r="VMY83" s="203"/>
      <c r="VMZ83" s="198"/>
      <c r="VNA83" s="195"/>
      <c r="VNB83" s="196"/>
      <c r="VNC83" s="197"/>
      <c r="VND83" s="198"/>
      <c r="VNE83" s="198"/>
      <c r="VNF83" s="197"/>
      <c r="VNG83" s="197"/>
      <c r="VNH83" s="199"/>
      <c r="VNI83" s="200"/>
      <c r="VNJ83" s="201"/>
      <c r="VNK83" s="202"/>
      <c r="VNL83" s="203"/>
      <c r="VNM83" s="198"/>
      <c r="VNN83" s="195"/>
      <c r="VNO83" s="196"/>
      <c r="VNP83" s="197"/>
      <c r="VNQ83" s="198"/>
      <c r="VNR83" s="198"/>
      <c r="VNS83" s="197"/>
      <c r="VNT83" s="197"/>
      <c r="VNU83" s="199"/>
      <c r="VNV83" s="200"/>
      <c r="VNW83" s="201"/>
      <c r="VNX83" s="202"/>
      <c r="VNY83" s="203"/>
      <c r="VNZ83" s="198"/>
      <c r="VOA83" s="195"/>
      <c r="VOB83" s="196"/>
      <c r="VOC83" s="197"/>
      <c r="VOD83" s="198"/>
      <c r="VOE83" s="198"/>
      <c r="VOF83" s="197"/>
      <c r="VOG83" s="197"/>
      <c r="VOH83" s="199"/>
      <c r="VOI83" s="200"/>
      <c r="VOJ83" s="201"/>
      <c r="VOK83" s="202"/>
      <c r="VOL83" s="203"/>
      <c r="VOM83" s="198"/>
      <c r="VON83" s="195"/>
      <c r="VOO83" s="196"/>
      <c r="VOP83" s="197"/>
      <c r="VOQ83" s="198"/>
      <c r="VOR83" s="198"/>
      <c r="VOS83" s="197"/>
      <c r="VOT83" s="197"/>
      <c r="VOU83" s="199"/>
      <c r="VOV83" s="200"/>
      <c r="VOW83" s="201"/>
      <c r="VOX83" s="202"/>
      <c r="VOY83" s="203"/>
      <c r="VOZ83" s="198"/>
      <c r="VPA83" s="195"/>
      <c r="VPB83" s="196"/>
      <c r="VPC83" s="197"/>
      <c r="VPD83" s="198"/>
      <c r="VPE83" s="198"/>
      <c r="VPF83" s="197"/>
      <c r="VPG83" s="197"/>
      <c r="VPH83" s="199"/>
      <c r="VPI83" s="200"/>
      <c r="VPJ83" s="201"/>
      <c r="VPK83" s="202"/>
      <c r="VPL83" s="203"/>
      <c r="VPM83" s="198"/>
      <c r="VPN83" s="195"/>
      <c r="VPO83" s="196"/>
      <c r="VPP83" s="197"/>
      <c r="VPQ83" s="198"/>
      <c r="VPR83" s="198"/>
      <c r="VPS83" s="197"/>
      <c r="VPT83" s="197"/>
      <c r="VPU83" s="199"/>
      <c r="VPV83" s="200"/>
      <c r="VPW83" s="201"/>
      <c r="VPX83" s="202"/>
      <c r="VPY83" s="203"/>
      <c r="VPZ83" s="198"/>
      <c r="VQA83" s="195"/>
      <c r="VQB83" s="196"/>
      <c r="VQC83" s="197"/>
      <c r="VQD83" s="198"/>
      <c r="VQE83" s="198"/>
      <c r="VQF83" s="197"/>
      <c r="VQG83" s="197"/>
      <c r="VQH83" s="199"/>
      <c r="VQI83" s="200"/>
      <c r="VQJ83" s="201"/>
      <c r="VQK83" s="202"/>
      <c r="VQL83" s="203"/>
      <c r="VQM83" s="198"/>
      <c r="VQN83" s="195"/>
      <c r="VQO83" s="196"/>
      <c r="VQP83" s="197"/>
      <c r="VQQ83" s="198"/>
      <c r="VQR83" s="198"/>
      <c r="VQS83" s="197"/>
      <c r="VQT83" s="197"/>
      <c r="VQU83" s="199"/>
      <c r="VQV83" s="200"/>
      <c r="VQW83" s="201"/>
      <c r="VQX83" s="202"/>
      <c r="VQY83" s="203"/>
      <c r="VQZ83" s="198"/>
      <c r="VRA83" s="195"/>
      <c r="VRB83" s="196"/>
      <c r="VRC83" s="197"/>
      <c r="VRD83" s="198"/>
      <c r="VRE83" s="198"/>
      <c r="VRF83" s="197"/>
      <c r="VRG83" s="197"/>
      <c r="VRH83" s="199"/>
      <c r="VRI83" s="200"/>
      <c r="VRJ83" s="201"/>
      <c r="VRK83" s="202"/>
      <c r="VRL83" s="203"/>
      <c r="VRM83" s="198"/>
      <c r="VRN83" s="195"/>
      <c r="VRO83" s="196"/>
      <c r="VRP83" s="197"/>
      <c r="VRQ83" s="198"/>
      <c r="VRR83" s="198"/>
      <c r="VRS83" s="197"/>
      <c r="VRT83" s="197"/>
      <c r="VRU83" s="199"/>
      <c r="VRV83" s="200"/>
      <c r="VRW83" s="201"/>
      <c r="VRX83" s="202"/>
      <c r="VRY83" s="203"/>
      <c r="VRZ83" s="198"/>
      <c r="VSA83" s="195"/>
      <c r="VSB83" s="196"/>
      <c r="VSC83" s="197"/>
      <c r="VSD83" s="198"/>
      <c r="VSE83" s="198"/>
      <c r="VSF83" s="197"/>
      <c r="VSG83" s="197"/>
      <c r="VSH83" s="199"/>
      <c r="VSI83" s="200"/>
      <c r="VSJ83" s="201"/>
      <c r="VSK83" s="202"/>
      <c r="VSL83" s="203"/>
      <c r="VSM83" s="198"/>
      <c r="VSN83" s="195"/>
      <c r="VSO83" s="196"/>
      <c r="VSP83" s="197"/>
      <c r="VSQ83" s="198"/>
      <c r="VSR83" s="198"/>
      <c r="VSS83" s="197"/>
      <c r="VST83" s="197"/>
      <c r="VSU83" s="199"/>
      <c r="VSV83" s="200"/>
      <c r="VSW83" s="201"/>
      <c r="VSX83" s="202"/>
      <c r="VSY83" s="203"/>
      <c r="VSZ83" s="198"/>
      <c r="VTA83" s="195"/>
      <c r="VTB83" s="196"/>
      <c r="VTC83" s="197"/>
      <c r="VTD83" s="198"/>
      <c r="VTE83" s="198"/>
      <c r="VTF83" s="197"/>
      <c r="VTG83" s="197"/>
      <c r="VTH83" s="199"/>
      <c r="VTI83" s="200"/>
      <c r="VTJ83" s="201"/>
      <c r="VTK83" s="202"/>
      <c r="VTL83" s="203"/>
      <c r="VTM83" s="198"/>
      <c r="VTN83" s="195"/>
      <c r="VTO83" s="196"/>
      <c r="VTP83" s="197"/>
      <c r="VTQ83" s="198"/>
      <c r="VTR83" s="198"/>
      <c r="VTS83" s="197"/>
      <c r="VTT83" s="197"/>
      <c r="VTU83" s="199"/>
      <c r="VTV83" s="200"/>
      <c r="VTW83" s="201"/>
      <c r="VTX83" s="202"/>
      <c r="VTY83" s="203"/>
      <c r="VTZ83" s="198"/>
      <c r="VUA83" s="195"/>
      <c r="VUB83" s="196"/>
      <c r="VUC83" s="197"/>
      <c r="VUD83" s="198"/>
      <c r="VUE83" s="198"/>
      <c r="VUF83" s="197"/>
      <c r="VUG83" s="197"/>
      <c r="VUH83" s="199"/>
      <c r="VUI83" s="200"/>
      <c r="VUJ83" s="201"/>
      <c r="VUK83" s="202"/>
      <c r="VUL83" s="203"/>
      <c r="VUM83" s="198"/>
      <c r="VUN83" s="195"/>
      <c r="VUO83" s="196"/>
      <c r="VUP83" s="197"/>
      <c r="VUQ83" s="198"/>
      <c r="VUR83" s="198"/>
      <c r="VUS83" s="197"/>
      <c r="VUT83" s="197"/>
      <c r="VUU83" s="199"/>
      <c r="VUV83" s="200"/>
      <c r="VUW83" s="201"/>
      <c r="VUX83" s="202"/>
      <c r="VUY83" s="203"/>
      <c r="VUZ83" s="198"/>
      <c r="VVA83" s="195"/>
      <c r="VVB83" s="196"/>
      <c r="VVC83" s="197"/>
      <c r="VVD83" s="198"/>
      <c r="VVE83" s="198"/>
      <c r="VVF83" s="197"/>
      <c r="VVG83" s="197"/>
      <c r="VVH83" s="199"/>
      <c r="VVI83" s="200"/>
      <c r="VVJ83" s="201"/>
      <c r="VVK83" s="202"/>
      <c r="VVL83" s="203"/>
      <c r="VVM83" s="198"/>
      <c r="VVN83" s="195"/>
      <c r="VVO83" s="196"/>
      <c r="VVP83" s="197"/>
      <c r="VVQ83" s="198"/>
      <c r="VVR83" s="198"/>
      <c r="VVS83" s="197"/>
      <c r="VVT83" s="197"/>
      <c r="VVU83" s="199"/>
      <c r="VVV83" s="200"/>
      <c r="VVW83" s="201"/>
      <c r="VVX83" s="202"/>
      <c r="VVY83" s="203"/>
      <c r="VVZ83" s="198"/>
      <c r="VWA83" s="195"/>
      <c r="VWB83" s="196"/>
      <c r="VWC83" s="197"/>
      <c r="VWD83" s="198"/>
      <c r="VWE83" s="198"/>
      <c r="VWF83" s="197"/>
      <c r="VWG83" s="197"/>
      <c r="VWH83" s="199"/>
      <c r="VWI83" s="200"/>
      <c r="VWJ83" s="201"/>
      <c r="VWK83" s="202"/>
      <c r="VWL83" s="203"/>
      <c r="VWM83" s="198"/>
      <c r="VWN83" s="195"/>
      <c r="VWO83" s="196"/>
      <c r="VWP83" s="197"/>
      <c r="VWQ83" s="198"/>
      <c r="VWR83" s="198"/>
      <c r="VWS83" s="197"/>
      <c r="VWT83" s="197"/>
      <c r="VWU83" s="199"/>
      <c r="VWV83" s="200"/>
      <c r="VWW83" s="201"/>
      <c r="VWX83" s="202"/>
      <c r="VWY83" s="203"/>
      <c r="VWZ83" s="198"/>
      <c r="VXA83" s="195"/>
      <c r="VXB83" s="196"/>
      <c r="VXC83" s="197"/>
      <c r="VXD83" s="198"/>
      <c r="VXE83" s="198"/>
      <c r="VXF83" s="197"/>
      <c r="VXG83" s="197"/>
      <c r="VXH83" s="199"/>
      <c r="VXI83" s="200"/>
      <c r="VXJ83" s="201"/>
      <c r="VXK83" s="202"/>
      <c r="VXL83" s="203"/>
      <c r="VXM83" s="198"/>
      <c r="VXN83" s="195"/>
      <c r="VXO83" s="196"/>
      <c r="VXP83" s="197"/>
      <c r="VXQ83" s="198"/>
      <c r="VXR83" s="198"/>
      <c r="VXS83" s="197"/>
      <c r="VXT83" s="197"/>
      <c r="VXU83" s="199"/>
      <c r="VXV83" s="200"/>
      <c r="VXW83" s="201"/>
      <c r="VXX83" s="202"/>
      <c r="VXY83" s="203"/>
      <c r="VXZ83" s="198"/>
      <c r="VYA83" s="195"/>
      <c r="VYB83" s="196"/>
      <c r="VYC83" s="197"/>
      <c r="VYD83" s="198"/>
      <c r="VYE83" s="198"/>
      <c r="VYF83" s="197"/>
      <c r="VYG83" s="197"/>
      <c r="VYH83" s="199"/>
      <c r="VYI83" s="200"/>
      <c r="VYJ83" s="201"/>
      <c r="VYK83" s="202"/>
      <c r="VYL83" s="203"/>
      <c r="VYM83" s="198"/>
      <c r="VYN83" s="195"/>
      <c r="VYO83" s="196"/>
      <c r="VYP83" s="197"/>
      <c r="VYQ83" s="198"/>
      <c r="VYR83" s="198"/>
      <c r="VYS83" s="197"/>
      <c r="VYT83" s="197"/>
      <c r="VYU83" s="199"/>
      <c r="VYV83" s="200"/>
      <c r="VYW83" s="201"/>
      <c r="VYX83" s="202"/>
      <c r="VYY83" s="203"/>
      <c r="VYZ83" s="198"/>
      <c r="VZA83" s="195"/>
      <c r="VZB83" s="196"/>
      <c r="VZC83" s="197"/>
      <c r="VZD83" s="198"/>
      <c r="VZE83" s="198"/>
      <c r="VZF83" s="197"/>
      <c r="VZG83" s="197"/>
      <c r="VZH83" s="199"/>
      <c r="VZI83" s="200"/>
      <c r="VZJ83" s="201"/>
      <c r="VZK83" s="202"/>
      <c r="VZL83" s="203"/>
      <c r="VZM83" s="198"/>
      <c r="VZN83" s="195"/>
      <c r="VZO83" s="196"/>
      <c r="VZP83" s="197"/>
      <c r="VZQ83" s="198"/>
      <c r="VZR83" s="198"/>
      <c r="VZS83" s="197"/>
      <c r="VZT83" s="197"/>
      <c r="VZU83" s="199"/>
      <c r="VZV83" s="200"/>
      <c r="VZW83" s="201"/>
      <c r="VZX83" s="202"/>
      <c r="VZY83" s="203"/>
      <c r="VZZ83" s="198"/>
      <c r="WAA83" s="195"/>
      <c r="WAB83" s="196"/>
      <c r="WAC83" s="197"/>
      <c r="WAD83" s="198"/>
      <c r="WAE83" s="198"/>
      <c r="WAF83" s="197"/>
      <c r="WAG83" s="197"/>
      <c r="WAH83" s="199"/>
      <c r="WAI83" s="200"/>
      <c r="WAJ83" s="201"/>
      <c r="WAK83" s="202"/>
      <c r="WAL83" s="203"/>
      <c r="WAM83" s="198"/>
      <c r="WAN83" s="195"/>
      <c r="WAO83" s="196"/>
      <c r="WAP83" s="197"/>
      <c r="WAQ83" s="198"/>
      <c r="WAR83" s="198"/>
      <c r="WAS83" s="197"/>
      <c r="WAT83" s="197"/>
      <c r="WAU83" s="199"/>
      <c r="WAV83" s="200"/>
      <c r="WAW83" s="201"/>
      <c r="WAX83" s="202"/>
      <c r="WAY83" s="203"/>
      <c r="WAZ83" s="198"/>
      <c r="WBA83" s="195"/>
      <c r="WBB83" s="196"/>
      <c r="WBC83" s="197"/>
      <c r="WBD83" s="198"/>
      <c r="WBE83" s="198"/>
      <c r="WBF83" s="197"/>
      <c r="WBG83" s="197"/>
      <c r="WBH83" s="199"/>
      <c r="WBI83" s="200"/>
      <c r="WBJ83" s="201"/>
      <c r="WBK83" s="202"/>
      <c r="WBL83" s="203"/>
      <c r="WBM83" s="198"/>
      <c r="WBN83" s="195"/>
      <c r="WBO83" s="196"/>
      <c r="WBP83" s="197"/>
      <c r="WBQ83" s="198"/>
      <c r="WBR83" s="198"/>
      <c r="WBS83" s="197"/>
      <c r="WBT83" s="197"/>
      <c r="WBU83" s="199"/>
      <c r="WBV83" s="200"/>
      <c r="WBW83" s="201"/>
      <c r="WBX83" s="202"/>
      <c r="WBY83" s="203"/>
      <c r="WBZ83" s="198"/>
      <c r="WCA83" s="195"/>
      <c r="WCB83" s="196"/>
      <c r="WCC83" s="197"/>
      <c r="WCD83" s="198"/>
      <c r="WCE83" s="198"/>
      <c r="WCF83" s="197"/>
      <c r="WCG83" s="197"/>
      <c r="WCH83" s="199"/>
      <c r="WCI83" s="200"/>
      <c r="WCJ83" s="201"/>
      <c r="WCK83" s="202"/>
      <c r="WCL83" s="203"/>
      <c r="WCM83" s="198"/>
      <c r="WCN83" s="195"/>
      <c r="WCO83" s="196"/>
      <c r="WCP83" s="197"/>
      <c r="WCQ83" s="198"/>
      <c r="WCR83" s="198"/>
      <c r="WCS83" s="197"/>
      <c r="WCT83" s="197"/>
      <c r="WCU83" s="199"/>
      <c r="WCV83" s="200"/>
      <c r="WCW83" s="201"/>
      <c r="WCX83" s="202"/>
      <c r="WCY83" s="203"/>
      <c r="WCZ83" s="198"/>
      <c r="WDA83" s="195"/>
      <c r="WDB83" s="196"/>
      <c r="WDC83" s="197"/>
      <c r="WDD83" s="198"/>
      <c r="WDE83" s="198"/>
      <c r="WDF83" s="197"/>
      <c r="WDG83" s="197"/>
      <c r="WDH83" s="199"/>
      <c r="WDI83" s="200"/>
      <c r="WDJ83" s="201"/>
      <c r="WDK83" s="202"/>
      <c r="WDL83" s="203"/>
      <c r="WDM83" s="198"/>
      <c r="WDN83" s="195"/>
      <c r="WDO83" s="196"/>
      <c r="WDP83" s="197"/>
      <c r="WDQ83" s="198"/>
      <c r="WDR83" s="198"/>
      <c r="WDS83" s="197"/>
      <c r="WDT83" s="197"/>
      <c r="WDU83" s="199"/>
      <c r="WDV83" s="200"/>
      <c r="WDW83" s="201"/>
      <c r="WDX83" s="202"/>
      <c r="WDY83" s="203"/>
      <c r="WDZ83" s="198"/>
      <c r="WEA83" s="195"/>
      <c r="WEB83" s="196"/>
      <c r="WEC83" s="197"/>
      <c r="WED83" s="198"/>
      <c r="WEE83" s="198"/>
      <c r="WEF83" s="197"/>
      <c r="WEG83" s="197"/>
      <c r="WEH83" s="199"/>
      <c r="WEI83" s="200"/>
      <c r="WEJ83" s="201"/>
      <c r="WEK83" s="202"/>
      <c r="WEL83" s="203"/>
      <c r="WEM83" s="198"/>
      <c r="WEN83" s="195"/>
      <c r="WEO83" s="196"/>
      <c r="WEP83" s="197"/>
      <c r="WEQ83" s="198"/>
      <c r="WER83" s="198"/>
      <c r="WES83" s="197"/>
      <c r="WET83" s="197"/>
      <c r="WEU83" s="199"/>
      <c r="WEV83" s="200"/>
      <c r="WEW83" s="201"/>
      <c r="WEX83" s="202"/>
      <c r="WEY83" s="203"/>
      <c r="WEZ83" s="198"/>
      <c r="WFA83" s="195"/>
      <c r="WFB83" s="196"/>
      <c r="WFC83" s="197"/>
      <c r="WFD83" s="198"/>
      <c r="WFE83" s="198"/>
      <c r="WFF83" s="197"/>
      <c r="WFG83" s="197"/>
      <c r="WFH83" s="199"/>
      <c r="WFI83" s="200"/>
      <c r="WFJ83" s="201"/>
      <c r="WFK83" s="202"/>
      <c r="WFL83" s="203"/>
      <c r="WFM83" s="198"/>
      <c r="WFN83" s="195"/>
      <c r="WFO83" s="196"/>
      <c r="WFP83" s="197"/>
      <c r="WFQ83" s="198"/>
      <c r="WFR83" s="198"/>
      <c r="WFS83" s="197"/>
      <c r="WFT83" s="197"/>
      <c r="WFU83" s="199"/>
      <c r="WFV83" s="200"/>
      <c r="WFW83" s="201"/>
      <c r="WFX83" s="202"/>
      <c r="WFY83" s="203"/>
      <c r="WFZ83" s="198"/>
      <c r="WGA83" s="195"/>
      <c r="WGB83" s="196"/>
      <c r="WGC83" s="197"/>
      <c r="WGD83" s="198"/>
      <c r="WGE83" s="198"/>
      <c r="WGF83" s="197"/>
      <c r="WGG83" s="197"/>
      <c r="WGH83" s="199"/>
      <c r="WGI83" s="200"/>
      <c r="WGJ83" s="201"/>
      <c r="WGK83" s="202"/>
      <c r="WGL83" s="203"/>
      <c r="WGM83" s="198"/>
      <c r="WGN83" s="195"/>
      <c r="WGO83" s="196"/>
      <c r="WGP83" s="197"/>
      <c r="WGQ83" s="198"/>
      <c r="WGR83" s="198"/>
      <c r="WGS83" s="197"/>
      <c r="WGT83" s="197"/>
      <c r="WGU83" s="199"/>
      <c r="WGV83" s="200"/>
      <c r="WGW83" s="201"/>
      <c r="WGX83" s="202"/>
      <c r="WGY83" s="203"/>
      <c r="WGZ83" s="198"/>
      <c r="WHA83" s="195"/>
      <c r="WHB83" s="196"/>
      <c r="WHC83" s="197"/>
      <c r="WHD83" s="198"/>
      <c r="WHE83" s="198"/>
      <c r="WHF83" s="197"/>
      <c r="WHG83" s="197"/>
      <c r="WHH83" s="199"/>
      <c r="WHI83" s="200"/>
      <c r="WHJ83" s="201"/>
      <c r="WHK83" s="202"/>
      <c r="WHL83" s="203"/>
      <c r="WHM83" s="198"/>
      <c r="WHN83" s="195"/>
      <c r="WHO83" s="196"/>
      <c r="WHP83" s="197"/>
      <c r="WHQ83" s="198"/>
      <c r="WHR83" s="198"/>
      <c r="WHS83" s="197"/>
      <c r="WHT83" s="197"/>
      <c r="WHU83" s="199"/>
      <c r="WHV83" s="200"/>
      <c r="WHW83" s="201"/>
      <c r="WHX83" s="202"/>
      <c r="WHY83" s="203"/>
      <c r="WHZ83" s="198"/>
      <c r="WIA83" s="195"/>
      <c r="WIB83" s="196"/>
      <c r="WIC83" s="197"/>
      <c r="WID83" s="198"/>
      <c r="WIE83" s="198"/>
      <c r="WIF83" s="197"/>
      <c r="WIG83" s="197"/>
      <c r="WIH83" s="199"/>
      <c r="WII83" s="200"/>
      <c r="WIJ83" s="201"/>
      <c r="WIK83" s="202"/>
      <c r="WIL83" s="203"/>
      <c r="WIM83" s="198"/>
      <c r="WIN83" s="195"/>
      <c r="WIO83" s="196"/>
      <c r="WIP83" s="197"/>
      <c r="WIQ83" s="198"/>
      <c r="WIR83" s="198"/>
      <c r="WIS83" s="197"/>
      <c r="WIT83" s="197"/>
      <c r="WIU83" s="199"/>
      <c r="WIV83" s="200"/>
      <c r="WIW83" s="201"/>
      <c r="WIX83" s="202"/>
      <c r="WIY83" s="203"/>
      <c r="WIZ83" s="198"/>
      <c r="WJA83" s="195"/>
      <c r="WJB83" s="196"/>
      <c r="WJC83" s="197"/>
      <c r="WJD83" s="198"/>
      <c r="WJE83" s="198"/>
      <c r="WJF83" s="197"/>
      <c r="WJG83" s="197"/>
      <c r="WJH83" s="199"/>
      <c r="WJI83" s="200"/>
      <c r="WJJ83" s="201"/>
      <c r="WJK83" s="202"/>
      <c r="WJL83" s="203"/>
      <c r="WJM83" s="198"/>
      <c r="WJN83" s="195"/>
      <c r="WJO83" s="196"/>
      <c r="WJP83" s="197"/>
      <c r="WJQ83" s="198"/>
      <c r="WJR83" s="198"/>
      <c r="WJS83" s="197"/>
      <c r="WJT83" s="197"/>
      <c r="WJU83" s="199"/>
      <c r="WJV83" s="200"/>
      <c r="WJW83" s="201"/>
      <c r="WJX83" s="202"/>
      <c r="WJY83" s="203"/>
      <c r="WJZ83" s="198"/>
      <c r="WKA83" s="195"/>
      <c r="WKB83" s="196"/>
      <c r="WKC83" s="197"/>
      <c r="WKD83" s="198"/>
      <c r="WKE83" s="198"/>
      <c r="WKF83" s="197"/>
      <c r="WKG83" s="197"/>
      <c r="WKH83" s="199"/>
      <c r="WKI83" s="200"/>
      <c r="WKJ83" s="201"/>
      <c r="WKK83" s="202"/>
      <c r="WKL83" s="203"/>
      <c r="WKM83" s="198"/>
      <c r="WKN83" s="195"/>
      <c r="WKO83" s="196"/>
      <c r="WKP83" s="197"/>
      <c r="WKQ83" s="198"/>
      <c r="WKR83" s="198"/>
      <c r="WKS83" s="197"/>
      <c r="WKT83" s="197"/>
      <c r="WKU83" s="199"/>
      <c r="WKV83" s="200"/>
      <c r="WKW83" s="201"/>
      <c r="WKX83" s="202"/>
      <c r="WKY83" s="203"/>
      <c r="WKZ83" s="198"/>
      <c r="WLA83" s="195"/>
      <c r="WLB83" s="196"/>
      <c r="WLC83" s="197"/>
      <c r="WLD83" s="198"/>
      <c r="WLE83" s="198"/>
      <c r="WLF83" s="197"/>
      <c r="WLG83" s="197"/>
      <c r="WLH83" s="199"/>
      <c r="WLI83" s="200"/>
      <c r="WLJ83" s="201"/>
      <c r="WLK83" s="202"/>
      <c r="WLL83" s="203"/>
      <c r="WLM83" s="198"/>
      <c r="WLN83" s="195"/>
      <c r="WLO83" s="196"/>
      <c r="WLP83" s="197"/>
      <c r="WLQ83" s="198"/>
      <c r="WLR83" s="198"/>
      <c r="WLS83" s="197"/>
      <c r="WLT83" s="197"/>
      <c r="WLU83" s="199"/>
      <c r="WLV83" s="200"/>
      <c r="WLW83" s="201"/>
      <c r="WLX83" s="202"/>
      <c r="WLY83" s="203"/>
      <c r="WLZ83" s="198"/>
      <c r="WMA83" s="195"/>
      <c r="WMB83" s="196"/>
      <c r="WMC83" s="197"/>
      <c r="WMD83" s="198"/>
      <c r="WME83" s="198"/>
      <c r="WMF83" s="197"/>
      <c r="WMG83" s="197"/>
      <c r="WMH83" s="199"/>
      <c r="WMI83" s="200"/>
      <c r="WMJ83" s="201"/>
      <c r="WMK83" s="202"/>
      <c r="WML83" s="203"/>
      <c r="WMM83" s="198"/>
      <c r="WMN83" s="195"/>
      <c r="WMO83" s="196"/>
      <c r="WMP83" s="197"/>
      <c r="WMQ83" s="198"/>
      <c r="WMR83" s="198"/>
      <c r="WMS83" s="197"/>
      <c r="WMT83" s="197"/>
      <c r="WMU83" s="199"/>
      <c r="WMV83" s="200"/>
      <c r="WMW83" s="201"/>
      <c r="WMX83" s="202"/>
      <c r="WMY83" s="203"/>
      <c r="WMZ83" s="198"/>
      <c r="WNA83" s="195"/>
      <c r="WNB83" s="196"/>
      <c r="WNC83" s="197"/>
      <c r="WND83" s="198"/>
      <c r="WNE83" s="198"/>
      <c r="WNF83" s="197"/>
      <c r="WNG83" s="197"/>
      <c r="WNH83" s="199"/>
      <c r="WNI83" s="200"/>
      <c r="WNJ83" s="201"/>
      <c r="WNK83" s="202"/>
      <c r="WNL83" s="203"/>
      <c r="WNM83" s="198"/>
      <c r="WNN83" s="195"/>
      <c r="WNO83" s="196"/>
      <c r="WNP83" s="197"/>
      <c r="WNQ83" s="198"/>
      <c r="WNR83" s="198"/>
      <c r="WNS83" s="197"/>
      <c r="WNT83" s="197"/>
      <c r="WNU83" s="199"/>
      <c r="WNV83" s="200"/>
      <c r="WNW83" s="201"/>
      <c r="WNX83" s="202"/>
      <c r="WNY83" s="203"/>
      <c r="WNZ83" s="198"/>
      <c r="WOA83" s="195"/>
      <c r="WOB83" s="196"/>
      <c r="WOC83" s="197"/>
      <c r="WOD83" s="198"/>
      <c r="WOE83" s="198"/>
      <c r="WOF83" s="197"/>
      <c r="WOG83" s="197"/>
      <c r="WOH83" s="199"/>
      <c r="WOI83" s="200"/>
      <c r="WOJ83" s="201"/>
      <c r="WOK83" s="202"/>
      <c r="WOL83" s="203"/>
      <c r="WOM83" s="198"/>
      <c r="WON83" s="195"/>
      <c r="WOO83" s="196"/>
      <c r="WOP83" s="197"/>
      <c r="WOQ83" s="198"/>
      <c r="WOR83" s="198"/>
      <c r="WOS83" s="197"/>
      <c r="WOT83" s="197"/>
      <c r="WOU83" s="199"/>
      <c r="WOV83" s="200"/>
      <c r="WOW83" s="201"/>
      <c r="WOX83" s="202"/>
      <c r="WOY83" s="203"/>
      <c r="WOZ83" s="198"/>
      <c r="WPA83" s="195"/>
      <c r="WPB83" s="196"/>
      <c r="WPC83" s="197"/>
      <c r="WPD83" s="198"/>
      <c r="WPE83" s="198"/>
      <c r="WPF83" s="197"/>
      <c r="WPG83" s="197"/>
      <c r="WPH83" s="199"/>
      <c r="WPI83" s="200"/>
      <c r="WPJ83" s="201"/>
      <c r="WPK83" s="202"/>
      <c r="WPL83" s="203"/>
      <c r="WPM83" s="198"/>
      <c r="WPN83" s="195"/>
      <c r="WPO83" s="196"/>
      <c r="WPP83" s="197"/>
      <c r="WPQ83" s="198"/>
      <c r="WPR83" s="198"/>
      <c r="WPS83" s="197"/>
      <c r="WPT83" s="197"/>
      <c r="WPU83" s="199"/>
      <c r="WPV83" s="200"/>
      <c r="WPW83" s="201"/>
      <c r="WPX83" s="202"/>
      <c r="WPY83" s="203"/>
      <c r="WPZ83" s="198"/>
      <c r="WQA83" s="195"/>
      <c r="WQB83" s="196"/>
      <c r="WQC83" s="197"/>
      <c r="WQD83" s="198"/>
      <c r="WQE83" s="198"/>
      <c r="WQF83" s="197"/>
      <c r="WQG83" s="197"/>
      <c r="WQH83" s="199"/>
      <c r="WQI83" s="200"/>
      <c r="WQJ83" s="201"/>
      <c r="WQK83" s="202"/>
      <c r="WQL83" s="203"/>
      <c r="WQM83" s="198"/>
      <c r="WQN83" s="195"/>
      <c r="WQO83" s="196"/>
      <c r="WQP83" s="197"/>
      <c r="WQQ83" s="198"/>
      <c r="WQR83" s="198"/>
      <c r="WQS83" s="197"/>
      <c r="WQT83" s="197"/>
      <c r="WQU83" s="199"/>
      <c r="WQV83" s="200"/>
      <c r="WQW83" s="201"/>
      <c r="WQX83" s="202"/>
      <c r="WQY83" s="203"/>
      <c r="WQZ83" s="198"/>
      <c r="WRA83" s="195"/>
      <c r="WRB83" s="196"/>
      <c r="WRC83" s="197"/>
      <c r="WRD83" s="198"/>
      <c r="WRE83" s="198"/>
      <c r="WRF83" s="197"/>
      <c r="WRG83" s="197"/>
      <c r="WRH83" s="199"/>
      <c r="WRI83" s="200"/>
      <c r="WRJ83" s="201"/>
      <c r="WRK83" s="202"/>
      <c r="WRL83" s="203"/>
      <c r="WRM83" s="198"/>
      <c r="WRN83" s="195"/>
      <c r="WRO83" s="196"/>
      <c r="WRP83" s="197"/>
      <c r="WRQ83" s="198"/>
      <c r="WRR83" s="198"/>
      <c r="WRS83" s="197"/>
      <c r="WRT83" s="197"/>
      <c r="WRU83" s="199"/>
      <c r="WRV83" s="200"/>
      <c r="WRW83" s="201"/>
      <c r="WRX83" s="202"/>
      <c r="WRY83" s="203"/>
      <c r="WRZ83" s="198"/>
      <c r="WSA83" s="195"/>
      <c r="WSB83" s="196"/>
      <c r="WSC83" s="197"/>
      <c r="WSD83" s="198"/>
      <c r="WSE83" s="198"/>
      <c r="WSF83" s="197"/>
      <c r="WSG83" s="197"/>
      <c r="WSH83" s="199"/>
      <c r="WSI83" s="200"/>
      <c r="WSJ83" s="201"/>
      <c r="WSK83" s="202"/>
      <c r="WSL83" s="203"/>
      <c r="WSM83" s="198"/>
      <c r="WSN83" s="195"/>
      <c r="WSO83" s="196"/>
      <c r="WSP83" s="197"/>
      <c r="WSQ83" s="198"/>
      <c r="WSR83" s="198"/>
      <c r="WSS83" s="197"/>
      <c r="WST83" s="197"/>
      <c r="WSU83" s="199"/>
      <c r="WSV83" s="200"/>
      <c r="WSW83" s="201"/>
      <c r="WSX83" s="202"/>
      <c r="WSY83" s="203"/>
      <c r="WSZ83" s="198"/>
      <c r="WTA83" s="195"/>
      <c r="WTB83" s="196"/>
      <c r="WTC83" s="197"/>
      <c r="WTD83" s="198"/>
      <c r="WTE83" s="198"/>
      <c r="WTF83" s="197"/>
      <c r="WTG83" s="197"/>
      <c r="WTH83" s="199"/>
      <c r="WTI83" s="200"/>
      <c r="WTJ83" s="201"/>
      <c r="WTK83" s="202"/>
      <c r="WTL83" s="203"/>
      <c r="WTM83" s="198"/>
      <c r="WTN83" s="195"/>
      <c r="WTO83" s="196"/>
      <c r="WTP83" s="197"/>
      <c r="WTQ83" s="198"/>
      <c r="WTR83" s="198"/>
      <c r="WTS83" s="197"/>
      <c r="WTT83" s="197"/>
      <c r="WTU83" s="199"/>
      <c r="WTV83" s="200"/>
      <c r="WTW83" s="201"/>
      <c r="WTX83" s="202"/>
      <c r="WTY83" s="203"/>
      <c r="WTZ83" s="198"/>
      <c r="WUA83" s="195"/>
      <c r="WUB83" s="196"/>
      <c r="WUC83" s="197"/>
      <c r="WUD83" s="198"/>
      <c r="WUE83" s="198"/>
      <c r="WUF83" s="197"/>
      <c r="WUG83" s="197"/>
      <c r="WUH83" s="199"/>
      <c r="WUI83" s="200"/>
      <c r="WUJ83" s="201"/>
      <c r="WUK83" s="202"/>
      <c r="WUL83" s="203"/>
      <c r="WUM83" s="198"/>
      <c r="WUN83" s="195"/>
      <c r="WUO83" s="196"/>
      <c r="WUP83" s="197"/>
      <c r="WUQ83" s="198"/>
      <c r="WUR83" s="198"/>
      <c r="WUS83" s="197"/>
      <c r="WUT83" s="197"/>
      <c r="WUU83" s="199"/>
      <c r="WUV83" s="200"/>
      <c r="WUW83" s="201"/>
      <c r="WUX83" s="202"/>
      <c r="WUY83" s="203"/>
      <c r="WUZ83" s="198"/>
      <c r="WVA83" s="195"/>
      <c r="WVB83" s="196"/>
      <c r="WVC83" s="197"/>
      <c r="WVD83" s="198"/>
      <c r="WVE83" s="198"/>
      <c r="WVF83" s="197"/>
      <c r="WVG83" s="197"/>
      <c r="WVH83" s="199"/>
      <c r="WVI83" s="200"/>
      <c r="WVJ83" s="201"/>
      <c r="WVK83" s="202"/>
      <c r="WVL83" s="203"/>
      <c r="WVM83" s="198"/>
      <c r="WVN83" s="195"/>
      <c r="WVO83" s="196"/>
      <c r="WVP83" s="197"/>
      <c r="WVQ83" s="198"/>
      <c r="WVR83" s="198"/>
      <c r="WVS83" s="197"/>
      <c r="WVT83" s="197"/>
      <c r="WVU83" s="199"/>
      <c r="WVV83" s="200"/>
      <c r="WVW83" s="201"/>
      <c r="WVX83" s="202"/>
      <c r="WVY83" s="203"/>
      <c r="WVZ83" s="198"/>
      <c r="WWA83" s="195"/>
      <c r="WWB83" s="196"/>
      <c r="WWC83" s="197"/>
      <c r="WWD83" s="198"/>
      <c r="WWE83" s="198"/>
      <c r="WWF83" s="197"/>
      <c r="WWG83" s="197"/>
      <c r="WWH83" s="199"/>
      <c r="WWI83" s="200"/>
      <c r="WWJ83" s="201"/>
      <c r="WWK83" s="202"/>
      <c r="WWL83" s="203"/>
      <c r="WWM83" s="198"/>
      <c r="WWN83" s="195"/>
      <c r="WWO83" s="196"/>
      <c r="WWP83" s="197"/>
      <c r="WWQ83" s="198"/>
      <c r="WWR83" s="198"/>
      <c r="WWS83" s="197"/>
      <c r="WWT83" s="197"/>
      <c r="WWU83" s="199"/>
      <c r="WWV83" s="200"/>
      <c r="WWW83" s="201"/>
      <c r="WWX83" s="202"/>
      <c r="WWY83" s="203"/>
      <c r="WWZ83" s="198"/>
      <c r="WXA83" s="195"/>
      <c r="WXB83" s="196"/>
      <c r="WXC83" s="197"/>
      <c r="WXD83" s="198"/>
      <c r="WXE83" s="198"/>
      <c r="WXF83" s="197"/>
      <c r="WXG83" s="197"/>
      <c r="WXH83" s="199"/>
      <c r="WXI83" s="200"/>
      <c r="WXJ83" s="201"/>
      <c r="WXK83" s="202"/>
      <c r="WXL83" s="203"/>
      <c r="WXM83" s="198"/>
      <c r="WXN83" s="195"/>
      <c r="WXO83" s="196"/>
      <c r="WXP83" s="197"/>
      <c r="WXQ83" s="198"/>
      <c r="WXR83" s="198"/>
      <c r="WXS83" s="197"/>
      <c r="WXT83" s="197"/>
      <c r="WXU83" s="199"/>
      <c r="WXV83" s="200"/>
      <c r="WXW83" s="201"/>
      <c r="WXX83" s="202"/>
      <c r="WXY83" s="203"/>
      <c r="WXZ83" s="198"/>
      <c r="WYA83" s="195"/>
      <c r="WYB83" s="196"/>
      <c r="WYC83" s="197"/>
      <c r="WYD83" s="198"/>
      <c r="WYE83" s="198"/>
      <c r="WYF83" s="197"/>
      <c r="WYG83" s="197"/>
      <c r="WYH83" s="199"/>
      <c r="WYI83" s="200"/>
      <c r="WYJ83" s="201"/>
      <c r="WYK83" s="202"/>
      <c r="WYL83" s="203"/>
      <c r="WYM83" s="198"/>
      <c r="WYN83" s="195"/>
      <c r="WYO83" s="196"/>
      <c r="WYP83" s="197"/>
      <c r="WYQ83" s="198"/>
      <c r="WYR83" s="198"/>
      <c r="WYS83" s="197"/>
      <c r="WYT83" s="197"/>
      <c r="WYU83" s="199"/>
      <c r="WYV83" s="200"/>
      <c r="WYW83" s="201"/>
      <c r="WYX83" s="202"/>
      <c r="WYY83" s="203"/>
      <c r="WYZ83" s="198"/>
      <c r="WZA83" s="195"/>
      <c r="WZB83" s="196"/>
      <c r="WZC83" s="197"/>
      <c r="WZD83" s="198"/>
      <c r="WZE83" s="198"/>
      <c r="WZF83" s="197"/>
      <c r="WZG83" s="197"/>
      <c r="WZH83" s="199"/>
      <c r="WZI83" s="200"/>
      <c r="WZJ83" s="201"/>
      <c r="WZK83" s="202"/>
      <c r="WZL83" s="203"/>
      <c r="WZM83" s="198"/>
      <c r="WZN83" s="195"/>
      <c r="WZO83" s="196"/>
      <c r="WZP83" s="197"/>
      <c r="WZQ83" s="198"/>
      <c r="WZR83" s="198"/>
      <c r="WZS83" s="197"/>
      <c r="WZT83" s="197"/>
      <c r="WZU83" s="199"/>
      <c r="WZV83" s="200"/>
      <c r="WZW83" s="201"/>
      <c r="WZX83" s="202"/>
      <c r="WZY83" s="203"/>
      <c r="WZZ83" s="198"/>
      <c r="XAA83" s="195"/>
      <c r="XAB83" s="196"/>
      <c r="XAC83" s="197"/>
      <c r="XAD83" s="198"/>
      <c r="XAE83" s="198"/>
      <c r="XAF83" s="197"/>
      <c r="XAG83" s="197"/>
      <c r="XAH83" s="199"/>
      <c r="XAI83" s="200"/>
      <c r="XAJ83" s="201"/>
      <c r="XAK83" s="202"/>
      <c r="XAL83" s="203"/>
      <c r="XAM83" s="198"/>
      <c r="XAN83" s="195"/>
      <c r="XAO83" s="196"/>
      <c r="XAP83" s="197"/>
      <c r="XAQ83" s="198"/>
      <c r="XAR83" s="198"/>
      <c r="XAS83" s="197"/>
      <c r="XAT83" s="197"/>
      <c r="XAU83" s="199"/>
      <c r="XAV83" s="200"/>
      <c r="XAW83" s="201"/>
      <c r="XAX83" s="202"/>
      <c r="XAY83" s="203"/>
      <c r="XAZ83" s="198"/>
      <c r="XBA83" s="195"/>
      <c r="XBB83" s="196"/>
      <c r="XBC83" s="197"/>
      <c r="XBD83" s="198"/>
      <c r="XBE83" s="198"/>
      <c r="XBF83" s="197"/>
      <c r="XBG83" s="197"/>
      <c r="XBH83" s="199"/>
      <c r="XBI83" s="200"/>
      <c r="XBJ83" s="201"/>
      <c r="XBK83" s="202"/>
      <c r="XBL83" s="203"/>
      <c r="XBM83" s="198"/>
      <c r="XBN83" s="195"/>
      <c r="XBO83" s="196"/>
      <c r="XBP83" s="197"/>
      <c r="XBQ83" s="198"/>
      <c r="XBR83" s="198"/>
      <c r="XBS83" s="197"/>
      <c r="XBT83" s="197"/>
      <c r="XBU83" s="199"/>
      <c r="XBV83" s="200"/>
      <c r="XBW83" s="201"/>
      <c r="XBX83" s="202"/>
      <c r="XBY83" s="203"/>
      <c r="XBZ83" s="198"/>
      <c r="XCA83" s="195"/>
      <c r="XCB83" s="196"/>
      <c r="XCC83" s="197"/>
      <c r="XCD83" s="198"/>
      <c r="XCE83" s="198"/>
      <c r="XCF83" s="197"/>
      <c r="XCG83" s="197"/>
      <c r="XCH83" s="199"/>
      <c r="XCI83" s="200"/>
      <c r="XCJ83" s="201"/>
      <c r="XCK83" s="202"/>
      <c r="XCL83" s="203"/>
      <c r="XCM83" s="198"/>
      <c r="XCN83" s="195"/>
      <c r="XCO83" s="196"/>
      <c r="XCP83" s="197"/>
      <c r="XCQ83" s="198"/>
      <c r="XCR83" s="198"/>
      <c r="XCS83" s="197"/>
      <c r="XCT83" s="197"/>
      <c r="XCU83" s="199"/>
      <c r="XCV83" s="200"/>
      <c r="XCW83" s="201"/>
      <c r="XCX83" s="202"/>
      <c r="XCY83" s="203"/>
      <c r="XCZ83" s="198"/>
      <c r="XDA83" s="195"/>
      <c r="XDB83" s="196"/>
      <c r="XDC83" s="197"/>
      <c r="XDD83" s="198"/>
      <c r="XDE83" s="198"/>
      <c r="XDF83" s="197"/>
      <c r="XDG83" s="197"/>
      <c r="XDH83" s="199"/>
      <c r="XDI83" s="200"/>
      <c r="XDJ83" s="201"/>
      <c r="XDK83" s="202"/>
      <c r="XDL83" s="203"/>
      <c r="XDM83" s="198"/>
      <c r="XDN83" s="195"/>
      <c r="XDO83" s="196"/>
      <c r="XDP83" s="197"/>
      <c r="XDQ83" s="198"/>
      <c r="XDR83" s="198"/>
      <c r="XDS83" s="197"/>
      <c r="XDT83" s="197"/>
      <c r="XDU83" s="199"/>
      <c r="XDV83" s="200"/>
      <c r="XDW83" s="201"/>
      <c r="XDX83" s="202"/>
      <c r="XDY83" s="203"/>
      <c r="XDZ83" s="198"/>
      <c r="XEA83" s="195"/>
      <c r="XEB83" s="196"/>
      <c r="XEC83" s="197"/>
      <c r="XED83" s="198"/>
      <c r="XEE83" s="198"/>
      <c r="XEF83" s="197"/>
      <c r="XEG83" s="197"/>
      <c r="XEH83" s="199"/>
      <c r="XEI83" s="200"/>
      <c r="XEJ83" s="201"/>
      <c r="XEK83" s="202"/>
      <c r="XEL83" s="203"/>
      <c r="XEM83" s="198"/>
      <c r="XEN83" s="195"/>
      <c r="XEO83" s="196"/>
      <c r="XEP83" s="197"/>
      <c r="XEQ83" s="198"/>
      <c r="XER83" s="198"/>
      <c r="XES83" s="197"/>
      <c r="XET83" s="197"/>
      <c r="XEU83" s="199"/>
      <c r="XEV83" s="200"/>
      <c r="XEW83" s="201"/>
      <c r="XEX83" s="202"/>
      <c r="XEY83" s="203"/>
      <c r="XEZ83" s="198"/>
      <c r="XFA83" s="195"/>
      <c r="XFB83" s="196"/>
      <c r="XFC83" s="197"/>
      <c r="XFD83" s="198"/>
    </row>
    <row r="84" spans="1:16384">
      <c r="A84" s="427" t="s">
        <v>28</v>
      </c>
      <c r="B84" s="427"/>
      <c r="C84" s="427"/>
      <c r="D84" s="130"/>
      <c r="E84" s="126"/>
      <c r="F84" s="62"/>
      <c r="G84" s="126"/>
      <c r="H84" s="60"/>
      <c r="I84" s="60"/>
      <c r="J84" s="63"/>
      <c r="K84" s="64"/>
      <c r="L84" s="64"/>
      <c r="M84" s="54"/>
    </row>
    <row r="85" spans="1:16384">
      <c r="A85" s="128"/>
      <c r="B85" s="234">
        <v>65</v>
      </c>
      <c r="C85" s="217" t="s">
        <v>404</v>
      </c>
      <c r="D85" s="39">
        <v>1999</v>
      </c>
      <c r="E85" s="39">
        <v>1</v>
      </c>
      <c r="F85" s="217" t="s">
        <v>519</v>
      </c>
      <c r="G85" s="44" t="s">
        <v>185</v>
      </c>
      <c r="H85" s="241"/>
      <c r="I85" s="190"/>
      <c r="J85" s="121"/>
      <c r="K85" s="122"/>
      <c r="L85" s="72"/>
      <c r="M85" s="73"/>
    </row>
    <row r="86" spans="1:16384">
      <c r="A86" s="412" t="s">
        <v>47</v>
      </c>
      <c r="B86" s="412"/>
      <c r="C86" s="412"/>
      <c r="D86" s="412"/>
      <c r="E86" s="412"/>
      <c r="F86" s="412"/>
      <c r="G86" s="412"/>
      <c r="H86" s="412"/>
      <c r="I86" s="412"/>
      <c r="J86" s="412"/>
      <c r="K86" s="412"/>
      <c r="L86" s="412"/>
      <c r="M86" s="412"/>
    </row>
    <row r="87" spans="1:16384">
      <c r="A87" s="413"/>
      <c r="B87" s="414"/>
      <c r="C87" s="414"/>
      <c r="D87" s="414"/>
      <c r="E87" s="414"/>
      <c r="F87" s="414"/>
      <c r="G87" s="414"/>
      <c r="H87" s="414"/>
      <c r="I87" s="414"/>
      <c r="J87" s="414"/>
      <c r="K87" s="414"/>
      <c r="L87" s="414"/>
      <c r="M87" s="415"/>
    </row>
    <row r="88" spans="1:16384" ht="15.75">
      <c r="A88" s="74"/>
      <c r="B88" s="15"/>
      <c r="C88" s="15"/>
      <c r="D88" s="74"/>
      <c r="E88" s="74"/>
      <c r="F88" s="75"/>
      <c r="G88" s="76"/>
      <c r="H88" s="77"/>
      <c r="I88" s="77"/>
      <c r="J88" s="78"/>
      <c r="K88" s="79"/>
      <c r="L88" s="79"/>
      <c r="M88" s="124"/>
    </row>
    <row r="89" spans="1:16384" s="93" customFormat="1" ht="15" customHeight="1">
      <c r="A89" s="416" t="s">
        <v>29</v>
      </c>
      <c r="B89" s="403" t="s">
        <v>30</v>
      </c>
      <c r="C89" s="403"/>
      <c r="D89" s="416" t="s">
        <v>31</v>
      </c>
      <c r="E89" s="416"/>
      <c r="F89" s="417" t="s">
        <v>32</v>
      </c>
      <c r="G89" s="417"/>
      <c r="H89" s="417"/>
      <c r="I89" s="417"/>
      <c r="J89" s="417"/>
      <c r="K89" s="417"/>
      <c r="L89" s="417"/>
      <c r="M89" s="418"/>
    </row>
    <row r="90" spans="1:16384" s="93" customFormat="1" ht="24" customHeight="1">
      <c r="A90" s="416"/>
      <c r="B90" s="403"/>
      <c r="C90" s="403"/>
      <c r="D90" s="94" t="s">
        <v>33</v>
      </c>
      <c r="E90" s="132" t="s">
        <v>34</v>
      </c>
      <c r="F90" s="131" t="s">
        <v>35</v>
      </c>
      <c r="G90" s="132" t="s">
        <v>36</v>
      </c>
      <c r="H90" s="95"/>
      <c r="I90" s="96"/>
      <c r="J90" s="132" t="s">
        <v>37</v>
      </c>
      <c r="K90" s="133" t="s">
        <v>38</v>
      </c>
      <c r="L90" s="419" t="s">
        <v>39</v>
      </c>
      <c r="M90" s="418"/>
    </row>
    <row r="91" spans="1:16384" s="93" customFormat="1" ht="13.5" customHeight="1">
      <c r="A91" s="131" t="s">
        <v>109</v>
      </c>
      <c r="B91" s="403" t="s">
        <v>649</v>
      </c>
      <c r="C91" s="403"/>
      <c r="D91" s="187" t="s">
        <v>663</v>
      </c>
      <c r="E91" s="188" t="s">
        <v>547</v>
      </c>
      <c r="F91" s="131">
        <v>63</v>
      </c>
      <c r="G91" s="131">
        <v>60</v>
      </c>
      <c r="H91" s="95"/>
      <c r="I91" s="96"/>
      <c r="J91" s="131">
        <v>2</v>
      </c>
      <c r="K91" s="94">
        <v>1</v>
      </c>
      <c r="L91" s="404"/>
      <c r="M91" s="405"/>
    </row>
    <row r="92" spans="1:16384" ht="15.75">
      <c r="A92" s="74"/>
      <c r="B92" s="83"/>
      <c r="C92" s="75"/>
      <c r="D92" s="74"/>
      <c r="E92" s="74"/>
      <c r="F92" s="75"/>
      <c r="G92" s="77"/>
      <c r="H92" s="77"/>
      <c r="I92" s="124"/>
      <c r="J92" s="5"/>
      <c r="K92" s="5"/>
      <c r="L92" s="5"/>
      <c r="M92" s="124"/>
    </row>
    <row r="93" spans="1:16384">
      <c r="A93" s="84"/>
      <c r="B93" s="406" t="s">
        <v>40</v>
      </c>
      <c r="C93" s="407"/>
      <c r="D93" s="407"/>
      <c r="E93" s="408"/>
      <c r="F93" s="85"/>
      <c r="G93" s="406" t="s">
        <v>41</v>
      </c>
      <c r="H93" s="407"/>
      <c r="I93" s="407"/>
      <c r="J93" s="407"/>
      <c r="K93" s="408"/>
      <c r="L93" s="55"/>
      <c r="M93" s="55"/>
    </row>
    <row r="94" spans="1:16384">
      <c r="A94" s="84"/>
      <c r="B94" s="194"/>
      <c r="C94" s="192"/>
      <c r="D94" s="126"/>
      <c r="E94" s="127"/>
      <c r="F94" s="85"/>
      <c r="G94" s="86"/>
      <c r="H94" s="55"/>
      <c r="I94" s="55"/>
      <c r="J94" s="55"/>
      <c r="K94" s="56"/>
      <c r="L94" s="55"/>
      <c r="M94" s="54"/>
    </row>
    <row r="95" spans="1:16384">
      <c r="A95" s="84"/>
      <c r="B95" s="194"/>
      <c r="C95" s="192"/>
      <c r="D95" s="192"/>
      <c r="E95" s="193"/>
      <c r="F95" s="85"/>
      <c r="G95" s="86"/>
      <c r="H95" s="55"/>
      <c r="I95" s="55"/>
      <c r="J95" s="55"/>
      <c r="K95" s="56"/>
      <c r="L95" s="55"/>
      <c r="M95" s="54"/>
    </row>
    <row r="96" spans="1:16384">
      <c r="A96" s="84"/>
      <c r="B96" s="409" t="s">
        <v>42</v>
      </c>
      <c r="C96" s="410"/>
      <c r="D96" s="410"/>
      <c r="E96" s="411"/>
      <c r="F96" s="85"/>
      <c r="G96" s="409" t="s">
        <v>43</v>
      </c>
      <c r="H96" s="410"/>
      <c r="I96" s="410"/>
      <c r="J96" s="410"/>
      <c r="K96" s="411"/>
      <c r="L96" s="55"/>
      <c r="M96" s="55"/>
    </row>
  </sheetData>
  <sortState ref="B72:J72">
    <sortCondition ref="J72"/>
  </sortState>
  <mergeCells count="26">
    <mergeCell ref="A84:C84"/>
    <mergeCell ref="A1:M1"/>
    <mergeCell ref="A3:M3"/>
    <mergeCell ref="A4:M4"/>
    <mergeCell ref="A5:M5"/>
    <mergeCell ref="A6:M6"/>
    <mergeCell ref="A7:M7"/>
    <mergeCell ref="A8:M8"/>
    <mergeCell ref="A9:M9"/>
    <mergeCell ref="A13:F13"/>
    <mergeCell ref="G13:M13"/>
    <mergeCell ref="A81:C81"/>
    <mergeCell ref="A2:M2"/>
    <mergeCell ref="A86:M86"/>
    <mergeCell ref="A87:M87"/>
    <mergeCell ref="A89:A90"/>
    <mergeCell ref="B89:C90"/>
    <mergeCell ref="D89:E89"/>
    <mergeCell ref="F89:M89"/>
    <mergeCell ref="L90:M90"/>
    <mergeCell ref="B91:C91"/>
    <mergeCell ref="L91:M91"/>
    <mergeCell ref="B93:E93"/>
    <mergeCell ref="B96:E96"/>
    <mergeCell ref="G93:K93"/>
    <mergeCell ref="G96:K96"/>
  </mergeCells>
  <pageMargins left="0.31496062992125984" right="0" top="0.35433070866141736" bottom="0.35433070866141736" header="0.31496062992125984" footer="0.31496062992125984"/>
  <pageSetup paperSize="9" orientation="portrait" r:id="rId1"/>
  <rowBreaks count="1" manualBreakCount="1">
    <brk id="52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A1:M94"/>
  <sheetViews>
    <sheetView workbookViewId="0">
      <selection activeCell="K52" sqref="A1:K52"/>
    </sheetView>
  </sheetViews>
  <sheetFormatPr defaultRowHeight="15"/>
  <cols>
    <col min="1" max="1" width="4.5703125" style="50" customWidth="1"/>
    <col min="2" max="2" width="5.5703125" style="50" customWidth="1"/>
    <col min="3" max="3" width="12.85546875" style="50" customWidth="1"/>
    <col min="4" max="4" width="5.42578125" style="50" customWidth="1"/>
    <col min="5" max="5" width="5.28515625" style="50" customWidth="1"/>
    <col min="6" max="6" width="21.28515625" style="50" customWidth="1"/>
    <col min="7" max="7" width="18.140625" style="50" customWidth="1"/>
    <col min="8" max="8" width="8" style="50" customWidth="1"/>
    <col min="9" max="9" width="7.42578125" style="50" customWidth="1"/>
    <col min="10" max="10" width="5.42578125" style="50" customWidth="1"/>
    <col min="11" max="11" width="4.42578125" style="50" customWidth="1"/>
    <col min="12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5"/>
      <c r="M2" s="5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</row>
    <row r="8" spans="1:13" ht="18.75">
      <c r="A8" s="428" t="s">
        <v>66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</row>
    <row r="9" spans="1:13" ht="15.75">
      <c r="A9" s="398" t="s">
        <v>585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</row>
    <row r="10" spans="1:13" ht="15.75">
      <c r="A10" s="51" t="s">
        <v>0</v>
      </c>
      <c r="B10" s="124"/>
      <c r="C10" s="124"/>
      <c r="D10" s="124"/>
      <c r="E10" s="124"/>
      <c r="F10" s="124"/>
      <c r="G10" s="124"/>
      <c r="H10" s="9" t="s">
        <v>6</v>
      </c>
      <c r="J10" s="52">
        <v>0.47916666666666669</v>
      </c>
    </row>
    <row r="11" spans="1:13" ht="15.75">
      <c r="A11" s="10" t="s">
        <v>67</v>
      </c>
      <c r="B11" s="5"/>
      <c r="C11" s="124"/>
      <c r="D11" s="124"/>
      <c r="E11" s="124"/>
      <c r="F11" s="124"/>
      <c r="G11" s="124"/>
      <c r="H11" s="15" t="s">
        <v>7</v>
      </c>
      <c r="J11" s="52">
        <v>0.51874999999999993</v>
      </c>
    </row>
    <row r="12" spans="1:13" ht="16.5" thickBot="1">
      <c r="A12" s="10" t="s">
        <v>584</v>
      </c>
      <c r="B12" s="124"/>
      <c r="C12" s="124"/>
      <c r="D12" s="124"/>
      <c r="E12" s="124"/>
      <c r="F12" s="124"/>
      <c r="G12" s="124"/>
      <c r="H12" s="124"/>
      <c r="I12" s="5"/>
      <c r="J12" s="5"/>
      <c r="K12" s="53"/>
    </row>
    <row r="13" spans="1:13">
      <c r="A13" s="442" t="s">
        <v>8</v>
      </c>
      <c r="B13" s="443"/>
      <c r="C13" s="443"/>
      <c r="D13" s="443"/>
      <c r="E13" s="443"/>
      <c r="F13" s="444"/>
      <c r="G13" s="445" t="s">
        <v>9</v>
      </c>
      <c r="H13" s="446"/>
      <c r="I13" s="446"/>
      <c r="J13" s="446"/>
      <c r="K13" s="447"/>
    </row>
    <row r="14" spans="1:13">
      <c r="A14" s="134" t="s">
        <v>10</v>
      </c>
      <c r="B14" s="135"/>
      <c r="C14" s="135"/>
      <c r="D14" s="109"/>
      <c r="E14" s="136" t="s">
        <v>50</v>
      </c>
      <c r="F14" s="137" t="s">
        <v>0</v>
      </c>
      <c r="G14" s="138" t="s">
        <v>11</v>
      </c>
      <c r="H14" s="139"/>
      <c r="I14" s="140"/>
      <c r="J14" s="140" t="s">
        <v>588</v>
      </c>
      <c r="K14" s="141"/>
    </row>
    <row r="15" spans="1:13">
      <c r="A15" s="134" t="s">
        <v>169</v>
      </c>
      <c r="B15" s="142"/>
      <c r="C15" s="142"/>
      <c r="D15" s="109"/>
      <c r="E15" s="136" t="s">
        <v>49</v>
      </c>
      <c r="F15" s="137" t="s">
        <v>48</v>
      </c>
      <c r="G15" s="143" t="s">
        <v>13</v>
      </c>
      <c r="H15" s="142"/>
      <c r="I15" s="136"/>
      <c r="J15" s="136" t="s">
        <v>166</v>
      </c>
      <c r="K15" s="144"/>
    </row>
    <row r="16" spans="1:13">
      <c r="A16" s="134" t="s">
        <v>168</v>
      </c>
      <c r="B16" s="142"/>
      <c r="C16" s="142"/>
      <c r="D16" s="109"/>
      <c r="E16" s="145" t="s">
        <v>665</v>
      </c>
      <c r="F16" s="137" t="s">
        <v>0</v>
      </c>
      <c r="G16" s="143" t="s">
        <v>15</v>
      </c>
      <c r="H16" s="147"/>
      <c r="I16" s="136"/>
      <c r="J16" s="136" t="s">
        <v>87</v>
      </c>
      <c r="K16" s="144"/>
    </row>
    <row r="17" spans="1:11">
      <c r="A17" s="148"/>
      <c r="B17" s="142"/>
      <c r="C17" s="149"/>
      <c r="D17" s="147"/>
      <c r="E17" s="147"/>
      <c r="F17" s="137"/>
      <c r="G17" s="150" t="s">
        <v>17</v>
      </c>
      <c r="H17" s="147"/>
      <c r="I17" s="136"/>
      <c r="J17" s="136" t="s">
        <v>662</v>
      </c>
      <c r="K17" s="151"/>
    </row>
    <row r="18" spans="1:11">
      <c r="A18" s="152"/>
      <c r="B18" s="142"/>
      <c r="C18" s="147"/>
      <c r="D18" s="147"/>
      <c r="E18" s="147"/>
      <c r="F18" s="153"/>
      <c r="G18" s="150" t="s">
        <v>19</v>
      </c>
      <c r="H18" s="147"/>
      <c r="I18" s="136"/>
      <c r="J18" s="136" t="s">
        <v>589</v>
      </c>
      <c r="K18" s="151"/>
    </row>
    <row r="19" spans="1:11" ht="15.75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9"/>
      <c r="J19" s="156">
        <v>2</v>
      </c>
      <c r="K19" s="160"/>
    </row>
    <row r="20" spans="1:11" ht="25.5" customHeight="1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24</v>
      </c>
      <c r="I20" s="112" t="s">
        <v>25</v>
      </c>
      <c r="J20" s="112" t="s">
        <v>583</v>
      </c>
      <c r="K20" s="115" t="s">
        <v>26</v>
      </c>
    </row>
    <row r="21" spans="1:11">
      <c r="A21" s="204">
        <v>1</v>
      </c>
      <c r="B21" s="131">
        <v>125</v>
      </c>
      <c r="C21" s="217" t="s">
        <v>356</v>
      </c>
      <c r="D21" s="39">
        <v>1997</v>
      </c>
      <c r="E21" s="39">
        <v>1</v>
      </c>
      <c r="F21" s="217" t="s">
        <v>668</v>
      </c>
      <c r="G21" s="44" t="s">
        <v>358</v>
      </c>
      <c r="H21" s="241">
        <v>3.0752314814814816E-2</v>
      </c>
      <c r="I21" s="245">
        <f>H23-H23</f>
        <v>0</v>
      </c>
      <c r="J21" s="123">
        <v>33</v>
      </c>
      <c r="K21" s="39">
        <v>1</v>
      </c>
    </row>
    <row r="22" spans="1:11">
      <c r="A22" s="204">
        <v>2</v>
      </c>
      <c r="B22" s="131">
        <v>135</v>
      </c>
      <c r="C22" s="217" t="s">
        <v>218</v>
      </c>
      <c r="D22" s="39">
        <v>1997</v>
      </c>
      <c r="E22" s="39">
        <v>1</v>
      </c>
      <c r="F22" s="217" t="s">
        <v>225</v>
      </c>
      <c r="G22" s="44" t="s">
        <v>653</v>
      </c>
      <c r="H22" s="241">
        <v>3.0879629629629632E-2</v>
      </c>
      <c r="I22" s="245">
        <f>H22-H21</f>
        <v>1.2731481481481621E-4</v>
      </c>
      <c r="J22" s="123">
        <v>31</v>
      </c>
      <c r="K22" s="39">
        <v>1</v>
      </c>
    </row>
    <row r="23" spans="1:11">
      <c r="A23" s="204">
        <v>3</v>
      </c>
      <c r="B23" s="131">
        <v>121</v>
      </c>
      <c r="C23" s="217" t="s">
        <v>319</v>
      </c>
      <c r="D23" s="39">
        <v>1997</v>
      </c>
      <c r="E23" s="39" t="s">
        <v>97</v>
      </c>
      <c r="F23" s="217" t="s">
        <v>312</v>
      </c>
      <c r="G23" s="44" t="s">
        <v>209</v>
      </c>
      <c r="H23" s="241">
        <v>3.1192129629629629E-2</v>
      </c>
      <c r="I23" s="245">
        <f>H23-H21</f>
        <v>4.3981481481481302E-4</v>
      </c>
      <c r="J23" s="123">
        <v>29</v>
      </c>
      <c r="K23" s="39">
        <v>1</v>
      </c>
    </row>
    <row r="24" spans="1:11">
      <c r="A24" s="131">
        <v>4</v>
      </c>
      <c r="B24" s="131">
        <v>134</v>
      </c>
      <c r="C24" s="217" t="s">
        <v>488</v>
      </c>
      <c r="D24" s="39">
        <v>1997</v>
      </c>
      <c r="E24" s="39">
        <v>1</v>
      </c>
      <c r="F24" s="217" t="s">
        <v>478</v>
      </c>
      <c r="G24" s="44" t="s">
        <v>479</v>
      </c>
      <c r="H24" s="241">
        <v>3.1203703703703702E-2</v>
      </c>
      <c r="I24" s="245">
        <f>H24-H21</f>
        <v>4.5138888888888659E-4</v>
      </c>
      <c r="J24" s="123">
        <v>27</v>
      </c>
      <c r="K24" s="39">
        <v>1</v>
      </c>
    </row>
    <row r="25" spans="1:11">
      <c r="A25" s="131">
        <v>5</v>
      </c>
      <c r="B25" s="131">
        <v>130</v>
      </c>
      <c r="C25" s="217" t="s">
        <v>322</v>
      </c>
      <c r="D25" s="39">
        <v>1998</v>
      </c>
      <c r="E25" s="39">
        <v>1</v>
      </c>
      <c r="F25" s="217" t="s">
        <v>312</v>
      </c>
      <c r="G25" s="44" t="s">
        <v>209</v>
      </c>
      <c r="H25" s="241">
        <v>3.1215277777777783E-2</v>
      </c>
      <c r="I25" s="245">
        <f>H25-H21</f>
        <v>4.629629629629671E-4</v>
      </c>
      <c r="J25" s="123">
        <v>26</v>
      </c>
      <c r="K25" s="39">
        <v>1</v>
      </c>
    </row>
    <row r="26" spans="1:11">
      <c r="A26" s="131">
        <v>6</v>
      </c>
      <c r="B26" s="131">
        <v>122</v>
      </c>
      <c r="C26" s="217" t="s">
        <v>514</v>
      </c>
      <c r="D26" s="39">
        <v>1997</v>
      </c>
      <c r="E26" s="39">
        <v>1</v>
      </c>
      <c r="F26" s="217" t="s">
        <v>192</v>
      </c>
      <c r="G26" s="44" t="s">
        <v>209</v>
      </c>
      <c r="H26" s="241">
        <v>3.1331018518518515E-2</v>
      </c>
      <c r="I26" s="245">
        <f>H26-H21</f>
        <v>5.7870370370369933E-4</v>
      </c>
      <c r="J26" s="123">
        <v>25</v>
      </c>
      <c r="K26" s="39">
        <v>1</v>
      </c>
    </row>
    <row r="27" spans="1:11">
      <c r="A27" s="131">
        <v>7</v>
      </c>
      <c r="B27" s="131">
        <v>123</v>
      </c>
      <c r="C27" s="217" t="s">
        <v>300</v>
      </c>
      <c r="D27" s="39">
        <v>1997</v>
      </c>
      <c r="E27" s="39">
        <v>1</v>
      </c>
      <c r="F27" s="217" t="s">
        <v>272</v>
      </c>
      <c r="G27" s="44" t="s">
        <v>581</v>
      </c>
      <c r="H27" s="241">
        <v>3.1342592592592596E-2</v>
      </c>
      <c r="I27" s="245">
        <f>H27-H21</f>
        <v>5.9027777777777984E-4</v>
      </c>
      <c r="J27" s="123">
        <v>24</v>
      </c>
      <c r="K27" s="39">
        <v>1</v>
      </c>
    </row>
    <row r="28" spans="1:11">
      <c r="A28" s="131">
        <v>8</v>
      </c>
      <c r="B28" s="131">
        <v>128</v>
      </c>
      <c r="C28" s="217" t="s">
        <v>301</v>
      </c>
      <c r="D28" s="39">
        <v>1998</v>
      </c>
      <c r="E28" s="39">
        <v>1</v>
      </c>
      <c r="F28" s="217" t="s">
        <v>272</v>
      </c>
      <c r="G28" s="44" t="s">
        <v>581</v>
      </c>
      <c r="H28" s="241">
        <v>3.155092592592592E-2</v>
      </c>
      <c r="I28" s="245">
        <f>H28-H21</f>
        <v>7.9861111111110411E-4</v>
      </c>
      <c r="J28" s="123">
        <v>23</v>
      </c>
      <c r="K28" s="39">
        <v>1</v>
      </c>
    </row>
    <row r="29" spans="1:11">
      <c r="A29" s="131">
        <v>9</v>
      </c>
      <c r="B29" s="131">
        <v>142</v>
      </c>
      <c r="C29" s="217" t="s">
        <v>297</v>
      </c>
      <c r="D29" s="39">
        <v>1997</v>
      </c>
      <c r="E29" s="39">
        <v>1</v>
      </c>
      <c r="F29" s="217" t="s">
        <v>272</v>
      </c>
      <c r="G29" s="44" t="s">
        <v>581</v>
      </c>
      <c r="H29" s="241">
        <v>3.1689814814814816E-2</v>
      </c>
      <c r="I29" s="245">
        <f>H29-H21</f>
        <v>9.3750000000000083E-4</v>
      </c>
      <c r="J29" s="123">
        <v>22</v>
      </c>
      <c r="K29" s="39">
        <v>1</v>
      </c>
    </row>
    <row r="30" spans="1:11">
      <c r="A30" s="131">
        <v>10</v>
      </c>
      <c r="B30" s="131">
        <v>129</v>
      </c>
      <c r="C30" s="217" t="s">
        <v>195</v>
      </c>
      <c r="D30" s="39">
        <v>1997</v>
      </c>
      <c r="E30" s="39">
        <v>1</v>
      </c>
      <c r="F30" s="217" t="s">
        <v>192</v>
      </c>
      <c r="G30" s="44" t="s">
        <v>209</v>
      </c>
      <c r="H30" s="241">
        <v>3.1736111111111111E-2</v>
      </c>
      <c r="I30" s="245">
        <f>H30-H21</f>
        <v>9.8379629629629511E-4</v>
      </c>
      <c r="J30" s="123">
        <v>21</v>
      </c>
      <c r="K30" s="39">
        <v>1</v>
      </c>
    </row>
    <row r="31" spans="1:11">
      <c r="A31" s="131">
        <v>11</v>
      </c>
      <c r="B31" s="131">
        <v>126</v>
      </c>
      <c r="C31" s="217" t="s">
        <v>194</v>
      </c>
      <c r="D31" s="39">
        <v>1997</v>
      </c>
      <c r="E31" s="39">
        <v>1</v>
      </c>
      <c r="F31" s="217" t="s">
        <v>192</v>
      </c>
      <c r="G31" s="44" t="s">
        <v>209</v>
      </c>
      <c r="H31" s="241">
        <v>3.1828703703703706E-2</v>
      </c>
      <c r="I31" s="245">
        <f>H31-H21</f>
        <v>1.0763888888888906E-3</v>
      </c>
      <c r="J31" s="123">
        <v>20</v>
      </c>
      <c r="K31" s="39">
        <v>1</v>
      </c>
    </row>
    <row r="32" spans="1:11">
      <c r="A32" s="131">
        <v>12</v>
      </c>
      <c r="B32" s="131">
        <v>136</v>
      </c>
      <c r="C32" s="217" t="s">
        <v>334</v>
      </c>
      <c r="D32" s="39">
        <v>1997</v>
      </c>
      <c r="E32" s="39">
        <v>1</v>
      </c>
      <c r="F32" s="217" t="s">
        <v>331</v>
      </c>
      <c r="G32" s="44" t="s">
        <v>343</v>
      </c>
      <c r="H32" s="241">
        <v>3.1990740740740743E-2</v>
      </c>
      <c r="I32" s="245">
        <f>H32-H21</f>
        <v>1.2384259259259275E-3</v>
      </c>
      <c r="J32" s="123">
        <v>19</v>
      </c>
      <c r="K32" s="39">
        <v>1</v>
      </c>
    </row>
    <row r="33" spans="1:11">
      <c r="A33" s="131">
        <v>13</v>
      </c>
      <c r="B33" s="131">
        <v>138</v>
      </c>
      <c r="C33" s="217" t="s">
        <v>320</v>
      </c>
      <c r="D33" s="39">
        <v>1997</v>
      </c>
      <c r="E33" s="39">
        <v>1</v>
      </c>
      <c r="F33" s="217" t="s">
        <v>312</v>
      </c>
      <c r="G33" s="44" t="s">
        <v>209</v>
      </c>
      <c r="H33" s="241">
        <v>3.2025462962962964E-2</v>
      </c>
      <c r="I33" s="245">
        <f>H33-H21</f>
        <v>1.2731481481481483E-3</v>
      </c>
      <c r="J33" s="123">
        <v>18</v>
      </c>
      <c r="K33" s="39">
        <v>1</v>
      </c>
    </row>
    <row r="34" spans="1:11">
      <c r="A34" s="131">
        <v>14</v>
      </c>
      <c r="B34" s="234">
        <v>124</v>
      </c>
      <c r="C34" s="217" t="s">
        <v>424</v>
      </c>
      <c r="D34" s="39">
        <v>1997</v>
      </c>
      <c r="E34" s="39">
        <v>1</v>
      </c>
      <c r="F34" s="217" t="s">
        <v>421</v>
      </c>
      <c r="G34" s="44" t="s">
        <v>422</v>
      </c>
      <c r="H34" s="243">
        <v>3.2303240740740737E-2</v>
      </c>
      <c r="I34" s="245">
        <f>H34-H21</f>
        <v>1.5509259259259209E-3</v>
      </c>
      <c r="J34" s="123">
        <v>17</v>
      </c>
      <c r="K34" s="39">
        <v>1</v>
      </c>
    </row>
    <row r="35" spans="1:11">
      <c r="A35" s="131">
        <v>15</v>
      </c>
      <c r="B35" s="234">
        <v>151</v>
      </c>
      <c r="C35" s="217" t="s">
        <v>264</v>
      </c>
      <c r="D35" s="39">
        <v>1997</v>
      </c>
      <c r="E35" s="39">
        <v>1</v>
      </c>
      <c r="F35" s="217" t="s">
        <v>261</v>
      </c>
      <c r="G35" s="44" t="s">
        <v>413</v>
      </c>
      <c r="H35" s="243">
        <v>3.2499999999999994E-2</v>
      </c>
      <c r="I35" s="245">
        <f>H35-H21</f>
        <v>1.7476851851851785E-3</v>
      </c>
      <c r="J35" s="123">
        <v>16</v>
      </c>
      <c r="K35" s="39">
        <v>1</v>
      </c>
    </row>
    <row r="36" spans="1:11">
      <c r="A36" s="131">
        <v>16</v>
      </c>
      <c r="B36" s="234">
        <v>146</v>
      </c>
      <c r="C36" s="217" t="s">
        <v>355</v>
      </c>
      <c r="D36" s="39">
        <v>1997</v>
      </c>
      <c r="E36" s="39">
        <v>1</v>
      </c>
      <c r="F36" s="217" t="s">
        <v>352</v>
      </c>
      <c r="G36" s="44" t="s">
        <v>353</v>
      </c>
      <c r="H36" s="243">
        <v>3.2743055555555553E-2</v>
      </c>
      <c r="I36" s="245">
        <f>H36-H21</f>
        <v>1.9907407407407374E-3</v>
      </c>
      <c r="J36" s="123">
        <v>15</v>
      </c>
      <c r="K36" s="39">
        <v>1</v>
      </c>
    </row>
    <row r="37" spans="1:11">
      <c r="A37" s="131">
        <v>17</v>
      </c>
      <c r="B37" s="234" t="s">
        <v>564</v>
      </c>
      <c r="C37" s="217" t="s">
        <v>70</v>
      </c>
      <c r="D37" s="39">
        <v>1997</v>
      </c>
      <c r="E37" s="39">
        <v>1</v>
      </c>
      <c r="F37" s="217" t="s">
        <v>305</v>
      </c>
      <c r="G37" s="44" t="s">
        <v>306</v>
      </c>
      <c r="H37" s="243">
        <v>3.2777777777777781E-2</v>
      </c>
      <c r="I37" s="245">
        <f>H37-H21</f>
        <v>2.025462962962965E-3</v>
      </c>
      <c r="K37" s="39">
        <v>1</v>
      </c>
    </row>
    <row r="38" spans="1:11">
      <c r="A38" s="131">
        <v>18</v>
      </c>
      <c r="B38" s="234">
        <v>147</v>
      </c>
      <c r="C38" s="217" t="s">
        <v>451</v>
      </c>
      <c r="D38" s="39">
        <v>1997</v>
      </c>
      <c r="E38" s="39">
        <v>1</v>
      </c>
      <c r="F38" s="217" t="s">
        <v>445</v>
      </c>
      <c r="G38" s="44" t="s">
        <v>446</v>
      </c>
      <c r="H38" s="243">
        <v>3.2847222222222222E-2</v>
      </c>
      <c r="I38" s="245">
        <f>H38-H21</f>
        <v>2.0949074074074064E-3</v>
      </c>
      <c r="J38" s="123">
        <v>14</v>
      </c>
      <c r="K38" s="39">
        <v>1</v>
      </c>
    </row>
    <row r="39" spans="1:11">
      <c r="A39" s="131">
        <v>19</v>
      </c>
      <c r="B39" s="234">
        <v>156</v>
      </c>
      <c r="C39" s="217" t="s">
        <v>83</v>
      </c>
      <c r="D39" s="39">
        <v>1997</v>
      </c>
      <c r="E39" s="39">
        <v>1</v>
      </c>
      <c r="F39" s="217" t="s">
        <v>515</v>
      </c>
      <c r="G39" s="44" t="s">
        <v>209</v>
      </c>
      <c r="H39" s="243">
        <v>3.2858796296296296E-2</v>
      </c>
      <c r="I39" s="245">
        <f>H39-H21</f>
        <v>2.10648148148148E-3</v>
      </c>
      <c r="J39" s="123">
        <v>13</v>
      </c>
      <c r="K39" s="39">
        <v>1</v>
      </c>
    </row>
    <row r="40" spans="1:11">
      <c r="A40" s="131">
        <v>20</v>
      </c>
      <c r="B40" s="234">
        <v>131</v>
      </c>
      <c r="C40" s="217" t="s">
        <v>62</v>
      </c>
      <c r="D40" s="39">
        <v>1997</v>
      </c>
      <c r="E40" s="39">
        <v>1</v>
      </c>
      <c r="F40" s="217" t="s">
        <v>310</v>
      </c>
      <c r="G40" s="44" t="s">
        <v>209</v>
      </c>
      <c r="H40" s="243">
        <v>3.2986111111111112E-2</v>
      </c>
      <c r="I40" s="245">
        <f>H40-H21</f>
        <v>2.2337962962962962E-3</v>
      </c>
      <c r="J40" s="123">
        <v>12</v>
      </c>
      <c r="K40" s="39">
        <v>1</v>
      </c>
    </row>
    <row r="41" spans="1:11">
      <c r="A41" s="131">
        <v>21</v>
      </c>
      <c r="B41" s="234">
        <v>137</v>
      </c>
      <c r="C41" s="217" t="s">
        <v>81</v>
      </c>
      <c r="D41" s="39">
        <v>1997</v>
      </c>
      <c r="E41" s="39">
        <v>1</v>
      </c>
      <c r="F41" s="217" t="s">
        <v>515</v>
      </c>
      <c r="G41" s="44" t="s">
        <v>209</v>
      </c>
      <c r="H41" s="243">
        <v>3.2991898148148145E-2</v>
      </c>
      <c r="I41" s="245">
        <f>H41-H21</f>
        <v>2.2395833333333295E-3</v>
      </c>
      <c r="J41" s="123">
        <v>11</v>
      </c>
      <c r="K41" s="39">
        <v>1</v>
      </c>
    </row>
    <row r="42" spans="1:11">
      <c r="A42" s="131">
        <v>22</v>
      </c>
      <c r="B42" s="234">
        <v>127</v>
      </c>
      <c r="C42" s="217" t="s">
        <v>299</v>
      </c>
      <c r="D42" s="39">
        <v>1997</v>
      </c>
      <c r="E42" s="39">
        <v>1</v>
      </c>
      <c r="F42" s="217" t="s">
        <v>272</v>
      </c>
      <c r="G42" s="44" t="s">
        <v>581</v>
      </c>
      <c r="H42" s="243">
        <v>3.3148148148148149E-2</v>
      </c>
      <c r="I42" s="245">
        <f>H42-H21</f>
        <v>2.3958333333333331E-3</v>
      </c>
      <c r="J42" s="123">
        <v>10</v>
      </c>
      <c r="K42" s="39">
        <v>1</v>
      </c>
    </row>
    <row r="43" spans="1:11">
      <c r="A43" s="131">
        <v>22</v>
      </c>
      <c r="B43" s="234">
        <v>144</v>
      </c>
      <c r="C43" s="217" t="s">
        <v>452</v>
      </c>
      <c r="D43" s="39">
        <v>1998</v>
      </c>
      <c r="E43" s="39">
        <v>1</v>
      </c>
      <c r="F43" s="217" t="s">
        <v>445</v>
      </c>
      <c r="G43" s="44" t="s">
        <v>446</v>
      </c>
      <c r="H43" s="243">
        <v>3.3148148148148149E-2</v>
      </c>
      <c r="I43" s="245">
        <f>H43-H21</f>
        <v>2.3958333333333331E-3</v>
      </c>
      <c r="J43" s="123">
        <v>10</v>
      </c>
      <c r="K43" s="39">
        <v>1</v>
      </c>
    </row>
    <row r="44" spans="1:11">
      <c r="A44" s="131">
        <v>24</v>
      </c>
      <c r="B44" s="234">
        <v>153</v>
      </c>
      <c r="C44" s="217" t="s">
        <v>450</v>
      </c>
      <c r="D44" s="39">
        <v>1998</v>
      </c>
      <c r="E44" s="39">
        <v>1</v>
      </c>
      <c r="F44" s="217" t="s">
        <v>445</v>
      </c>
      <c r="G44" s="44" t="s">
        <v>446</v>
      </c>
      <c r="H44" s="243">
        <v>3.3275462962962958E-2</v>
      </c>
      <c r="I44" s="245">
        <f>H44-H21</f>
        <v>2.5231481481481424E-3</v>
      </c>
      <c r="J44" s="123">
        <v>8</v>
      </c>
      <c r="K44" s="39">
        <v>1</v>
      </c>
    </row>
    <row r="45" spans="1:11">
      <c r="A45" s="131">
        <v>25</v>
      </c>
      <c r="B45" s="234">
        <v>145</v>
      </c>
      <c r="C45" s="217" t="s">
        <v>298</v>
      </c>
      <c r="D45" s="39">
        <v>1997</v>
      </c>
      <c r="E45" s="39"/>
      <c r="F45" s="217" t="s">
        <v>272</v>
      </c>
      <c r="G45" s="44" t="s">
        <v>582</v>
      </c>
      <c r="H45" s="243">
        <v>3.3622685185185179E-2</v>
      </c>
      <c r="I45" s="245">
        <f>H45-H21</f>
        <v>2.8703703703703634E-3</v>
      </c>
      <c r="J45" s="123">
        <v>7</v>
      </c>
      <c r="K45" s="39">
        <v>1</v>
      </c>
    </row>
    <row r="46" spans="1:11">
      <c r="A46" s="131">
        <v>26</v>
      </c>
      <c r="B46" s="234">
        <v>143</v>
      </c>
      <c r="C46" s="217" t="s">
        <v>65</v>
      </c>
      <c r="D46" s="39">
        <v>1998</v>
      </c>
      <c r="E46" s="39">
        <v>2</v>
      </c>
      <c r="F46" s="217" t="s">
        <v>48</v>
      </c>
      <c r="G46" s="44" t="s">
        <v>492</v>
      </c>
      <c r="H46" s="243">
        <v>3.3645833333333333E-2</v>
      </c>
      <c r="I46" s="245">
        <f>H46-H21</f>
        <v>2.8935185185185175E-3</v>
      </c>
      <c r="J46" s="123">
        <v>6</v>
      </c>
      <c r="K46" s="39">
        <v>1</v>
      </c>
    </row>
    <row r="47" spans="1:11">
      <c r="A47" s="131">
        <v>27</v>
      </c>
      <c r="B47" s="234">
        <v>139</v>
      </c>
      <c r="C47" s="217" t="s">
        <v>64</v>
      </c>
      <c r="D47" s="39">
        <v>1998</v>
      </c>
      <c r="E47" s="39">
        <v>1</v>
      </c>
      <c r="F47" s="217" t="s">
        <v>310</v>
      </c>
      <c r="G47" s="44" t="s">
        <v>209</v>
      </c>
      <c r="H47" s="243">
        <v>3.3692129629629627E-2</v>
      </c>
      <c r="I47" s="245">
        <f>H47-H21</f>
        <v>2.9398148148148118E-3</v>
      </c>
      <c r="J47" s="123">
        <v>5</v>
      </c>
      <c r="K47" s="39">
        <v>1</v>
      </c>
    </row>
    <row r="48" spans="1:11">
      <c r="A48" s="131">
        <v>28</v>
      </c>
      <c r="B48" s="234">
        <v>162</v>
      </c>
      <c r="C48" s="217" t="s">
        <v>351</v>
      </c>
      <c r="D48" s="39">
        <v>1998</v>
      </c>
      <c r="E48" s="39">
        <v>1</v>
      </c>
      <c r="F48" s="217" t="s">
        <v>352</v>
      </c>
      <c r="G48" s="44" t="s">
        <v>353</v>
      </c>
      <c r="H48" s="243">
        <v>3.3865740740740738E-2</v>
      </c>
      <c r="I48" s="245">
        <f>H48-H21</f>
        <v>3.1134259259259223E-3</v>
      </c>
      <c r="J48" s="123">
        <v>4</v>
      </c>
      <c r="K48" s="39">
        <v>1</v>
      </c>
    </row>
    <row r="49" spans="1:11">
      <c r="A49" s="131">
        <v>29</v>
      </c>
      <c r="B49" s="234">
        <v>149</v>
      </c>
      <c r="C49" s="217" t="s">
        <v>505</v>
      </c>
      <c r="D49" s="39">
        <v>1997</v>
      </c>
      <c r="E49" s="39">
        <v>1</v>
      </c>
      <c r="F49" s="217" t="s">
        <v>272</v>
      </c>
      <c r="G49" s="44" t="s">
        <v>659</v>
      </c>
      <c r="H49" s="243">
        <v>3.3912037037037039E-2</v>
      </c>
      <c r="I49" s="245">
        <f>H49-H21</f>
        <v>3.1597222222222235E-3</v>
      </c>
      <c r="J49" s="123">
        <v>3</v>
      </c>
      <c r="K49" s="39">
        <v>1</v>
      </c>
    </row>
    <row r="50" spans="1:11">
      <c r="A50" s="131">
        <v>30</v>
      </c>
      <c r="B50" s="234">
        <v>155</v>
      </c>
      <c r="C50" s="217" t="s">
        <v>513</v>
      </c>
      <c r="D50" s="39">
        <v>1998</v>
      </c>
      <c r="E50" s="39">
        <v>2</v>
      </c>
      <c r="F50" s="217" t="s">
        <v>253</v>
      </c>
      <c r="G50" s="44" t="s">
        <v>254</v>
      </c>
      <c r="H50" s="243">
        <v>3.3923611111111113E-2</v>
      </c>
      <c r="I50" s="245">
        <f>H50-H21</f>
        <v>3.1712962962962971E-3</v>
      </c>
      <c r="J50" s="123">
        <v>2</v>
      </c>
      <c r="K50" s="39">
        <v>1</v>
      </c>
    </row>
    <row r="51" spans="1:11">
      <c r="A51" s="131">
        <v>31</v>
      </c>
      <c r="B51" s="234">
        <v>152</v>
      </c>
      <c r="C51" s="217" t="s">
        <v>219</v>
      </c>
      <c r="D51" s="39">
        <v>1998</v>
      </c>
      <c r="E51" s="39">
        <v>1</v>
      </c>
      <c r="F51" s="217" t="s">
        <v>225</v>
      </c>
      <c r="G51" s="44" t="s">
        <v>653</v>
      </c>
      <c r="H51" s="243">
        <v>3.3993055555555561E-2</v>
      </c>
      <c r="I51" s="245">
        <f>H51-H21</f>
        <v>3.2407407407407454E-3</v>
      </c>
      <c r="J51" s="123">
        <v>1</v>
      </c>
      <c r="K51" s="39">
        <v>1</v>
      </c>
    </row>
    <row r="52" spans="1:11">
      <c r="A52" s="131">
        <v>32</v>
      </c>
      <c r="B52" s="234">
        <v>141</v>
      </c>
      <c r="C52" s="217" t="s">
        <v>318</v>
      </c>
      <c r="D52" s="39">
        <v>1997</v>
      </c>
      <c r="E52" s="39">
        <v>1</v>
      </c>
      <c r="F52" s="217" t="s">
        <v>312</v>
      </c>
      <c r="G52" s="44" t="s">
        <v>209</v>
      </c>
      <c r="H52" s="243">
        <v>3.4131944444444444E-2</v>
      </c>
      <c r="I52" s="245">
        <f>H52-H21</f>
        <v>3.3796296296296283E-3</v>
      </c>
      <c r="J52" s="123"/>
      <c r="K52" s="39">
        <v>1</v>
      </c>
    </row>
    <row r="53" spans="1:11">
      <c r="A53" s="131">
        <v>33</v>
      </c>
      <c r="B53" s="234">
        <v>133</v>
      </c>
      <c r="C53" s="217" t="s">
        <v>240</v>
      </c>
      <c r="D53" s="39">
        <v>1998</v>
      </c>
      <c r="E53" s="39">
        <v>1</v>
      </c>
      <c r="F53" s="217" t="s">
        <v>235</v>
      </c>
      <c r="G53" s="44" t="s">
        <v>236</v>
      </c>
      <c r="H53" s="243">
        <v>3.4618055555555555E-2</v>
      </c>
      <c r="I53" s="245">
        <f>H53-H21</f>
        <v>3.865740740740739E-3</v>
      </c>
      <c r="J53" s="123"/>
      <c r="K53" s="39">
        <v>1</v>
      </c>
    </row>
    <row r="54" spans="1:11">
      <c r="A54" s="131">
        <v>34</v>
      </c>
      <c r="B54" s="234">
        <v>150</v>
      </c>
      <c r="C54" s="217" t="s">
        <v>429</v>
      </c>
      <c r="D54" s="39">
        <v>1997</v>
      </c>
      <c r="E54" s="39">
        <v>1</v>
      </c>
      <c r="F54" s="217" t="s">
        <v>266</v>
      </c>
      <c r="G54" s="44" t="s">
        <v>428</v>
      </c>
      <c r="H54" s="243">
        <v>3.5046296296296298E-2</v>
      </c>
      <c r="I54" s="245">
        <f>H54-H21</f>
        <v>4.293981481481482E-3</v>
      </c>
      <c r="J54" s="123"/>
      <c r="K54" s="39">
        <v>2</v>
      </c>
    </row>
    <row r="55" spans="1:11">
      <c r="A55" s="131">
        <v>35</v>
      </c>
      <c r="B55" s="234">
        <v>159</v>
      </c>
      <c r="C55" s="217" t="s">
        <v>63</v>
      </c>
      <c r="D55" s="39">
        <v>1997</v>
      </c>
      <c r="E55" s="39">
        <v>1</v>
      </c>
      <c r="F55" s="217" t="s">
        <v>310</v>
      </c>
      <c r="G55" s="44" t="s">
        <v>209</v>
      </c>
      <c r="H55" s="243">
        <v>3.5048611111111107E-2</v>
      </c>
      <c r="I55" s="245">
        <f>H55-H21</f>
        <v>4.2962962962962911E-3</v>
      </c>
      <c r="J55" s="123"/>
      <c r="K55" s="39">
        <v>2</v>
      </c>
    </row>
    <row r="56" spans="1:11">
      <c r="A56" s="131">
        <v>36</v>
      </c>
      <c r="B56" s="234">
        <v>164</v>
      </c>
      <c r="C56" s="217" t="s">
        <v>220</v>
      </c>
      <c r="D56" s="39">
        <v>1998</v>
      </c>
      <c r="E56" s="39">
        <v>1</v>
      </c>
      <c r="F56" s="217" t="s">
        <v>225</v>
      </c>
      <c r="G56" s="44" t="s">
        <v>653</v>
      </c>
      <c r="H56" s="243">
        <v>3.5057870370370371E-2</v>
      </c>
      <c r="I56" s="245">
        <f>H56-H21</f>
        <v>4.3055555555555555E-3</v>
      </c>
      <c r="J56" s="123"/>
      <c r="K56" s="39">
        <v>2</v>
      </c>
    </row>
    <row r="57" spans="1:11">
      <c r="A57" s="131">
        <v>37</v>
      </c>
      <c r="B57" s="234">
        <v>157</v>
      </c>
      <c r="C57" s="217" t="s">
        <v>417</v>
      </c>
      <c r="D57" s="39">
        <v>1997</v>
      </c>
      <c r="E57" s="39">
        <v>1</v>
      </c>
      <c r="F57" s="217" t="s">
        <v>261</v>
      </c>
      <c r="G57" s="44" t="s">
        <v>413</v>
      </c>
      <c r="H57" s="243">
        <v>3.5092592592592592E-2</v>
      </c>
      <c r="I57" s="245">
        <f>H57-H21</f>
        <v>4.3402777777777762E-3</v>
      </c>
      <c r="J57" s="123"/>
      <c r="K57" s="39">
        <v>2</v>
      </c>
    </row>
    <row r="58" spans="1:11">
      <c r="A58" s="131">
        <v>38</v>
      </c>
      <c r="B58" s="234">
        <v>170</v>
      </c>
      <c r="C58" s="217" t="s">
        <v>449</v>
      </c>
      <c r="D58" s="39">
        <v>1997</v>
      </c>
      <c r="E58" s="39">
        <v>1</v>
      </c>
      <c r="F58" s="217" t="s">
        <v>445</v>
      </c>
      <c r="G58" s="44" t="s">
        <v>446</v>
      </c>
      <c r="H58" s="243">
        <v>3.5370370370370365E-2</v>
      </c>
      <c r="I58" s="245">
        <f>H58-H21</f>
        <v>4.6180555555555489E-3</v>
      </c>
      <c r="J58" s="123"/>
      <c r="K58" s="39">
        <v>2</v>
      </c>
    </row>
    <row r="59" spans="1:11">
      <c r="A59" s="131">
        <v>39</v>
      </c>
      <c r="B59" s="234">
        <v>167</v>
      </c>
      <c r="C59" s="217" t="s">
        <v>269</v>
      </c>
      <c r="D59" s="39">
        <v>1997</v>
      </c>
      <c r="E59" s="39">
        <v>1</v>
      </c>
      <c r="F59" s="217" t="s">
        <v>266</v>
      </c>
      <c r="G59" s="44" t="s">
        <v>428</v>
      </c>
      <c r="H59" s="243">
        <v>3.5451388888888886E-2</v>
      </c>
      <c r="I59" s="245">
        <f>H59-H21</f>
        <v>4.6990740740740708E-3</v>
      </c>
      <c r="J59" s="123"/>
      <c r="K59" s="39">
        <v>2</v>
      </c>
    </row>
    <row r="60" spans="1:11">
      <c r="A60" s="131">
        <v>40</v>
      </c>
      <c r="B60" s="234">
        <v>148</v>
      </c>
      <c r="C60" s="217" t="s">
        <v>444</v>
      </c>
      <c r="D60" s="39">
        <v>1998</v>
      </c>
      <c r="E60" s="39">
        <v>1</v>
      </c>
      <c r="F60" s="217" t="s">
        <v>445</v>
      </c>
      <c r="G60" s="44" t="s">
        <v>446</v>
      </c>
      <c r="H60" s="243">
        <v>3.5497685185185188E-2</v>
      </c>
      <c r="I60" s="245">
        <f>H60-H21</f>
        <v>4.745370370370372E-3</v>
      </c>
      <c r="J60" s="123"/>
      <c r="K60" s="39">
        <v>2</v>
      </c>
    </row>
    <row r="61" spans="1:11">
      <c r="A61" s="131">
        <v>41</v>
      </c>
      <c r="B61" s="234">
        <v>154</v>
      </c>
      <c r="C61" s="217" t="s">
        <v>489</v>
      </c>
      <c r="D61" s="39">
        <v>1997</v>
      </c>
      <c r="E61" s="39">
        <v>1</v>
      </c>
      <c r="F61" s="217" t="s">
        <v>478</v>
      </c>
      <c r="G61" s="44" t="s">
        <v>479</v>
      </c>
      <c r="H61" s="243">
        <v>3.5856481481481482E-2</v>
      </c>
      <c r="I61" s="245">
        <f>H61-H21</f>
        <v>5.1041666666666666E-3</v>
      </c>
      <c r="J61" s="123"/>
      <c r="K61" s="39">
        <v>2</v>
      </c>
    </row>
    <row r="62" spans="1:11">
      <c r="A62" s="131">
        <v>42</v>
      </c>
      <c r="B62" s="234" t="s">
        <v>566</v>
      </c>
      <c r="C62" s="217" t="s">
        <v>381</v>
      </c>
      <c r="D62" s="39">
        <v>1997</v>
      </c>
      <c r="E62" s="39">
        <v>2</v>
      </c>
      <c r="F62" s="217" t="s">
        <v>305</v>
      </c>
      <c r="G62" s="44" t="s">
        <v>306</v>
      </c>
      <c r="H62" s="243">
        <v>3.5868055555555556E-2</v>
      </c>
      <c r="I62" s="245">
        <f>H62-H21</f>
        <v>5.1157407407407401E-3</v>
      </c>
      <c r="J62" s="123"/>
      <c r="K62" s="39">
        <v>2</v>
      </c>
    </row>
    <row r="63" spans="1:11">
      <c r="A63" s="131">
        <v>43</v>
      </c>
      <c r="B63" s="131">
        <v>172</v>
      </c>
      <c r="C63" s="217" t="s">
        <v>241</v>
      </c>
      <c r="D63" s="39">
        <v>1998</v>
      </c>
      <c r="E63" s="39">
        <v>1</v>
      </c>
      <c r="F63" s="217" t="s">
        <v>235</v>
      </c>
      <c r="G63" s="44" t="s">
        <v>236</v>
      </c>
      <c r="H63" s="241">
        <v>3.6423611111111115E-2</v>
      </c>
      <c r="I63" s="245">
        <f>H63-H21</f>
        <v>5.6712962962962993E-3</v>
      </c>
      <c r="J63" s="123"/>
      <c r="K63" s="39">
        <v>2</v>
      </c>
    </row>
    <row r="64" spans="1:11">
      <c r="A64" s="131">
        <v>44</v>
      </c>
      <c r="B64" s="131">
        <v>171</v>
      </c>
      <c r="C64" s="217" t="s">
        <v>506</v>
      </c>
      <c r="D64" s="39">
        <v>1998</v>
      </c>
      <c r="E64" s="39">
        <v>1</v>
      </c>
      <c r="F64" s="217" t="s">
        <v>272</v>
      </c>
      <c r="G64" s="44" t="s">
        <v>651</v>
      </c>
      <c r="H64" s="241">
        <v>3.6770833333333336E-2</v>
      </c>
      <c r="I64" s="245">
        <f>H64-H21</f>
        <v>6.0185185185185203E-3</v>
      </c>
      <c r="J64" s="123"/>
      <c r="K64" s="39">
        <v>2</v>
      </c>
    </row>
    <row r="65" spans="1:11">
      <c r="A65" s="131">
        <v>45</v>
      </c>
      <c r="B65" s="131">
        <v>158</v>
      </c>
      <c r="C65" s="217" t="s">
        <v>215</v>
      </c>
      <c r="D65" s="39">
        <v>1997</v>
      </c>
      <c r="E65" s="39">
        <v>2</v>
      </c>
      <c r="F65" s="217" t="s">
        <v>577</v>
      </c>
      <c r="G65" s="44" t="s">
        <v>209</v>
      </c>
      <c r="H65" s="241">
        <v>3.6840277777777777E-2</v>
      </c>
      <c r="I65" s="245">
        <f>H65-H21</f>
        <v>6.0879629629629617E-3</v>
      </c>
      <c r="J65" s="123"/>
      <c r="K65" s="39">
        <v>2</v>
      </c>
    </row>
    <row r="66" spans="1:11">
      <c r="A66" s="131">
        <v>46</v>
      </c>
      <c r="B66" s="131">
        <v>165</v>
      </c>
      <c r="C66" s="217" t="s">
        <v>469</v>
      </c>
      <c r="D66" s="39">
        <v>1997</v>
      </c>
      <c r="E66" s="39">
        <v>1</v>
      </c>
      <c r="F66" s="217" t="s">
        <v>470</v>
      </c>
      <c r="G66" s="44" t="s">
        <v>209</v>
      </c>
      <c r="H66" s="241">
        <v>3.7025462962962961E-2</v>
      </c>
      <c r="I66" s="245">
        <f>H66-H21</f>
        <v>6.2731481481481458E-3</v>
      </c>
      <c r="J66" s="123"/>
      <c r="K66" s="39">
        <v>2</v>
      </c>
    </row>
    <row r="67" spans="1:11">
      <c r="A67" s="131">
        <v>47</v>
      </c>
      <c r="B67" s="131">
        <v>174</v>
      </c>
      <c r="C67" s="217" t="s">
        <v>288</v>
      </c>
      <c r="D67" s="39">
        <v>1998</v>
      </c>
      <c r="E67" s="39">
        <v>1</v>
      </c>
      <c r="F67" s="217" t="s">
        <v>549</v>
      </c>
      <c r="G67" s="44" t="s">
        <v>397</v>
      </c>
      <c r="H67" s="241">
        <v>3.7592592592592594E-2</v>
      </c>
      <c r="I67" s="246">
        <f>H67-H21</f>
        <v>6.8402777777777785E-3</v>
      </c>
      <c r="J67" s="123"/>
      <c r="K67" s="39">
        <v>2</v>
      </c>
    </row>
    <row r="68" spans="1:11">
      <c r="A68" s="131">
        <v>48</v>
      </c>
      <c r="B68" s="131">
        <v>163</v>
      </c>
      <c r="C68" s="217" t="s">
        <v>77</v>
      </c>
      <c r="D68" s="39">
        <v>1998</v>
      </c>
      <c r="E68" s="39">
        <v>2</v>
      </c>
      <c r="F68" s="217" t="s">
        <v>421</v>
      </c>
      <c r="G68" s="44" t="s">
        <v>422</v>
      </c>
      <c r="H68" s="241">
        <v>3.7893518518518521E-2</v>
      </c>
      <c r="I68" s="246">
        <f>H68-H21</f>
        <v>7.1412037037037052E-3</v>
      </c>
      <c r="J68" s="123"/>
      <c r="K68" s="39">
        <v>2</v>
      </c>
    </row>
    <row r="69" spans="1:11">
      <c r="A69" s="131">
        <v>49</v>
      </c>
      <c r="B69" s="131">
        <v>173</v>
      </c>
      <c r="C69" s="217" t="s">
        <v>280</v>
      </c>
      <c r="D69" s="39">
        <v>1998</v>
      </c>
      <c r="E69" s="39">
        <v>2</v>
      </c>
      <c r="F69" s="217" t="s">
        <v>272</v>
      </c>
      <c r="G69" s="44" t="s">
        <v>273</v>
      </c>
      <c r="H69" s="241">
        <v>3.8773148148148147E-2</v>
      </c>
      <c r="I69" s="246">
        <f>H69-H21</f>
        <v>8.0208333333333312E-3</v>
      </c>
      <c r="J69" s="123"/>
      <c r="K69" s="39">
        <v>2</v>
      </c>
    </row>
    <row r="70" spans="1:11">
      <c r="A70" s="131">
        <v>50</v>
      </c>
      <c r="B70" s="234">
        <v>175</v>
      </c>
      <c r="C70" s="217" t="s">
        <v>277</v>
      </c>
      <c r="D70" s="39">
        <v>1998</v>
      </c>
      <c r="E70" s="39">
        <v>2</v>
      </c>
      <c r="F70" s="217" t="s">
        <v>272</v>
      </c>
      <c r="G70" s="44" t="s">
        <v>273</v>
      </c>
      <c r="H70" s="241">
        <v>3.9710648148148148E-2</v>
      </c>
      <c r="I70" s="246">
        <f>H70-H21</f>
        <v>8.958333333333332E-3</v>
      </c>
      <c r="J70" s="123"/>
      <c r="K70" s="39">
        <v>3</v>
      </c>
    </row>
    <row r="71" spans="1:11">
      <c r="A71" s="131">
        <v>51</v>
      </c>
      <c r="B71" s="234">
        <v>169</v>
      </c>
      <c r="C71" s="217" t="s">
        <v>430</v>
      </c>
      <c r="D71" s="39">
        <v>1997</v>
      </c>
      <c r="E71" s="39">
        <v>1</v>
      </c>
      <c r="F71" s="217" t="s">
        <v>266</v>
      </c>
      <c r="G71" s="44" t="s">
        <v>428</v>
      </c>
      <c r="H71" s="241">
        <v>4.0196759259259258E-2</v>
      </c>
      <c r="I71" s="246">
        <f>H71-H21</f>
        <v>9.4444444444444428E-3</v>
      </c>
      <c r="J71" s="123"/>
      <c r="K71" s="39">
        <v>3</v>
      </c>
    </row>
    <row r="72" spans="1:11" ht="15" customHeight="1">
      <c r="A72" s="441" t="s">
        <v>27</v>
      </c>
      <c r="B72" s="441"/>
      <c r="C72" s="441"/>
      <c r="D72" s="55"/>
      <c r="E72" s="55"/>
      <c r="F72" s="97"/>
      <c r="G72" s="98"/>
      <c r="H72" s="55"/>
      <c r="I72" s="60"/>
      <c r="J72" s="55"/>
      <c r="K72" s="54"/>
    </row>
    <row r="73" spans="1:11" ht="15" customHeight="1">
      <c r="A73" s="236"/>
      <c r="B73" s="234">
        <v>132</v>
      </c>
      <c r="C73" s="217" t="s">
        <v>132</v>
      </c>
      <c r="D73" s="39">
        <v>1998</v>
      </c>
      <c r="E73" s="39">
        <v>1</v>
      </c>
      <c r="F73" s="217" t="s">
        <v>447</v>
      </c>
      <c r="G73" s="44" t="s">
        <v>413</v>
      </c>
      <c r="H73" s="241"/>
      <c r="I73" s="245"/>
      <c r="J73" s="237"/>
      <c r="K73" s="57"/>
    </row>
    <row r="74" spans="1:11" ht="15" customHeight="1">
      <c r="A74" s="236"/>
      <c r="B74" s="234">
        <v>140</v>
      </c>
      <c r="C74" s="217" t="s">
        <v>217</v>
      </c>
      <c r="D74" s="39">
        <v>1997</v>
      </c>
      <c r="E74" s="39">
        <v>1</v>
      </c>
      <c r="F74" s="217" t="s">
        <v>225</v>
      </c>
      <c r="G74" s="44" t="s">
        <v>653</v>
      </c>
      <c r="H74" s="241"/>
      <c r="I74" s="238"/>
      <c r="J74" s="237"/>
      <c r="K74" s="57"/>
    </row>
    <row r="75" spans="1:11" ht="15" customHeight="1">
      <c r="A75" s="236"/>
      <c r="B75" s="234">
        <v>168</v>
      </c>
      <c r="C75" s="217" t="s">
        <v>327</v>
      </c>
      <c r="D75" s="39">
        <v>1998</v>
      </c>
      <c r="E75" s="39">
        <v>2</v>
      </c>
      <c r="F75" s="217" t="s">
        <v>48</v>
      </c>
      <c r="G75" s="44" t="s">
        <v>492</v>
      </c>
      <c r="H75" s="241"/>
      <c r="I75" s="238"/>
      <c r="J75" s="237"/>
      <c r="K75" s="57"/>
    </row>
    <row r="76" spans="1:11" ht="15" customHeight="1">
      <c r="A76" s="236"/>
      <c r="B76" s="234">
        <v>176</v>
      </c>
      <c r="C76" s="217" t="s">
        <v>436</v>
      </c>
      <c r="D76" s="39">
        <v>1998</v>
      </c>
      <c r="E76" s="39">
        <v>2</v>
      </c>
      <c r="F76" s="217" t="s">
        <v>432</v>
      </c>
      <c r="G76" s="44" t="s">
        <v>413</v>
      </c>
      <c r="H76" s="241"/>
      <c r="I76" s="238"/>
      <c r="J76" s="237"/>
      <c r="K76" s="57"/>
    </row>
    <row r="77" spans="1:11" ht="15" customHeight="1">
      <c r="A77" s="236"/>
      <c r="B77" s="234">
        <v>177</v>
      </c>
      <c r="C77" s="217" t="s">
        <v>437</v>
      </c>
      <c r="D77" s="39">
        <v>1998</v>
      </c>
      <c r="E77" s="39">
        <v>2</v>
      </c>
      <c r="F77" s="217" t="s">
        <v>432</v>
      </c>
      <c r="G77" s="44" t="s">
        <v>413</v>
      </c>
      <c r="H77" s="241"/>
      <c r="I77" s="238"/>
      <c r="J77" s="237"/>
      <c r="K77" s="57"/>
    </row>
    <row r="78" spans="1:11" ht="15" customHeight="1">
      <c r="A78" s="236"/>
      <c r="B78" s="234">
        <v>178</v>
      </c>
      <c r="C78" s="217" t="s">
        <v>409</v>
      </c>
      <c r="D78" s="39">
        <v>1997</v>
      </c>
      <c r="E78" s="39">
        <v>1</v>
      </c>
      <c r="F78" s="217" t="s">
        <v>519</v>
      </c>
      <c r="G78" s="44" t="s">
        <v>185</v>
      </c>
      <c r="H78" s="241"/>
      <c r="I78" s="238"/>
      <c r="J78" s="237"/>
      <c r="K78" s="57"/>
    </row>
    <row r="79" spans="1:11" ht="15" customHeight="1">
      <c r="A79" s="236"/>
      <c r="B79" s="234">
        <v>179</v>
      </c>
      <c r="C79" s="217" t="s">
        <v>317</v>
      </c>
      <c r="D79" s="39">
        <v>1998</v>
      </c>
      <c r="E79" s="39">
        <v>1</v>
      </c>
      <c r="F79" s="217" t="s">
        <v>312</v>
      </c>
      <c r="G79" s="44" t="s">
        <v>209</v>
      </c>
      <c r="H79" s="241"/>
      <c r="I79" s="238"/>
      <c r="J79" s="237"/>
      <c r="K79" s="57"/>
    </row>
    <row r="80" spans="1:11" ht="15" customHeight="1">
      <c r="A80" s="236"/>
      <c r="B80" s="234">
        <v>180</v>
      </c>
      <c r="C80" s="217" t="s">
        <v>435</v>
      </c>
      <c r="D80" s="39">
        <v>1998</v>
      </c>
      <c r="E80" s="39">
        <v>1</v>
      </c>
      <c r="F80" s="217" t="s">
        <v>432</v>
      </c>
      <c r="G80" s="44" t="s">
        <v>413</v>
      </c>
      <c r="H80" s="241"/>
      <c r="I80" s="238"/>
      <c r="J80" s="237"/>
      <c r="K80" s="57"/>
    </row>
    <row r="81" spans="1:11">
      <c r="A81" s="234"/>
      <c r="B81" s="234" t="s">
        <v>565</v>
      </c>
      <c r="C81" s="217" t="s">
        <v>68</v>
      </c>
      <c r="D81" s="39">
        <v>1997</v>
      </c>
      <c r="E81" s="39">
        <v>2</v>
      </c>
      <c r="F81" s="217" t="s">
        <v>305</v>
      </c>
      <c r="G81" s="44" t="s">
        <v>306</v>
      </c>
      <c r="H81" s="241"/>
      <c r="I81" s="122"/>
      <c r="J81" s="123"/>
      <c r="K81" s="39"/>
    </row>
    <row r="82" spans="1:11" ht="15" customHeight="1">
      <c r="A82" s="441" t="s">
        <v>28</v>
      </c>
      <c r="B82" s="441"/>
      <c r="C82" s="441"/>
      <c r="D82" s="130"/>
      <c r="E82" s="126"/>
      <c r="F82" s="99"/>
      <c r="G82" s="100"/>
      <c r="H82" s="63"/>
      <c r="I82" s="64"/>
      <c r="J82" s="64"/>
      <c r="K82" s="54"/>
    </row>
    <row r="83" spans="1:11">
      <c r="A83" s="128"/>
      <c r="B83" s="39"/>
      <c r="C83" s="44"/>
      <c r="D83" s="39"/>
      <c r="E83" s="39"/>
      <c r="F83" s="44"/>
      <c r="G83" s="44"/>
      <c r="H83" s="92"/>
      <c r="I83" s="58"/>
      <c r="J83" s="58"/>
      <c r="K83" s="57"/>
    </row>
    <row r="84" spans="1:11" ht="15" customHeight="1">
      <c r="A84" s="441" t="s">
        <v>47</v>
      </c>
      <c r="B84" s="441"/>
      <c r="C84" s="441"/>
      <c r="D84" s="441"/>
      <c r="E84" s="441"/>
      <c r="F84" s="441"/>
      <c r="G84" s="169"/>
      <c r="H84" s="441"/>
      <c r="I84" s="441"/>
      <c r="J84" s="441"/>
      <c r="K84" s="169"/>
    </row>
    <row r="85" spans="1:11">
      <c r="A85" s="413"/>
      <c r="B85" s="414"/>
      <c r="C85" s="414"/>
      <c r="D85" s="414"/>
      <c r="E85" s="414"/>
      <c r="F85" s="414"/>
      <c r="G85" s="414"/>
      <c r="H85" s="414"/>
      <c r="I85" s="414"/>
      <c r="J85" s="414"/>
      <c r="K85" s="415"/>
    </row>
    <row r="86" spans="1:11" ht="15.75">
      <c r="A86" s="74"/>
      <c r="B86" s="15"/>
      <c r="C86" s="15"/>
      <c r="D86" s="74"/>
      <c r="E86" s="74"/>
      <c r="F86" s="75"/>
      <c r="G86" s="76"/>
      <c r="H86" s="78"/>
      <c r="I86" s="79"/>
      <c r="J86" s="79"/>
      <c r="K86" s="124"/>
    </row>
    <row r="87" spans="1:11" ht="15" customHeight="1">
      <c r="A87" s="416" t="s">
        <v>29</v>
      </c>
      <c r="B87" s="403" t="s">
        <v>30</v>
      </c>
      <c r="C87" s="403"/>
      <c r="D87" s="416" t="s">
        <v>31</v>
      </c>
      <c r="E87" s="416"/>
      <c r="F87" s="417" t="s">
        <v>32</v>
      </c>
      <c r="G87" s="417"/>
      <c r="H87" s="417"/>
      <c r="I87" s="417"/>
      <c r="J87" s="417"/>
      <c r="K87" s="418"/>
    </row>
    <row r="88" spans="1:11" ht="24" customHeight="1">
      <c r="A88" s="416"/>
      <c r="B88" s="403"/>
      <c r="C88" s="403"/>
      <c r="D88" s="94" t="s">
        <v>33</v>
      </c>
      <c r="E88" s="132" t="s">
        <v>34</v>
      </c>
      <c r="F88" s="131" t="s">
        <v>35</v>
      </c>
      <c r="G88" s="132" t="s">
        <v>36</v>
      </c>
      <c r="H88" s="132" t="s">
        <v>37</v>
      </c>
      <c r="I88" s="133" t="s">
        <v>38</v>
      </c>
      <c r="J88" s="419" t="s">
        <v>39</v>
      </c>
      <c r="K88" s="418"/>
    </row>
    <row r="89" spans="1:11" ht="15" customHeight="1">
      <c r="A89" s="131" t="s">
        <v>109</v>
      </c>
      <c r="B89" s="403" t="s">
        <v>649</v>
      </c>
      <c r="C89" s="403"/>
      <c r="D89" s="187"/>
      <c r="E89" s="188"/>
      <c r="F89" s="131">
        <v>60</v>
      </c>
      <c r="G89" s="131">
        <v>51</v>
      </c>
      <c r="H89" s="131">
        <v>9</v>
      </c>
      <c r="I89" s="94"/>
      <c r="J89" s="404"/>
      <c r="K89" s="405"/>
    </row>
    <row r="90" spans="1:11">
      <c r="A90" s="181"/>
      <c r="B90" s="184"/>
      <c r="C90" s="171"/>
      <c r="D90" s="181"/>
      <c r="E90" s="181"/>
      <c r="F90" s="171"/>
      <c r="G90" s="161"/>
      <c r="H90" s="81"/>
      <c r="I90" s="81"/>
      <c r="J90" s="81"/>
      <c r="K90" s="82"/>
    </row>
    <row r="91" spans="1:11">
      <c r="A91" s="181"/>
      <c r="B91" s="437" t="s">
        <v>40</v>
      </c>
      <c r="C91" s="438"/>
      <c r="D91" s="438"/>
      <c r="E91" s="439"/>
      <c r="F91" s="81"/>
      <c r="G91" s="437" t="s">
        <v>41</v>
      </c>
      <c r="H91" s="438"/>
      <c r="I91" s="439"/>
      <c r="J91" s="147"/>
      <c r="K91" s="147"/>
    </row>
    <row r="92" spans="1:11">
      <c r="A92" s="181"/>
      <c r="B92" s="208"/>
      <c r="C92" s="206"/>
      <c r="D92" s="170"/>
      <c r="E92" s="186"/>
      <c r="F92" s="81"/>
      <c r="G92" s="185"/>
      <c r="H92" s="147"/>
      <c r="I92" s="153"/>
      <c r="J92" s="147"/>
      <c r="K92" s="142"/>
    </row>
    <row r="93" spans="1:11">
      <c r="A93" s="181"/>
      <c r="B93" s="208"/>
      <c r="C93" s="206"/>
      <c r="D93" s="206"/>
      <c r="E93" s="207"/>
      <c r="F93" s="81"/>
      <c r="G93" s="185"/>
      <c r="H93" s="147"/>
      <c r="I93" s="153"/>
      <c r="J93" s="147"/>
      <c r="K93" s="142"/>
    </row>
    <row r="94" spans="1:11">
      <c r="A94" s="181"/>
      <c r="B94" s="430" t="s">
        <v>42</v>
      </c>
      <c r="C94" s="431"/>
      <c r="D94" s="431"/>
      <c r="E94" s="432"/>
      <c r="F94" s="81"/>
      <c r="G94" s="430" t="s">
        <v>43</v>
      </c>
      <c r="H94" s="431"/>
      <c r="I94" s="432"/>
      <c r="J94" s="147"/>
      <c r="K94" s="147"/>
    </row>
  </sheetData>
  <sortState ref="B21:H70">
    <sortCondition ref="H21:H70"/>
  </sortState>
  <mergeCells count="28">
    <mergeCell ref="A82:C82"/>
    <mergeCell ref="A1:K1"/>
    <mergeCell ref="A3:K3"/>
    <mergeCell ref="A4:K4"/>
    <mergeCell ref="A5:K5"/>
    <mergeCell ref="A6:K6"/>
    <mergeCell ref="A7:K7"/>
    <mergeCell ref="A8:K8"/>
    <mergeCell ref="A9:K9"/>
    <mergeCell ref="A13:F13"/>
    <mergeCell ref="G13:K13"/>
    <mergeCell ref="A72:C72"/>
    <mergeCell ref="A2:K2"/>
    <mergeCell ref="A84:C84"/>
    <mergeCell ref="D84:F84"/>
    <mergeCell ref="H84:J84"/>
    <mergeCell ref="A85:K85"/>
    <mergeCell ref="A87:A88"/>
    <mergeCell ref="B87:C88"/>
    <mergeCell ref="D87:E87"/>
    <mergeCell ref="F87:K87"/>
    <mergeCell ref="J88:K88"/>
    <mergeCell ref="B89:C89"/>
    <mergeCell ref="J89:K89"/>
    <mergeCell ref="B91:E91"/>
    <mergeCell ref="G91:I91"/>
    <mergeCell ref="B94:E94"/>
    <mergeCell ref="G94:I94"/>
  </mergeCells>
  <pageMargins left="0.31496062992125984" right="0" top="0.35433070866141736" bottom="0.35433070866141736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M71"/>
  <sheetViews>
    <sheetView topLeftCell="A43" workbookViewId="0">
      <selection activeCell="A64" sqref="A64:M71"/>
    </sheetView>
  </sheetViews>
  <sheetFormatPr defaultRowHeight="15"/>
  <cols>
    <col min="1" max="1" width="4.5703125" style="50" customWidth="1"/>
    <col min="2" max="2" width="4.7109375" style="50" customWidth="1"/>
    <col min="3" max="3" width="15.28515625" style="50" customWidth="1"/>
    <col min="4" max="4" width="5.28515625" style="50" customWidth="1"/>
    <col min="5" max="5" width="4.28515625" style="50" customWidth="1"/>
    <col min="6" max="6" width="21.5703125" style="50" customWidth="1"/>
    <col min="7" max="7" width="19.5703125" style="50" customWidth="1"/>
    <col min="8" max="8" width="7" style="50" hidden="1" customWidth="1"/>
    <col min="9" max="9" width="7.85546875" style="50" hidden="1" customWidth="1"/>
    <col min="10" max="10" width="6.42578125" style="50" customWidth="1"/>
    <col min="11" max="11" width="7.28515625" style="50" customWidth="1"/>
    <col min="12" max="13" width="4.7109375" style="50" customWidth="1"/>
    <col min="14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429"/>
      <c r="M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398"/>
      <c r="M7" s="398"/>
    </row>
    <row r="8" spans="1:13" ht="18.75">
      <c r="A8" s="428" t="s">
        <v>86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13" ht="15.75">
      <c r="A9" s="398" t="s">
        <v>585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</row>
    <row r="10" spans="1:13" ht="15.75">
      <c r="A10" s="51" t="s">
        <v>0</v>
      </c>
      <c r="B10" s="124"/>
      <c r="C10" s="124"/>
      <c r="D10" s="124"/>
      <c r="E10" s="124"/>
      <c r="F10" s="124"/>
      <c r="G10" s="124"/>
      <c r="H10" s="124"/>
      <c r="I10" s="124"/>
      <c r="J10" s="9" t="s">
        <v>6</v>
      </c>
      <c r="L10" s="235">
        <v>0.4826388888888889</v>
      </c>
    </row>
    <row r="11" spans="1:13" ht="15.75">
      <c r="A11" s="10" t="s">
        <v>67</v>
      </c>
      <c r="B11" s="5"/>
      <c r="C11" s="124"/>
      <c r="D11" s="124"/>
      <c r="E11" s="124"/>
      <c r="F11" s="124"/>
      <c r="G11" s="124"/>
      <c r="H11" s="124"/>
      <c r="I11" s="124"/>
      <c r="J11" s="15" t="s">
        <v>7</v>
      </c>
      <c r="L11" s="235">
        <v>0.52708333333333335</v>
      </c>
    </row>
    <row r="12" spans="1:13" ht="16.5" thickBot="1">
      <c r="A12" s="10" t="s">
        <v>584</v>
      </c>
      <c r="B12" s="124"/>
      <c r="C12" s="124"/>
      <c r="D12" s="124"/>
      <c r="E12" s="124"/>
      <c r="F12" s="124"/>
      <c r="G12" s="124"/>
      <c r="H12" s="124"/>
      <c r="I12" s="124"/>
      <c r="J12" s="124"/>
      <c r="K12" s="5"/>
      <c r="L12" s="5"/>
      <c r="M12" s="53"/>
    </row>
    <row r="13" spans="1:13" s="109" customFormat="1" ht="11.25">
      <c r="A13" s="420" t="s">
        <v>8</v>
      </c>
      <c r="B13" s="421"/>
      <c r="C13" s="421"/>
      <c r="D13" s="421"/>
      <c r="E13" s="421"/>
      <c r="F13" s="422"/>
      <c r="G13" s="423" t="s">
        <v>9</v>
      </c>
      <c r="H13" s="424"/>
      <c r="I13" s="424"/>
      <c r="J13" s="424"/>
      <c r="K13" s="424"/>
      <c r="L13" s="424"/>
      <c r="M13" s="425"/>
    </row>
    <row r="14" spans="1:13" s="109" customFormat="1" ht="11.25">
      <c r="A14" s="134" t="s">
        <v>10</v>
      </c>
      <c r="B14" s="135"/>
      <c r="C14" s="135"/>
      <c r="E14" s="136" t="s">
        <v>50</v>
      </c>
      <c r="F14" s="137" t="s">
        <v>0</v>
      </c>
      <c r="G14" s="138" t="s">
        <v>11</v>
      </c>
      <c r="H14" s="139"/>
      <c r="I14" s="139"/>
      <c r="J14" s="139"/>
      <c r="K14" s="140"/>
      <c r="L14" s="140" t="s">
        <v>588</v>
      </c>
      <c r="M14" s="141"/>
    </row>
    <row r="15" spans="1:13" s="109" customFormat="1" ht="11.25">
      <c r="A15" s="134" t="s">
        <v>169</v>
      </c>
      <c r="B15" s="142"/>
      <c r="C15" s="142"/>
      <c r="E15" s="136" t="s">
        <v>49</v>
      </c>
      <c r="F15" s="137" t="s">
        <v>48</v>
      </c>
      <c r="G15" s="143" t="s">
        <v>13</v>
      </c>
      <c r="H15" s="142"/>
      <c r="I15" s="142"/>
      <c r="J15" s="142"/>
      <c r="K15" s="136"/>
      <c r="L15" s="136" t="s">
        <v>166</v>
      </c>
      <c r="M15" s="144"/>
    </row>
    <row r="16" spans="1:13" s="109" customFormat="1" ht="11.25">
      <c r="A16" s="134" t="s">
        <v>168</v>
      </c>
      <c r="B16" s="142"/>
      <c r="C16" s="142"/>
      <c r="E16" s="145" t="s">
        <v>665</v>
      </c>
      <c r="F16" s="137" t="s">
        <v>0</v>
      </c>
      <c r="G16" s="143" t="s">
        <v>15</v>
      </c>
      <c r="H16" s="146"/>
      <c r="I16" s="147"/>
      <c r="J16" s="147"/>
      <c r="K16" s="136"/>
      <c r="L16" s="136" t="s">
        <v>87</v>
      </c>
      <c r="M16" s="144"/>
    </row>
    <row r="17" spans="1:13" s="109" customFormat="1" ht="11.25">
      <c r="A17" s="148"/>
      <c r="B17" s="142"/>
      <c r="C17" s="149"/>
      <c r="D17" s="147"/>
      <c r="E17" s="147"/>
      <c r="F17" s="137"/>
      <c r="G17" s="150" t="s">
        <v>17</v>
      </c>
      <c r="H17" s="147"/>
      <c r="I17" s="142"/>
      <c r="J17" s="147"/>
      <c r="K17" s="136"/>
      <c r="L17" s="136" t="s">
        <v>662</v>
      </c>
      <c r="M17" s="151"/>
    </row>
    <row r="18" spans="1:13" s="109" customFormat="1" ht="11.25">
      <c r="A18" s="152"/>
      <c r="B18" s="142"/>
      <c r="C18" s="147"/>
      <c r="D18" s="147"/>
      <c r="E18" s="147"/>
      <c r="F18" s="153"/>
      <c r="G18" s="150" t="s">
        <v>19</v>
      </c>
      <c r="H18" s="147"/>
      <c r="I18" s="142"/>
      <c r="J18" s="147"/>
      <c r="K18" s="136"/>
      <c r="L18" s="136" t="s">
        <v>589</v>
      </c>
      <c r="M18" s="151"/>
    </row>
    <row r="19" spans="1:13" s="109" customFormat="1" ht="12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6"/>
      <c r="J19" s="156"/>
      <c r="K19" s="159"/>
      <c r="L19" s="156">
        <v>2</v>
      </c>
      <c r="M19" s="160"/>
    </row>
    <row r="20" spans="1:13" ht="25.5" customHeight="1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23</v>
      </c>
      <c r="I20" s="112" t="s">
        <v>5</v>
      </c>
      <c r="J20" s="112" t="s">
        <v>24</v>
      </c>
      <c r="K20" s="112" t="s">
        <v>25</v>
      </c>
      <c r="L20" s="112" t="s">
        <v>583</v>
      </c>
      <c r="M20" s="115" t="s">
        <v>26</v>
      </c>
    </row>
    <row r="21" spans="1:13" s="205" customFormat="1" ht="13.5" customHeight="1">
      <c r="A21" s="210">
        <v>1</v>
      </c>
      <c r="B21" s="218">
        <v>6</v>
      </c>
      <c r="C21" s="217" t="s">
        <v>233</v>
      </c>
      <c r="D21" s="39">
        <v>1995</v>
      </c>
      <c r="E21" s="39" t="s">
        <v>97</v>
      </c>
      <c r="F21" s="217" t="s">
        <v>460</v>
      </c>
      <c r="G21" s="44" t="s">
        <v>458</v>
      </c>
      <c r="H21" s="241">
        <v>3.7638888888888895E-2</v>
      </c>
      <c r="I21" s="190">
        <v>3.472222222222222E-3</v>
      </c>
      <c r="J21" s="121">
        <f t="shared" ref="J21:J55" si="0">H21-I21</f>
        <v>3.4166666666666672E-2</v>
      </c>
      <c r="K21" s="215">
        <f>J23-J23</f>
        <v>0</v>
      </c>
      <c r="L21" s="123">
        <v>33</v>
      </c>
      <c r="M21" s="88">
        <v>1</v>
      </c>
    </row>
    <row r="22" spans="1:13" s="205" customFormat="1" ht="13.5" customHeight="1">
      <c r="A22" s="204">
        <v>2</v>
      </c>
      <c r="B22" s="131">
        <v>4</v>
      </c>
      <c r="C22" s="217" t="s">
        <v>371</v>
      </c>
      <c r="D22" s="39">
        <v>1996</v>
      </c>
      <c r="E22" s="39" t="s">
        <v>97</v>
      </c>
      <c r="F22" s="217" t="s">
        <v>668</v>
      </c>
      <c r="G22" s="44" t="s">
        <v>306</v>
      </c>
      <c r="H22" s="241">
        <v>3.7766203703703705E-2</v>
      </c>
      <c r="I22" s="190">
        <v>3.472222222222222E-3</v>
      </c>
      <c r="J22" s="121">
        <f t="shared" si="0"/>
        <v>3.4293981481481481E-2</v>
      </c>
      <c r="K22" s="122">
        <f>J22-J21</f>
        <v>1.2731481481480927E-4</v>
      </c>
      <c r="L22" s="123">
        <v>31</v>
      </c>
      <c r="M22" s="88">
        <v>1</v>
      </c>
    </row>
    <row r="23" spans="1:13" s="205" customFormat="1" ht="13.5" customHeight="1">
      <c r="A23" s="204">
        <v>3</v>
      </c>
      <c r="B23" s="131">
        <v>1</v>
      </c>
      <c r="C23" s="219" t="s">
        <v>84</v>
      </c>
      <c r="D23" s="88">
        <v>1996</v>
      </c>
      <c r="E23" s="88" t="s">
        <v>97</v>
      </c>
      <c r="F23" s="219" t="s">
        <v>305</v>
      </c>
      <c r="G23" s="211" t="s">
        <v>306</v>
      </c>
      <c r="H23" s="241">
        <v>3.7928240740740742E-2</v>
      </c>
      <c r="I23" s="213">
        <v>3.472222222222222E-3</v>
      </c>
      <c r="J23" s="214">
        <f t="shared" si="0"/>
        <v>3.4456018518518518E-2</v>
      </c>
      <c r="K23" s="122">
        <f>J23-J21</f>
        <v>2.893518518518462E-4</v>
      </c>
      <c r="L23" s="123">
        <v>29</v>
      </c>
      <c r="M23" s="88">
        <v>1</v>
      </c>
    </row>
    <row r="24" spans="1:13" s="205" customFormat="1" ht="13.5" customHeight="1">
      <c r="A24" s="218">
        <v>4</v>
      </c>
      <c r="B24" s="131">
        <v>2</v>
      </c>
      <c r="C24" s="217" t="s">
        <v>291</v>
      </c>
      <c r="D24" s="39">
        <v>1996</v>
      </c>
      <c r="E24" s="39" t="s">
        <v>97</v>
      </c>
      <c r="F24" s="217" t="s">
        <v>272</v>
      </c>
      <c r="G24" s="44" t="s">
        <v>581</v>
      </c>
      <c r="H24" s="241">
        <v>3.7951388888888889E-2</v>
      </c>
      <c r="I24" s="190">
        <v>3.472222222222222E-3</v>
      </c>
      <c r="J24" s="121">
        <f t="shared" si="0"/>
        <v>3.4479166666666665E-2</v>
      </c>
      <c r="K24" s="122">
        <f>J24-J21</f>
        <v>3.1249999999999334E-4</v>
      </c>
      <c r="L24" s="123">
        <v>27</v>
      </c>
      <c r="M24" s="88">
        <v>1</v>
      </c>
    </row>
    <row r="25" spans="1:13" s="205" customFormat="1" ht="13.5" customHeight="1">
      <c r="A25" s="131">
        <v>5</v>
      </c>
      <c r="B25" s="131">
        <v>3</v>
      </c>
      <c r="C25" s="217" t="s">
        <v>389</v>
      </c>
      <c r="D25" s="39">
        <v>1995</v>
      </c>
      <c r="E25" s="39" t="s">
        <v>97</v>
      </c>
      <c r="F25" s="217" t="s">
        <v>192</v>
      </c>
      <c r="G25" s="44" t="s">
        <v>209</v>
      </c>
      <c r="H25" s="241">
        <v>3.9224537037037037E-2</v>
      </c>
      <c r="I25" s="190">
        <v>3.472222222222222E-3</v>
      </c>
      <c r="J25" s="121">
        <f t="shared" si="0"/>
        <v>3.5752314814814813E-2</v>
      </c>
      <c r="K25" s="122">
        <f>J25-J23</f>
        <v>1.2962962962962954E-3</v>
      </c>
      <c r="L25" s="123">
        <v>26</v>
      </c>
      <c r="M25" s="88">
        <v>1</v>
      </c>
    </row>
    <row r="26" spans="1:13" s="205" customFormat="1" ht="13.5" customHeight="1">
      <c r="A26" s="131">
        <v>6</v>
      </c>
      <c r="B26" s="131">
        <v>13</v>
      </c>
      <c r="C26" s="217" t="s">
        <v>307</v>
      </c>
      <c r="D26" s="39">
        <v>1996</v>
      </c>
      <c r="E26" s="39">
        <v>1</v>
      </c>
      <c r="F26" s="217" t="s">
        <v>305</v>
      </c>
      <c r="G26" s="44" t="s">
        <v>306</v>
      </c>
      <c r="H26" s="241">
        <v>3.9745370370370368E-2</v>
      </c>
      <c r="I26" s="190">
        <v>3.472222222222222E-3</v>
      </c>
      <c r="J26" s="121">
        <f t="shared" si="0"/>
        <v>3.6273148148148145E-2</v>
      </c>
      <c r="K26" s="122">
        <f>J26-J23</f>
        <v>1.8171296296296269E-3</v>
      </c>
      <c r="L26" s="123">
        <v>25</v>
      </c>
      <c r="M26" s="88">
        <v>1</v>
      </c>
    </row>
    <row r="27" spans="1:13" s="205" customFormat="1" ht="13.5" customHeight="1">
      <c r="A27" s="218">
        <v>7</v>
      </c>
      <c r="B27" s="131">
        <v>8</v>
      </c>
      <c r="C27" s="217" t="s">
        <v>390</v>
      </c>
      <c r="D27" s="39">
        <v>1995</v>
      </c>
      <c r="E27" s="39">
        <v>1</v>
      </c>
      <c r="F27" s="217" t="s">
        <v>192</v>
      </c>
      <c r="G27" s="44" t="s">
        <v>209</v>
      </c>
      <c r="H27" s="241">
        <v>3.9803240740740743E-2</v>
      </c>
      <c r="I27" s="190">
        <v>3.472222222222222E-3</v>
      </c>
      <c r="J27" s="121">
        <f t="shared" si="0"/>
        <v>3.6331018518518519E-2</v>
      </c>
      <c r="K27" s="122">
        <f>J27-J21</f>
        <v>2.1643518518518479E-3</v>
      </c>
      <c r="L27" s="123">
        <v>24</v>
      </c>
      <c r="M27" s="88">
        <v>1</v>
      </c>
    </row>
    <row r="28" spans="1:13" s="205" customFormat="1" ht="13.5" customHeight="1">
      <c r="A28" s="131">
        <v>8</v>
      </c>
      <c r="B28" s="234">
        <v>7</v>
      </c>
      <c r="C28" s="217" t="s">
        <v>260</v>
      </c>
      <c r="D28" s="39">
        <v>1995</v>
      </c>
      <c r="E28" s="39">
        <v>1</v>
      </c>
      <c r="F28" s="217" t="s">
        <v>261</v>
      </c>
      <c r="G28" s="44" t="s">
        <v>654</v>
      </c>
      <c r="H28" s="241">
        <v>4.0046296296296295E-2</v>
      </c>
      <c r="I28" s="190">
        <v>3.472222222222222E-3</v>
      </c>
      <c r="J28" s="121">
        <f t="shared" si="0"/>
        <v>3.6574074074074071E-2</v>
      </c>
      <c r="K28" s="122">
        <f>J28-J21</f>
        <v>2.4074074074073998E-3</v>
      </c>
      <c r="L28" s="123">
        <v>22</v>
      </c>
      <c r="M28" s="88">
        <v>1</v>
      </c>
    </row>
    <row r="29" spans="1:13" s="205" customFormat="1" ht="13.5" customHeight="1">
      <c r="A29" s="131">
        <v>9</v>
      </c>
      <c r="B29" s="131">
        <v>11</v>
      </c>
      <c r="C29" s="217" t="s">
        <v>283</v>
      </c>
      <c r="D29" s="39">
        <v>1996</v>
      </c>
      <c r="E29" s="39">
        <v>1</v>
      </c>
      <c r="F29" s="217" t="s">
        <v>284</v>
      </c>
      <c r="G29" s="44" t="s">
        <v>285</v>
      </c>
      <c r="H29" s="241">
        <v>4.0381944444444443E-2</v>
      </c>
      <c r="I29" s="190">
        <v>3.472222222222222E-3</v>
      </c>
      <c r="J29" s="121">
        <f t="shared" si="0"/>
        <v>3.6909722222222219E-2</v>
      </c>
      <c r="K29" s="122">
        <f>J29-J23</f>
        <v>2.453703703703701E-3</v>
      </c>
      <c r="L29" s="123">
        <v>21</v>
      </c>
      <c r="M29" s="88">
        <v>1</v>
      </c>
    </row>
    <row r="30" spans="1:13" s="205" customFormat="1" ht="13.5" customHeight="1">
      <c r="A30" s="218">
        <v>10</v>
      </c>
      <c r="B30" s="131">
        <v>10</v>
      </c>
      <c r="C30" s="217" t="s">
        <v>372</v>
      </c>
      <c r="D30" s="39">
        <v>1996</v>
      </c>
      <c r="E30" s="39" t="s">
        <v>97</v>
      </c>
      <c r="F30" s="217" t="s">
        <v>200</v>
      </c>
      <c r="G30" s="44" t="s">
        <v>209</v>
      </c>
      <c r="H30" s="241">
        <v>4.0740740740740737E-2</v>
      </c>
      <c r="I30" s="190">
        <v>3.472222222222222E-3</v>
      </c>
      <c r="J30" s="121">
        <f t="shared" si="0"/>
        <v>3.7268518518518513E-2</v>
      </c>
      <c r="K30" s="122">
        <f>J45-J23</f>
        <v>5.70601851851852E-3</v>
      </c>
      <c r="L30" s="123">
        <v>20</v>
      </c>
      <c r="M30" s="88">
        <v>1</v>
      </c>
    </row>
    <row r="31" spans="1:13" s="205" customFormat="1" ht="13.5" customHeight="1">
      <c r="A31" s="131">
        <v>11</v>
      </c>
      <c r="B31" s="131">
        <v>17</v>
      </c>
      <c r="C31" s="217" t="s">
        <v>255</v>
      </c>
      <c r="D31" s="39">
        <v>1996</v>
      </c>
      <c r="E31" s="39">
        <v>1</v>
      </c>
      <c r="F31" s="217" t="s">
        <v>253</v>
      </c>
      <c r="G31" s="44" t="s">
        <v>254</v>
      </c>
      <c r="H31" s="241">
        <v>4.1215277777777774E-2</v>
      </c>
      <c r="I31" s="190">
        <v>3.472222222222222E-3</v>
      </c>
      <c r="J31" s="121">
        <f t="shared" si="0"/>
        <v>3.7743055555555551E-2</v>
      </c>
      <c r="K31" s="122">
        <f>J30-J23</f>
        <v>2.8124999999999956E-3</v>
      </c>
      <c r="L31" s="123">
        <v>19</v>
      </c>
      <c r="M31" s="88">
        <v>1</v>
      </c>
    </row>
    <row r="32" spans="1:13" s="205" customFormat="1" ht="13.5" customHeight="1">
      <c r="A32" s="131">
        <v>12</v>
      </c>
      <c r="B32" s="131">
        <v>5</v>
      </c>
      <c r="C32" s="217" t="s">
        <v>198</v>
      </c>
      <c r="D32" s="39">
        <v>1996</v>
      </c>
      <c r="E32" s="39">
        <v>1</v>
      </c>
      <c r="F32" s="217" t="s">
        <v>192</v>
      </c>
      <c r="G32" s="44" t="s">
        <v>209</v>
      </c>
      <c r="H32" s="241">
        <v>4.1273148148148149E-2</v>
      </c>
      <c r="I32" s="190">
        <v>3.472222222222222E-3</v>
      </c>
      <c r="J32" s="121">
        <f t="shared" si="0"/>
        <v>3.7800925925925925E-2</v>
      </c>
      <c r="K32" s="122">
        <f>J31-J23</f>
        <v>3.2870370370370328E-3</v>
      </c>
      <c r="L32" s="123">
        <v>18</v>
      </c>
      <c r="M32" s="88">
        <v>1</v>
      </c>
    </row>
    <row r="33" spans="1:13" s="205" customFormat="1" ht="13.5" customHeight="1">
      <c r="A33" s="218">
        <v>13</v>
      </c>
      <c r="B33" s="131">
        <v>14</v>
      </c>
      <c r="C33" s="217" t="s">
        <v>189</v>
      </c>
      <c r="D33" s="39">
        <v>1996</v>
      </c>
      <c r="E33" s="39">
        <v>1</v>
      </c>
      <c r="F33" s="217" t="s">
        <v>186</v>
      </c>
      <c r="G33" s="44" t="s">
        <v>185</v>
      </c>
      <c r="H33" s="241">
        <v>4.1342592592592591E-2</v>
      </c>
      <c r="I33" s="190">
        <v>3.472222222222222E-3</v>
      </c>
      <c r="J33" s="121">
        <f t="shared" si="0"/>
        <v>3.7870370370370367E-2</v>
      </c>
      <c r="K33" s="122">
        <f>J32-J23</f>
        <v>3.3449074074074076E-3</v>
      </c>
      <c r="L33" s="123">
        <v>17</v>
      </c>
      <c r="M33" s="88">
        <v>1</v>
      </c>
    </row>
    <row r="34" spans="1:13" s="205" customFormat="1" ht="13.5" customHeight="1">
      <c r="A34" s="131">
        <v>14</v>
      </c>
      <c r="B34" s="131">
        <v>9</v>
      </c>
      <c r="C34" s="217" t="s">
        <v>441</v>
      </c>
      <c r="D34" s="39">
        <v>1996</v>
      </c>
      <c r="E34" s="39">
        <v>1</v>
      </c>
      <c r="F34" s="217" t="s">
        <v>432</v>
      </c>
      <c r="G34" s="44" t="s">
        <v>413</v>
      </c>
      <c r="H34" s="241">
        <v>4.1377314814814818E-2</v>
      </c>
      <c r="I34" s="190">
        <v>3.472222222222222E-3</v>
      </c>
      <c r="J34" s="121">
        <f t="shared" si="0"/>
        <v>3.7905092592592594E-2</v>
      </c>
      <c r="K34" s="122">
        <f>J34-J21</f>
        <v>3.7384259259259228E-3</v>
      </c>
      <c r="L34" s="123">
        <v>16</v>
      </c>
      <c r="M34" s="88">
        <v>1</v>
      </c>
    </row>
    <row r="35" spans="1:13" s="205" customFormat="1" ht="13.5" customHeight="1">
      <c r="A35" s="131">
        <v>15</v>
      </c>
      <c r="B35" s="131">
        <v>21</v>
      </c>
      <c r="C35" s="217" t="s">
        <v>101</v>
      </c>
      <c r="D35" s="39">
        <v>1996</v>
      </c>
      <c r="E35" s="39">
        <v>1</v>
      </c>
      <c r="F35" s="217" t="s">
        <v>515</v>
      </c>
      <c r="G35" s="44" t="s">
        <v>209</v>
      </c>
      <c r="H35" s="241">
        <v>4.162037037037037E-2</v>
      </c>
      <c r="I35" s="190">
        <v>3.472222222222222E-3</v>
      </c>
      <c r="J35" s="121">
        <f t="shared" si="0"/>
        <v>3.8148148148148146E-2</v>
      </c>
      <c r="K35" s="122">
        <f>J35-J23</f>
        <v>3.6921296296296285E-3</v>
      </c>
      <c r="L35" s="123">
        <v>15</v>
      </c>
      <c r="M35" s="88">
        <v>1</v>
      </c>
    </row>
    <row r="36" spans="1:13" s="205" customFormat="1" ht="13.5" customHeight="1">
      <c r="A36" s="218">
        <v>16</v>
      </c>
      <c r="B36" s="131">
        <v>12</v>
      </c>
      <c r="C36" s="217" t="s">
        <v>516</v>
      </c>
      <c r="D36" s="39">
        <v>1996</v>
      </c>
      <c r="E36" s="39">
        <v>1</v>
      </c>
      <c r="F36" s="217" t="s">
        <v>272</v>
      </c>
      <c r="G36" s="44" t="s">
        <v>657</v>
      </c>
      <c r="H36" s="241">
        <v>4.1655092592592598E-2</v>
      </c>
      <c r="I36" s="190">
        <v>3.472222222222222E-3</v>
      </c>
      <c r="J36" s="121">
        <f t="shared" si="0"/>
        <v>3.8182870370370374E-2</v>
      </c>
      <c r="K36" s="122">
        <f>J36-J23</f>
        <v>3.7268518518518562E-3</v>
      </c>
      <c r="L36" s="123">
        <v>14</v>
      </c>
      <c r="M36" s="88">
        <v>1</v>
      </c>
    </row>
    <row r="37" spans="1:13" s="205" customFormat="1" ht="13.5" customHeight="1">
      <c r="A37" s="131">
        <v>17</v>
      </c>
      <c r="B37" s="131">
        <v>19</v>
      </c>
      <c r="C37" s="217" t="s">
        <v>483</v>
      </c>
      <c r="D37" s="39">
        <v>1996</v>
      </c>
      <c r="E37" s="39">
        <v>1</v>
      </c>
      <c r="F37" s="217" t="s">
        <v>478</v>
      </c>
      <c r="G37" s="44" t="s">
        <v>479</v>
      </c>
      <c r="H37" s="241">
        <v>4.1701388888888885E-2</v>
      </c>
      <c r="I37" s="190">
        <v>3.472222222222222E-3</v>
      </c>
      <c r="J37" s="121">
        <f t="shared" si="0"/>
        <v>3.8229166666666661E-2</v>
      </c>
      <c r="K37" s="122">
        <f>J38-J21</f>
        <v>5.1157407407407401E-3</v>
      </c>
      <c r="L37" s="123">
        <v>13</v>
      </c>
      <c r="M37" s="88">
        <v>1</v>
      </c>
    </row>
    <row r="38" spans="1:13" s="205" customFormat="1" ht="13.5" customHeight="1">
      <c r="A38" s="131">
        <v>18</v>
      </c>
      <c r="B38" s="131">
        <v>18</v>
      </c>
      <c r="C38" s="217" t="s">
        <v>440</v>
      </c>
      <c r="D38" s="39">
        <v>1995</v>
      </c>
      <c r="E38" s="39">
        <v>1</v>
      </c>
      <c r="F38" s="217" t="s">
        <v>432</v>
      </c>
      <c r="G38" s="44" t="s">
        <v>413</v>
      </c>
      <c r="H38" s="241">
        <v>4.2754629629629635E-2</v>
      </c>
      <c r="I38" s="190">
        <v>3.472222222222222E-3</v>
      </c>
      <c r="J38" s="121">
        <f t="shared" si="0"/>
        <v>3.9282407407407412E-2</v>
      </c>
      <c r="K38" s="122">
        <f>J37-J23</f>
        <v>3.7731481481481435E-3</v>
      </c>
      <c r="L38" s="123">
        <v>12</v>
      </c>
      <c r="M38" s="88">
        <v>1</v>
      </c>
    </row>
    <row r="39" spans="1:13" s="205" customFormat="1" ht="13.5" customHeight="1">
      <c r="A39" s="218">
        <v>19</v>
      </c>
      <c r="B39" s="131">
        <v>15</v>
      </c>
      <c r="C39" s="217" t="s">
        <v>510</v>
      </c>
      <c r="D39" s="39">
        <v>1996</v>
      </c>
      <c r="E39" s="39">
        <v>1</v>
      </c>
      <c r="F39" s="217" t="s">
        <v>272</v>
      </c>
      <c r="G39" s="44" t="s">
        <v>657</v>
      </c>
      <c r="H39" s="241">
        <v>4.2789351851851849E-2</v>
      </c>
      <c r="I39" s="190">
        <v>3.472222222222222E-3</v>
      </c>
      <c r="J39" s="121">
        <f t="shared" si="0"/>
        <v>3.9317129629629625E-2</v>
      </c>
      <c r="K39" s="122">
        <f>J38-J23</f>
        <v>4.8263888888888939E-3</v>
      </c>
      <c r="L39" s="123">
        <v>11</v>
      </c>
      <c r="M39" s="88">
        <v>1</v>
      </c>
    </row>
    <row r="40" spans="1:13" s="205" customFormat="1" ht="13.5" customHeight="1">
      <c r="A40" s="131">
        <v>20</v>
      </c>
      <c r="B40" s="131">
        <v>31</v>
      </c>
      <c r="C40" s="217" t="s">
        <v>370</v>
      </c>
      <c r="D40" s="39">
        <v>1995</v>
      </c>
      <c r="E40" s="39">
        <v>1</v>
      </c>
      <c r="F40" s="217" t="s">
        <v>204</v>
      </c>
      <c r="G40" s="44" t="s">
        <v>205</v>
      </c>
      <c r="H40" s="241">
        <v>4.2916666666666665E-2</v>
      </c>
      <c r="I40" s="190">
        <v>3.472222222222222E-3</v>
      </c>
      <c r="J40" s="121">
        <f t="shared" si="0"/>
        <v>3.9444444444444442E-2</v>
      </c>
      <c r="K40" s="122">
        <f>J39-J23</f>
        <v>4.8611111111111077E-3</v>
      </c>
      <c r="L40" s="123">
        <v>10</v>
      </c>
      <c r="M40" s="88">
        <v>1</v>
      </c>
    </row>
    <row r="41" spans="1:13" s="205" customFormat="1" ht="13.5" customHeight="1">
      <c r="A41" s="131">
        <v>21</v>
      </c>
      <c r="B41" s="234">
        <v>22</v>
      </c>
      <c r="C41" s="217" t="s">
        <v>100</v>
      </c>
      <c r="D41" s="39">
        <v>1996</v>
      </c>
      <c r="E41" s="39">
        <v>1</v>
      </c>
      <c r="F41" s="217" t="s">
        <v>515</v>
      </c>
      <c r="G41" s="44" t="s">
        <v>209</v>
      </c>
      <c r="H41" s="243">
        <v>4.2939814814814813E-2</v>
      </c>
      <c r="I41" s="248">
        <v>3.472222222222222E-3</v>
      </c>
      <c r="J41" s="121">
        <f t="shared" si="0"/>
        <v>3.9467592592592589E-2</v>
      </c>
      <c r="K41" s="122">
        <f>J40-J23</f>
        <v>4.9884259259259239E-3</v>
      </c>
      <c r="L41" s="123">
        <v>9</v>
      </c>
      <c r="M41" s="88">
        <v>1</v>
      </c>
    </row>
    <row r="42" spans="1:13" s="205" customFormat="1" ht="13.5" customHeight="1">
      <c r="A42" s="218">
        <v>22</v>
      </c>
      <c r="B42" s="234" t="s">
        <v>567</v>
      </c>
      <c r="C42" s="217" t="s">
        <v>388</v>
      </c>
      <c r="D42" s="39">
        <v>1996</v>
      </c>
      <c r="E42" s="39">
        <v>1</v>
      </c>
      <c r="F42" s="217" t="s">
        <v>192</v>
      </c>
      <c r="G42" s="44" t="s">
        <v>209</v>
      </c>
      <c r="H42" s="243">
        <v>4.311342592592593E-2</v>
      </c>
      <c r="I42" s="248">
        <v>3.472222222222222E-3</v>
      </c>
      <c r="J42" s="121">
        <f t="shared" si="0"/>
        <v>3.9641203703703706E-2</v>
      </c>
      <c r="K42" s="122">
        <f>J41-J23</f>
        <v>5.0115740740740711E-3</v>
      </c>
      <c r="L42" s="123"/>
      <c r="M42" s="88">
        <v>1</v>
      </c>
    </row>
    <row r="43" spans="1:13" s="205" customFormat="1" ht="13.5" customHeight="1">
      <c r="A43" s="131">
        <v>23</v>
      </c>
      <c r="B43" s="234">
        <v>30</v>
      </c>
      <c r="C43" s="217" t="s">
        <v>223</v>
      </c>
      <c r="D43" s="39">
        <v>1996</v>
      </c>
      <c r="E43" s="39">
        <v>1</v>
      </c>
      <c r="F43" s="217" t="s">
        <v>460</v>
      </c>
      <c r="G43" s="44" t="s">
        <v>458</v>
      </c>
      <c r="H43" s="243">
        <v>4.3275462962962967E-2</v>
      </c>
      <c r="I43" s="248">
        <v>3.472222222222222E-3</v>
      </c>
      <c r="J43" s="121">
        <f t="shared" si="0"/>
        <v>3.9803240740740743E-2</v>
      </c>
      <c r="K43" s="122">
        <f>J42-J23</f>
        <v>5.1851851851851885E-3</v>
      </c>
      <c r="L43" s="123">
        <v>8</v>
      </c>
      <c r="M43" s="88">
        <v>1</v>
      </c>
    </row>
    <row r="44" spans="1:13" s="205" customFormat="1" ht="13.5" customHeight="1">
      <c r="A44" s="131">
        <v>24</v>
      </c>
      <c r="B44" s="234" t="s">
        <v>568</v>
      </c>
      <c r="C44" s="217" t="s">
        <v>520</v>
      </c>
      <c r="D44" s="39">
        <v>1996</v>
      </c>
      <c r="E44" s="39">
        <v>1</v>
      </c>
      <c r="F44" s="217" t="s">
        <v>478</v>
      </c>
      <c r="G44" s="44" t="s">
        <v>479</v>
      </c>
      <c r="H44" s="243">
        <v>4.3287037037037041E-2</v>
      </c>
      <c r="I44" s="248">
        <v>3.472222222222222E-3</v>
      </c>
      <c r="J44" s="121">
        <f t="shared" si="0"/>
        <v>3.9814814814814817E-2</v>
      </c>
      <c r="K44" s="122">
        <f>J45-J21</f>
        <v>5.9953703703703662E-3</v>
      </c>
      <c r="L44" s="123"/>
      <c r="M44" s="88">
        <v>1</v>
      </c>
    </row>
    <row r="45" spans="1:13" s="205" customFormat="1" ht="13.5" customHeight="1">
      <c r="A45" s="218">
        <v>25</v>
      </c>
      <c r="B45" s="234">
        <v>20</v>
      </c>
      <c r="C45" s="217" t="s">
        <v>99</v>
      </c>
      <c r="D45" s="39">
        <v>1996</v>
      </c>
      <c r="E45" s="39">
        <v>1</v>
      </c>
      <c r="F45" s="217" t="s">
        <v>515</v>
      </c>
      <c r="G45" s="44" t="s">
        <v>209</v>
      </c>
      <c r="H45" s="243">
        <v>4.3634259259259262E-2</v>
      </c>
      <c r="I45" s="248">
        <v>3.472222222222222E-3</v>
      </c>
      <c r="J45" s="121">
        <f t="shared" si="0"/>
        <v>4.0162037037037038E-2</v>
      </c>
      <c r="K45" s="122">
        <f>J43-J23</f>
        <v>5.3472222222222254E-3</v>
      </c>
      <c r="L45" s="123">
        <v>7</v>
      </c>
      <c r="M45" s="88">
        <v>1</v>
      </c>
    </row>
    <row r="46" spans="1:13" s="205" customFormat="1" ht="13.5" customHeight="1">
      <c r="A46" s="131">
        <v>26</v>
      </c>
      <c r="B46" s="234">
        <v>26</v>
      </c>
      <c r="C46" s="217" t="s">
        <v>484</v>
      </c>
      <c r="D46" s="39">
        <v>1996</v>
      </c>
      <c r="E46" s="39">
        <v>1</v>
      </c>
      <c r="F46" s="217" t="s">
        <v>478</v>
      </c>
      <c r="G46" s="44" t="s">
        <v>479</v>
      </c>
      <c r="H46" s="243">
        <v>4.4212962962962961E-2</v>
      </c>
      <c r="I46" s="248">
        <v>3.472222222222222E-3</v>
      </c>
      <c r="J46" s="121">
        <f t="shared" si="0"/>
        <v>4.0740740740740737E-2</v>
      </c>
      <c r="K46" s="122">
        <f>J44-J23</f>
        <v>5.358796296296299E-3</v>
      </c>
      <c r="L46" s="123">
        <v>6</v>
      </c>
      <c r="M46" s="39">
        <v>2</v>
      </c>
    </row>
    <row r="47" spans="1:13" s="205" customFormat="1" ht="13.5" customHeight="1">
      <c r="A47" s="131">
        <v>27</v>
      </c>
      <c r="B47" s="234">
        <v>27</v>
      </c>
      <c r="C47" s="217" t="s">
        <v>267</v>
      </c>
      <c r="D47" s="39">
        <v>1996</v>
      </c>
      <c r="E47" s="39">
        <v>1</v>
      </c>
      <c r="F47" s="217" t="s">
        <v>266</v>
      </c>
      <c r="G47" s="44" t="s">
        <v>426</v>
      </c>
      <c r="H47" s="243">
        <v>4.4560185185185182E-2</v>
      </c>
      <c r="I47" s="248">
        <v>3.472222222222222E-3</v>
      </c>
      <c r="J47" s="121">
        <f t="shared" si="0"/>
        <v>4.1087962962962958E-2</v>
      </c>
      <c r="K47" s="122">
        <f>J46-J23</f>
        <v>6.2847222222222193E-3</v>
      </c>
      <c r="L47" s="123">
        <v>5</v>
      </c>
      <c r="M47" s="39">
        <v>2</v>
      </c>
    </row>
    <row r="48" spans="1:13" s="205" customFormat="1" ht="13.5" customHeight="1">
      <c r="A48" s="218">
        <v>28</v>
      </c>
      <c r="B48" s="234">
        <v>24</v>
      </c>
      <c r="C48" s="217" t="s">
        <v>455</v>
      </c>
      <c r="D48" s="39">
        <v>1996</v>
      </c>
      <c r="E48" s="39">
        <v>1</v>
      </c>
      <c r="F48" s="217" t="s">
        <v>445</v>
      </c>
      <c r="G48" s="44" t="s">
        <v>446</v>
      </c>
      <c r="H48" s="243">
        <v>4.4791666666666667E-2</v>
      </c>
      <c r="I48" s="248">
        <v>3.472222222222222E-3</v>
      </c>
      <c r="J48" s="121">
        <f t="shared" si="0"/>
        <v>4.1319444444444443E-2</v>
      </c>
      <c r="K48" s="122">
        <f>J47-J23</f>
        <v>6.6319444444444403E-3</v>
      </c>
      <c r="L48" s="123">
        <v>4</v>
      </c>
      <c r="M48" s="39">
        <v>2</v>
      </c>
    </row>
    <row r="49" spans="1:13" s="205" customFormat="1" ht="13.5" customHeight="1">
      <c r="A49" s="131">
        <v>29</v>
      </c>
      <c r="B49" s="234" t="s">
        <v>569</v>
      </c>
      <c r="C49" s="217" t="s">
        <v>335</v>
      </c>
      <c r="D49" s="39">
        <v>1995</v>
      </c>
      <c r="E49" s="39">
        <v>1</v>
      </c>
      <c r="F49" s="217" t="s">
        <v>331</v>
      </c>
      <c r="G49" s="44" t="s">
        <v>343</v>
      </c>
      <c r="H49" s="243">
        <v>4.5370370370370366E-2</v>
      </c>
      <c r="I49" s="248">
        <v>3.472222222222222E-3</v>
      </c>
      <c r="J49" s="121">
        <f t="shared" si="0"/>
        <v>4.1898148148148143E-2</v>
      </c>
      <c r="K49" s="122">
        <f>J48-J23</f>
        <v>6.8634259259259256E-3</v>
      </c>
      <c r="L49" s="123"/>
      <c r="M49" s="39">
        <v>2</v>
      </c>
    </row>
    <row r="50" spans="1:13" s="205" customFormat="1" ht="13.5" customHeight="1">
      <c r="A50" s="131">
        <v>30</v>
      </c>
      <c r="B50" s="234">
        <v>34</v>
      </c>
      <c r="C50" s="217" t="s">
        <v>439</v>
      </c>
      <c r="D50" s="39">
        <v>1995</v>
      </c>
      <c r="E50" s="39">
        <v>1</v>
      </c>
      <c r="F50" s="217" t="s">
        <v>432</v>
      </c>
      <c r="G50" s="44" t="s">
        <v>416</v>
      </c>
      <c r="H50" s="243">
        <v>4.5856481481481477E-2</v>
      </c>
      <c r="I50" s="248">
        <v>3.472222222222222E-3</v>
      </c>
      <c r="J50" s="121">
        <f t="shared" si="0"/>
        <v>4.2384259259259253E-2</v>
      </c>
      <c r="K50" s="122">
        <f>J49-J23</f>
        <v>7.4421296296296249E-3</v>
      </c>
      <c r="L50" s="123">
        <v>3</v>
      </c>
      <c r="M50" s="39">
        <v>2</v>
      </c>
    </row>
    <row r="51" spans="1:13" s="205" customFormat="1" ht="13.5" customHeight="1">
      <c r="A51" s="218">
        <v>31</v>
      </c>
      <c r="B51" s="234">
        <v>28</v>
      </c>
      <c r="C51" s="217" t="s">
        <v>90</v>
      </c>
      <c r="D51" s="39">
        <v>1996</v>
      </c>
      <c r="E51" s="39">
        <v>1</v>
      </c>
      <c r="F51" s="217" t="s">
        <v>305</v>
      </c>
      <c r="G51" s="44" t="s">
        <v>306</v>
      </c>
      <c r="H51" s="243">
        <v>4.6018518518518514E-2</v>
      </c>
      <c r="I51" s="248">
        <v>3.472222222222222E-3</v>
      </c>
      <c r="J51" s="121">
        <f t="shared" si="0"/>
        <v>4.254629629629629E-2</v>
      </c>
      <c r="K51" s="122">
        <f>J50-J23</f>
        <v>7.9282407407407357E-3</v>
      </c>
      <c r="L51" s="123">
        <v>2</v>
      </c>
      <c r="M51" s="39">
        <v>2</v>
      </c>
    </row>
    <row r="52" spans="1:13" s="205" customFormat="1" ht="13.5" customHeight="1">
      <c r="A52" s="131">
        <v>32</v>
      </c>
      <c r="B52" s="131">
        <v>25</v>
      </c>
      <c r="C52" s="217" t="s">
        <v>511</v>
      </c>
      <c r="D52" s="39">
        <v>1996</v>
      </c>
      <c r="E52" s="39">
        <v>1</v>
      </c>
      <c r="F52" s="217" t="s">
        <v>272</v>
      </c>
      <c r="G52" s="44" t="s">
        <v>657</v>
      </c>
      <c r="H52" s="241">
        <v>4.6192129629629632E-2</v>
      </c>
      <c r="I52" s="190">
        <v>3.472222222222222E-3</v>
      </c>
      <c r="J52" s="121">
        <f t="shared" si="0"/>
        <v>4.2719907407407408E-2</v>
      </c>
      <c r="K52" s="122">
        <f>J51-J23</f>
        <v>8.0902777777777726E-3</v>
      </c>
      <c r="L52" s="123">
        <v>1</v>
      </c>
      <c r="M52" s="39">
        <v>2</v>
      </c>
    </row>
    <row r="53" spans="1:13" s="205" customFormat="1" ht="13.5" customHeight="1">
      <c r="A53" s="131">
        <v>33</v>
      </c>
      <c r="B53" s="131">
        <v>33</v>
      </c>
      <c r="C53" s="217" t="s">
        <v>89</v>
      </c>
      <c r="D53" s="39">
        <v>1996</v>
      </c>
      <c r="E53" s="39">
        <v>1</v>
      </c>
      <c r="F53" s="217" t="s">
        <v>305</v>
      </c>
      <c r="G53" s="44" t="s">
        <v>306</v>
      </c>
      <c r="H53" s="241">
        <v>4.7060185185185184E-2</v>
      </c>
      <c r="I53" s="190">
        <v>3.472222222222222E-3</v>
      </c>
      <c r="J53" s="121">
        <f t="shared" si="0"/>
        <v>4.358796296296296E-2</v>
      </c>
      <c r="K53" s="122">
        <f>J52-J23</f>
        <v>8.2638888888888901E-3</v>
      </c>
      <c r="L53" s="123"/>
      <c r="M53" s="39">
        <v>2</v>
      </c>
    </row>
    <row r="54" spans="1:13" s="205" customFormat="1" ht="13.5" customHeight="1">
      <c r="A54" s="218">
        <v>34</v>
      </c>
      <c r="B54" s="234">
        <v>32</v>
      </c>
      <c r="C54" s="217" t="s">
        <v>102</v>
      </c>
      <c r="D54" s="39">
        <v>1996</v>
      </c>
      <c r="E54" s="39">
        <v>1</v>
      </c>
      <c r="F54" s="217" t="s">
        <v>515</v>
      </c>
      <c r="G54" s="44" t="s">
        <v>209</v>
      </c>
      <c r="H54" s="241">
        <v>4.8055555555555553E-2</v>
      </c>
      <c r="I54" s="190">
        <v>3.472222222222222E-3</v>
      </c>
      <c r="J54" s="121">
        <f t="shared" si="0"/>
        <v>4.4583333333333329E-2</v>
      </c>
      <c r="K54" s="122">
        <f>J53-J23</f>
        <v>9.1319444444444425E-3</v>
      </c>
      <c r="L54" s="123"/>
      <c r="M54" s="39">
        <v>2</v>
      </c>
    </row>
    <row r="55" spans="1:13" s="205" customFormat="1" ht="13.5" customHeight="1">
      <c r="A55" s="131">
        <v>35</v>
      </c>
      <c r="B55" s="234">
        <v>35</v>
      </c>
      <c r="C55" s="217" t="s">
        <v>366</v>
      </c>
      <c r="D55" s="39">
        <v>1996</v>
      </c>
      <c r="E55" s="39">
        <v>1</v>
      </c>
      <c r="F55" s="217" t="s">
        <v>578</v>
      </c>
      <c r="G55" s="44" t="s">
        <v>658</v>
      </c>
      <c r="H55" s="241">
        <v>4.8587962962962965E-2</v>
      </c>
      <c r="I55" s="190">
        <v>3.472222222222222E-3</v>
      </c>
      <c r="J55" s="121">
        <f t="shared" si="0"/>
        <v>4.5115740740740741E-2</v>
      </c>
      <c r="K55" s="122">
        <f>J55-J21</f>
        <v>1.0949074074074069E-2</v>
      </c>
      <c r="L55" s="247"/>
      <c r="M55" s="39">
        <v>2</v>
      </c>
    </row>
    <row r="56" spans="1:13" s="109" customFormat="1" ht="11.25">
      <c r="A56" s="441" t="s">
        <v>27</v>
      </c>
      <c r="B56" s="441"/>
      <c r="C56" s="441"/>
      <c r="D56" s="147"/>
      <c r="E56" s="147"/>
      <c r="F56" s="142"/>
      <c r="G56" s="147"/>
      <c r="H56" s="147"/>
      <c r="I56" s="142"/>
      <c r="J56" s="147"/>
      <c r="K56" s="161"/>
      <c r="L56" s="147"/>
      <c r="M56" s="142"/>
    </row>
    <row r="57" spans="1:13" s="109" customFormat="1" ht="11.25">
      <c r="A57" s="253"/>
      <c r="B57" s="255">
        <v>29</v>
      </c>
      <c r="C57" s="217" t="s">
        <v>134</v>
      </c>
      <c r="D57" s="39">
        <v>1996</v>
      </c>
      <c r="E57" s="39">
        <v>1</v>
      </c>
      <c r="F57" s="217" t="s">
        <v>48</v>
      </c>
      <c r="G57" s="44" t="s">
        <v>492</v>
      </c>
      <c r="H57" s="241"/>
      <c r="I57" s="190"/>
      <c r="J57" s="252"/>
      <c r="K57" s="253"/>
      <c r="L57" s="253"/>
      <c r="M57" s="253"/>
    </row>
    <row r="58" spans="1:13" s="109" customFormat="1" ht="11.25">
      <c r="A58" s="440" t="s">
        <v>28</v>
      </c>
      <c r="B58" s="440"/>
      <c r="C58" s="440"/>
      <c r="D58" s="169"/>
      <c r="E58" s="170"/>
      <c r="F58" s="171"/>
      <c r="G58" s="170"/>
      <c r="H58" s="161"/>
      <c r="I58" s="161"/>
      <c r="J58" s="172"/>
      <c r="K58" s="173"/>
      <c r="L58" s="173"/>
      <c r="M58" s="142"/>
    </row>
    <row r="59" spans="1:13" s="109" customFormat="1" ht="11.25">
      <c r="A59" s="256"/>
      <c r="B59" s="255">
        <v>23</v>
      </c>
      <c r="C59" s="217" t="s">
        <v>224</v>
      </c>
      <c r="D59" s="39">
        <v>1996</v>
      </c>
      <c r="E59" s="39">
        <v>1</v>
      </c>
      <c r="F59" s="217" t="s">
        <v>460</v>
      </c>
      <c r="G59" s="44" t="s">
        <v>458</v>
      </c>
      <c r="H59" s="241"/>
      <c r="I59" s="190"/>
      <c r="J59" s="121"/>
      <c r="K59" s="257"/>
      <c r="L59" s="257"/>
      <c r="M59" s="258"/>
    </row>
    <row r="60" spans="1:13" s="109" customFormat="1" ht="11.25">
      <c r="A60" s="256"/>
      <c r="B60" s="255">
        <v>16</v>
      </c>
      <c r="C60" s="217" t="s">
        <v>648</v>
      </c>
      <c r="D60" s="39">
        <v>1996</v>
      </c>
      <c r="E60" s="39">
        <v>1</v>
      </c>
      <c r="F60" s="217" t="s">
        <v>272</v>
      </c>
      <c r="G60" s="44" t="s">
        <v>657</v>
      </c>
      <c r="H60" s="241"/>
      <c r="I60" s="190"/>
      <c r="J60" s="121"/>
      <c r="K60" s="257"/>
      <c r="L60" s="257"/>
      <c r="M60" s="258"/>
    </row>
    <row r="61" spans="1:13" s="109" customFormat="1" ht="11.25">
      <c r="A61" s="433" t="s">
        <v>47</v>
      </c>
      <c r="B61" s="433"/>
      <c r="C61" s="433"/>
      <c r="D61" s="433"/>
      <c r="E61" s="433"/>
      <c r="F61" s="433"/>
      <c r="G61" s="433"/>
      <c r="H61" s="433"/>
      <c r="I61" s="433"/>
      <c r="J61" s="433"/>
      <c r="K61" s="433"/>
      <c r="L61" s="433"/>
      <c r="M61" s="433"/>
    </row>
    <row r="62" spans="1:13" s="109" customFormat="1" ht="11.25">
      <c r="A62" s="434"/>
      <c r="B62" s="435"/>
      <c r="C62" s="435"/>
      <c r="D62" s="435"/>
      <c r="E62" s="435"/>
      <c r="F62" s="435"/>
      <c r="G62" s="435"/>
      <c r="H62" s="435"/>
      <c r="I62" s="435"/>
      <c r="J62" s="435"/>
      <c r="K62" s="435"/>
      <c r="L62" s="435"/>
      <c r="M62" s="436"/>
    </row>
    <row r="63" spans="1:13" s="109" customFormat="1" ht="11.25">
      <c r="A63" s="181"/>
      <c r="B63" s="182"/>
      <c r="C63" s="182"/>
      <c r="D63" s="181"/>
      <c r="E63" s="181"/>
      <c r="F63" s="171"/>
      <c r="G63" s="170"/>
      <c r="H63" s="161"/>
      <c r="I63" s="161"/>
      <c r="J63" s="172"/>
      <c r="K63" s="183"/>
      <c r="L63" s="183"/>
      <c r="M63" s="82"/>
    </row>
    <row r="64" spans="1:13" s="93" customFormat="1" ht="15" customHeight="1">
      <c r="A64" s="416" t="s">
        <v>29</v>
      </c>
      <c r="B64" s="403" t="s">
        <v>30</v>
      </c>
      <c r="C64" s="403"/>
      <c r="D64" s="416" t="s">
        <v>31</v>
      </c>
      <c r="E64" s="416"/>
      <c r="F64" s="417" t="s">
        <v>32</v>
      </c>
      <c r="G64" s="417"/>
      <c r="H64" s="417"/>
      <c r="I64" s="417"/>
      <c r="J64" s="417"/>
      <c r="K64" s="417"/>
      <c r="L64" s="417"/>
      <c r="M64" s="418"/>
    </row>
    <row r="65" spans="1:13" s="93" customFormat="1" ht="24" customHeight="1">
      <c r="A65" s="416"/>
      <c r="B65" s="403"/>
      <c r="C65" s="403"/>
      <c r="D65" s="94" t="s">
        <v>33</v>
      </c>
      <c r="E65" s="132" t="s">
        <v>34</v>
      </c>
      <c r="F65" s="131" t="s">
        <v>35</v>
      </c>
      <c r="G65" s="132" t="s">
        <v>36</v>
      </c>
      <c r="H65" s="95"/>
      <c r="I65" s="96"/>
      <c r="J65" s="132" t="s">
        <v>37</v>
      </c>
      <c r="K65" s="133" t="s">
        <v>38</v>
      </c>
      <c r="L65" s="419" t="s">
        <v>39</v>
      </c>
      <c r="M65" s="418"/>
    </row>
    <row r="66" spans="1:13" s="93" customFormat="1" ht="13.5" customHeight="1">
      <c r="A66" s="131" t="s">
        <v>109</v>
      </c>
      <c r="B66" s="403" t="s">
        <v>649</v>
      </c>
      <c r="C66" s="403"/>
      <c r="D66" s="187" t="s">
        <v>664</v>
      </c>
      <c r="E66" s="188" t="s">
        <v>546</v>
      </c>
      <c r="F66" s="131">
        <v>38</v>
      </c>
      <c r="G66" s="131">
        <v>37</v>
      </c>
      <c r="H66" s="95"/>
      <c r="I66" s="96"/>
      <c r="J66" s="131">
        <v>1</v>
      </c>
      <c r="K66" s="94"/>
      <c r="L66" s="404"/>
      <c r="M66" s="405"/>
    </row>
    <row r="67" spans="1:13" s="109" customFormat="1" ht="11.25">
      <c r="A67" s="181"/>
      <c r="B67" s="184"/>
      <c r="C67" s="171"/>
      <c r="D67" s="181"/>
      <c r="E67" s="181"/>
      <c r="F67" s="171"/>
      <c r="G67" s="161"/>
      <c r="H67" s="161"/>
      <c r="I67" s="82"/>
      <c r="J67" s="81"/>
      <c r="K67" s="81"/>
      <c r="L67" s="81"/>
      <c r="M67" s="82"/>
    </row>
    <row r="68" spans="1:13" s="109" customFormat="1" ht="15" customHeight="1">
      <c r="A68" s="181"/>
      <c r="B68" s="437" t="s">
        <v>40</v>
      </c>
      <c r="C68" s="438"/>
      <c r="D68" s="438"/>
      <c r="E68" s="439"/>
      <c r="F68" s="81"/>
      <c r="G68" s="437" t="s">
        <v>41</v>
      </c>
      <c r="H68" s="438"/>
      <c r="I68" s="438"/>
      <c r="J68" s="438"/>
      <c r="K68" s="439"/>
      <c r="L68" s="147"/>
      <c r="M68" s="147"/>
    </row>
    <row r="69" spans="1:13" s="109" customFormat="1" ht="11.25">
      <c r="A69" s="181"/>
      <c r="B69" s="208"/>
      <c r="C69" s="206"/>
      <c r="D69" s="170"/>
      <c r="E69" s="186"/>
      <c r="F69" s="81"/>
      <c r="G69" s="185"/>
      <c r="H69" s="147"/>
      <c r="I69" s="147"/>
      <c r="J69" s="147"/>
      <c r="K69" s="153"/>
      <c r="L69" s="147"/>
      <c r="M69" s="142"/>
    </row>
    <row r="70" spans="1:13" s="109" customFormat="1" ht="11.25">
      <c r="A70" s="181"/>
      <c r="B70" s="208"/>
      <c r="C70" s="206"/>
      <c r="D70" s="206"/>
      <c r="E70" s="207"/>
      <c r="F70" s="81"/>
      <c r="G70" s="185"/>
      <c r="H70" s="147"/>
      <c r="I70" s="147"/>
      <c r="J70" s="147"/>
      <c r="K70" s="153"/>
      <c r="L70" s="147"/>
      <c r="M70" s="142"/>
    </row>
    <row r="71" spans="1:13" s="109" customFormat="1" ht="15" customHeight="1">
      <c r="A71" s="181"/>
      <c r="B71" s="430" t="s">
        <v>42</v>
      </c>
      <c r="C71" s="431"/>
      <c r="D71" s="431"/>
      <c r="E71" s="432"/>
      <c r="F71" s="81"/>
      <c r="G71" s="430" t="s">
        <v>43</v>
      </c>
      <c r="H71" s="431"/>
      <c r="I71" s="431"/>
      <c r="J71" s="431"/>
      <c r="K71" s="432"/>
      <c r="L71" s="147"/>
      <c r="M71" s="147"/>
    </row>
  </sheetData>
  <sortState ref="B21:J54">
    <sortCondition ref="J21:J54"/>
  </sortState>
  <mergeCells count="26">
    <mergeCell ref="A58:C58"/>
    <mergeCell ref="A1:M1"/>
    <mergeCell ref="A3:M3"/>
    <mergeCell ref="A4:M4"/>
    <mergeCell ref="A5:M5"/>
    <mergeCell ref="A6:M6"/>
    <mergeCell ref="A7:M7"/>
    <mergeCell ref="A8:M8"/>
    <mergeCell ref="A9:M9"/>
    <mergeCell ref="A13:F13"/>
    <mergeCell ref="G13:M13"/>
    <mergeCell ref="A56:C56"/>
    <mergeCell ref="A2:M2"/>
    <mergeCell ref="A61:M61"/>
    <mergeCell ref="A62:M62"/>
    <mergeCell ref="A64:A65"/>
    <mergeCell ref="B64:C65"/>
    <mergeCell ref="D64:E64"/>
    <mergeCell ref="F64:M64"/>
    <mergeCell ref="L65:M65"/>
    <mergeCell ref="B66:C66"/>
    <mergeCell ref="L66:M66"/>
    <mergeCell ref="B68:E68"/>
    <mergeCell ref="G68:K68"/>
    <mergeCell ref="B71:E71"/>
    <mergeCell ref="G71:K71"/>
  </mergeCells>
  <pageMargins left="0.31496062992125984" right="0" top="0.35433070866141736" bottom="0.35433070866141736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M82"/>
  <sheetViews>
    <sheetView workbookViewId="0">
      <selection activeCell="A23" sqref="A23"/>
    </sheetView>
  </sheetViews>
  <sheetFormatPr defaultRowHeight="15"/>
  <cols>
    <col min="1" max="1" width="4.5703125" style="50" customWidth="1"/>
    <col min="2" max="2" width="5.5703125" style="50" customWidth="1"/>
    <col min="3" max="3" width="14.85546875" style="50" customWidth="1"/>
    <col min="4" max="4" width="5.85546875" style="50" customWidth="1"/>
    <col min="5" max="5" width="5.42578125" style="50" customWidth="1"/>
    <col min="6" max="6" width="19.7109375" style="50" customWidth="1"/>
    <col min="7" max="7" width="16.28515625" style="50" customWidth="1"/>
    <col min="8" max="8" width="8.140625" style="50" customWidth="1"/>
    <col min="9" max="9" width="7.42578125" style="50" customWidth="1"/>
    <col min="10" max="10" width="5.7109375" style="50" customWidth="1"/>
    <col min="11" max="11" width="4.7109375" style="50" customWidth="1"/>
    <col min="12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5"/>
      <c r="M2" s="5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</row>
    <row r="8" spans="1:13" ht="18.75">
      <c r="A8" s="428" t="s">
        <v>106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</row>
    <row r="9" spans="1:13" ht="15.75">
      <c r="A9" s="398" t="s">
        <v>585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</row>
    <row r="10" spans="1:13" ht="15.75">
      <c r="A10" s="51" t="s">
        <v>0</v>
      </c>
      <c r="B10" s="124"/>
      <c r="C10" s="124"/>
      <c r="D10" s="124"/>
      <c r="E10" s="124"/>
      <c r="F10" s="124"/>
      <c r="G10" s="124"/>
      <c r="H10" s="9" t="s">
        <v>6</v>
      </c>
      <c r="J10" s="52">
        <v>0.54166666666666663</v>
      </c>
    </row>
    <row r="11" spans="1:13" ht="15.75">
      <c r="A11" s="10" t="s">
        <v>67</v>
      </c>
      <c r="B11" s="5"/>
      <c r="C11" s="124"/>
      <c r="D11" s="124"/>
      <c r="E11" s="124"/>
      <c r="F11" s="124"/>
      <c r="G11" s="124"/>
      <c r="H11" s="15" t="s">
        <v>7</v>
      </c>
      <c r="J11" s="52">
        <v>0.59097222222222223</v>
      </c>
    </row>
    <row r="12" spans="1:13" ht="16.5" thickBot="1">
      <c r="A12" s="10" t="s">
        <v>584</v>
      </c>
      <c r="B12" s="124"/>
      <c r="C12" s="124"/>
      <c r="D12" s="124"/>
      <c r="E12" s="124"/>
      <c r="F12" s="124"/>
      <c r="G12" s="124"/>
      <c r="H12" s="124"/>
      <c r="I12" s="5"/>
      <c r="J12" s="5"/>
      <c r="K12" s="53"/>
    </row>
    <row r="13" spans="1:13">
      <c r="A13" s="442" t="s">
        <v>8</v>
      </c>
      <c r="B13" s="443"/>
      <c r="C13" s="443"/>
      <c r="D13" s="443"/>
      <c r="E13" s="443"/>
      <c r="F13" s="444"/>
      <c r="G13" s="445" t="s">
        <v>9</v>
      </c>
      <c r="H13" s="446"/>
      <c r="I13" s="446"/>
      <c r="J13" s="446"/>
      <c r="K13" s="447"/>
    </row>
    <row r="14" spans="1:13" ht="12.75" customHeight="1">
      <c r="A14" s="134" t="s">
        <v>10</v>
      </c>
      <c r="B14" s="135"/>
      <c r="C14" s="135"/>
      <c r="D14" s="109"/>
      <c r="E14" s="136" t="s">
        <v>50</v>
      </c>
      <c r="F14" s="137" t="s">
        <v>0</v>
      </c>
      <c r="G14" s="138" t="s">
        <v>11</v>
      </c>
      <c r="H14" s="139"/>
      <c r="I14" s="140"/>
      <c r="J14" s="140" t="s">
        <v>575</v>
      </c>
      <c r="K14" s="141"/>
    </row>
    <row r="15" spans="1:13" ht="12.75" customHeight="1">
      <c r="A15" s="134" t="s">
        <v>169</v>
      </c>
      <c r="B15" s="142"/>
      <c r="C15" s="142"/>
      <c r="D15" s="109"/>
      <c r="E15" s="136" t="s">
        <v>49</v>
      </c>
      <c r="F15" s="137" t="s">
        <v>48</v>
      </c>
      <c r="G15" s="143" t="s">
        <v>13</v>
      </c>
      <c r="H15" s="142"/>
      <c r="I15" s="136"/>
      <c r="J15" s="136" t="s">
        <v>166</v>
      </c>
      <c r="K15" s="144"/>
    </row>
    <row r="16" spans="1:13" ht="12.75" customHeight="1">
      <c r="A16" s="134" t="s">
        <v>168</v>
      </c>
      <c r="B16" s="142"/>
      <c r="C16" s="142"/>
      <c r="D16" s="109"/>
      <c r="E16" s="145" t="s">
        <v>665</v>
      </c>
      <c r="F16" s="137" t="s">
        <v>0</v>
      </c>
      <c r="G16" s="143" t="s">
        <v>15</v>
      </c>
      <c r="H16" s="147"/>
      <c r="I16" s="136"/>
      <c r="J16" s="136" t="s">
        <v>87</v>
      </c>
      <c r="K16" s="144"/>
    </row>
    <row r="17" spans="1:11" ht="12.75" customHeight="1">
      <c r="A17" s="148"/>
      <c r="B17" s="142"/>
      <c r="C17" s="149"/>
      <c r="D17" s="147"/>
      <c r="E17" s="147"/>
      <c r="F17" s="137"/>
      <c r="G17" s="150" t="s">
        <v>17</v>
      </c>
      <c r="H17" s="147"/>
      <c r="I17" s="136"/>
      <c r="J17" s="136" t="s">
        <v>587</v>
      </c>
      <c r="K17" s="151"/>
    </row>
    <row r="18" spans="1:11" ht="12.75" customHeight="1">
      <c r="A18" s="152"/>
      <c r="B18" s="142"/>
      <c r="C18" s="147"/>
      <c r="D18" s="147"/>
      <c r="E18" s="147"/>
      <c r="F18" s="153"/>
      <c r="G18" s="150" t="s">
        <v>19</v>
      </c>
      <c r="H18" s="147"/>
      <c r="I18" s="136"/>
      <c r="J18" s="136" t="s">
        <v>165</v>
      </c>
      <c r="K18" s="151"/>
    </row>
    <row r="19" spans="1:11" ht="12.75" customHeight="1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9"/>
      <c r="J19" s="156">
        <v>2</v>
      </c>
      <c r="K19" s="160"/>
    </row>
    <row r="20" spans="1:11" ht="25.5" customHeight="1" thickBot="1">
      <c r="A20" s="111" t="s">
        <v>22</v>
      </c>
      <c r="B20" s="112" t="s">
        <v>1</v>
      </c>
      <c r="C20" s="113" t="s">
        <v>2</v>
      </c>
      <c r="D20" s="112" t="s">
        <v>3</v>
      </c>
      <c r="E20" s="113" t="s">
        <v>4</v>
      </c>
      <c r="F20" s="114" t="s">
        <v>183</v>
      </c>
      <c r="G20" s="114" t="s">
        <v>184</v>
      </c>
      <c r="H20" s="112" t="s">
        <v>24</v>
      </c>
      <c r="I20" s="112" t="s">
        <v>25</v>
      </c>
      <c r="J20" s="112" t="s">
        <v>583</v>
      </c>
      <c r="K20" s="115" t="s">
        <v>26</v>
      </c>
    </row>
    <row r="21" spans="1:11">
      <c r="A21" s="204">
        <v>1</v>
      </c>
      <c r="B21" s="218">
        <v>2</v>
      </c>
      <c r="C21" s="219" t="s">
        <v>321</v>
      </c>
      <c r="D21" s="88">
        <v>1995</v>
      </c>
      <c r="E21" s="88" t="s">
        <v>97</v>
      </c>
      <c r="F21" s="219" t="s">
        <v>312</v>
      </c>
      <c r="G21" s="211" t="s">
        <v>209</v>
      </c>
      <c r="H21" s="190">
        <v>3.8425925925925926E-2</v>
      </c>
      <c r="I21" s="121">
        <f>H21-H21</f>
        <v>0</v>
      </c>
      <c r="J21" s="123">
        <v>33</v>
      </c>
      <c r="K21" s="39">
        <v>1</v>
      </c>
    </row>
    <row r="22" spans="1:11">
      <c r="A22" s="204">
        <v>2</v>
      </c>
      <c r="B22" s="218">
        <v>4</v>
      </c>
      <c r="C22" s="219" t="s">
        <v>332</v>
      </c>
      <c r="D22" s="88">
        <v>1996</v>
      </c>
      <c r="E22" s="88">
        <v>1</v>
      </c>
      <c r="F22" s="219" t="s">
        <v>331</v>
      </c>
      <c r="G22" s="211" t="s">
        <v>343</v>
      </c>
      <c r="H22" s="190">
        <v>3.8668981481481478E-2</v>
      </c>
      <c r="I22" s="121">
        <f>H22-H21</f>
        <v>2.4305555555555192E-4</v>
      </c>
      <c r="J22" s="123">
        <v>31</v>
      </c>
      <c r="K22" s="39">
        <v>1</v>
      </c>
    </row>
    <row r="23" spans="1:11">
      <c r="A23" s="204">
        <v>3</v>
      </c>
      <c r="B23" s="218">
        <v>9</v>
      </c>
      <c r="C23" s="219" t="s">
        <v>263</v>
      </c>
      <c r="D23" s="88">
        <v>1995</v>
      </c>
      <c r="E23" s="88">
        <v>1</v>
      </c>
      <c r="F23" s="219" t="s">
        <v>261</v>
      </c>
      <c r="G23" s="211" t="s">
        <v>413</v>
      </c>
      <c r="H23" s="190">
        <v>3.8865740740740742E-2</v>
      </c>
      <c r="I23" s="121">
        <f>H23-H21</f>
        <v>4.3981481481481649E-4</v>
      </c>
      <c r="J23" s="123">
        <v>29</v>
      </c>
      <c r="K23" s="39">
        <v>1</v>
      </c>
    </row>
    <row r="24" spans="1:11">
      <c r="A24" s="131">
        <v>4</v>
      </c>
      <c r="B24" s="218">
        <v>11</v>
      </c>
      <c r="C24" s="219" t="s">
        <v>326</v>
      </c>
      <c r="D24" s="88">
        <v>1995</v>
      </c>
      <c r="E24" s="88" t="s">
        <v>97</v>
      </c>
      <c r="F24" s="219" t="s">
        <v>48</v>
      </c>
      <c r="G24" s="211" t="s">
        <v>492</v>
      </c>
      <c r="H24" s="190">
        <v>3.8993055555555552E-2</v>
      </c>
      <c r="I24" s="121">
        <f>H24-H21</f>
        <v>5.6712962962962576E-4</v>
      </c>
      <c r="J24" s="123">
        <v>27</v>
      </c>
      <c r="K24" s="39">
        <v>1</v>
      </c>
    </row>
    <row r="25" spans="1:11">
      <c r="A25" s="131">
        <v>5</v>
      </c>
      <c r="B25" s="218">
        <v>1</v>
      </c>
      <c r="C25" s="219" t="s">
        <v>330</v>
      </c>
      <c r="D25" s="88">
        <v>1995</v>
      </c>
      <c r="E25" s="88" t="s">
        <v>97</v>
      </c>
      <c r="F25" s="219" t="s">
        <v>331</v>
      </c>
      <c r="G25" s="211" t="s">
        <v>343</v>
      </c>
      <c r="H25" s="190">
        <v>3.9085648148148147E-2</v>
      </c>
      <c r="I25" s="121">
        <f>H25-H21</f>
        <v>6.5972222222222127E-4</v>
      </c>
      <c r="J25" s="123">
        <v>26</v>
      </c>
      <c r="K25" s="39">
        <v>1</v>
      </c>
    </row>
    <row r="26" spans="1:11">
      <c r="A26" s="131">
        <v>6</v>
      </c>
      <c r="B26" s="218">
        <v>6</v>
      </c>
      <c r="C26" s="219" t="s">
        <v>462</v>
      </c>
      <c r="D26" s="88">
        <v>1995</v>
      </c>
      <c r="E26" s="88" t="s">
        <v>97</v>
      </c>
      <c r="F26" s="219" t="s">
        <v>272</v>
      </c>
      <c r="G26" s="211" t="s">
        <v>581</v>
      </c>
      <c r="H26" s="190">
        <v>3.9490740740740743E-2</v>
      </c>
      <c r="I26" s="121">
        <f>H26-H21</f>
        <v>1.064814814814817E-3</v>
      </c>
      <c r="J26" s="123">
        <v>25</v>
      </c>
      <c r="K26" s="39">
        <v>1</v>
      </c>
    </row>
    <row r="27" spans="1:11">
      <c r="A27" s="131">
        <v>7</v>
      </c>
      <c r="B27" s="218">
        <v>8</v>
      </c>
      <c r="C27" s="219" t="s">
        <v>401</v>
      </c>
      <c r="D27" s="88">
        <v>1995</v>
      </c>
      <c r="E27" s="88" t="s">
        <v>97</v>
      </c>
      <c r="F27" s="219" t="s">
        <v>626</v>
      </c>
      <c r="G27" s="211" t="s">
        <v>185</v>
      </c>
      <c r="H27" s="190">
        <v>3.9733796296296302E-2</v>
      </c>
      <c r="I27" s="121">
        <f>H27-H21</f>
        <v>1.3078703703703759E-3</v>
      </c>
      <c r="J27" s="123">
        <v>24</v>
      </c>
      <c r="K27" s="39">
        <v>1</v>
      </c>
    </row>
    <row r="28" spans="1:11">
      <c r="A28" s="131">
        <v>8</v>
      </c>
      <c r="B28" s="218">
        <v>7</v>
      </c>
      <c r="C28" s="219" t="s">
        <v>333</v>
      </c>
      <c r="D28" s="88">
        <v>1995</v>
      </c>
      <c r="E28" s="88">
        <v>1</v>
      </c>
      <c r="F28" s="219" t="s">
        <v>331</v>
      </c>
      <c r="G28" s="211" t="s">
        <v>343</v>
      </c>
      <c r="H28" s="190">
        <v>4.0069444444444442E-2</v>
      </c>
      <c r="I28" s="121">
        <f>H28-H21</f>
        <v>1.6435185185185164E-3</v>
      </c>
      <c r="J28" s="123">
        <v>23</v>
      </c>
      <c r="K28" s="39">
        <v>1</v>
      </c>
    </row>
    <row r="29" spans="1:11">
      <c r="A29" s="131">
        <v>9</v>
      </c>
      <c r="B29" s="218">
        <v>5</v>
      </c>
      <c r="C29" s="219" t="s">
        <v>191</v>
      </c>
      <c r="D29" s="88">
        <v>1995</v>
      </c>
      <c r="E29" s="88" t="s">
        <v>97</v>
      </c>
      <c r="F29" s="219" t="s">
        <v>192</v>
      </c>
      <c r="G29" s="211" t="s">
        <v>209</v>
      </c>
      <c r="H29" s="190">
        <v>4.0115740740740737E-2</v>
      </c>
      <c r="I29" s="121">
        <f>H29-H21</f>
        <v>1.6898148148148107E-3</v>
      </c>
      <c r="J29" s="123">
        <v>22</v>
      </c>
      <c r="K29" s="39">
        <v>1</v>
      </c>
    </row>
    <row r="30" spans="1:11">
      <c r="A30" s="131">
        <v>10</v>
      </c>
      <c r="B30" s="218">
        <v>3</v>
      </c>
      <c r="C30" s="219" t="s">
        <v>193</v>
      </c>
      <c r="D30" s="88">
        <v>1995</v>
      </c>
      <c r="E30" s="88" t="s">
        <v>97</v>
      </c>
      <c r="F30" s="219" t="s">
        <v>192</v>
      </c>
      <c r="G30" s="211" t="s">
        <v>209</v>
      </c>
      <c r="H30" s="190">
        <v>4.0127314814814817E-2</v>
      </c>
      <c r="I30" s="121">
        <f>H30-H21</f>
        <v>1.7013888888888912E-3</v>
      </c>
      <c r="J30" s="123">
        <v>21</v>
      </c>
      <c r="K30" s="39">
        <v>1</v>
      </c>
    </row>
    <row r="31" spans="1:11">
      <c r="A31" s="131">
        <v>11</v>
      </c>
      <c r="B31" s="218">
        <v>10</v>
      </c>
      <c r="C31" s="219" t="s">
        <v>95</v>
      </c>
      <c r="D31" s="88">
        <v>1996</v>
      </c>
      <c r="E31" s="88">
        <v>1</v>
      </c>
      <c r="F31" s="219" t="s">
        <v>515</v>
      </c>
      <c r="G31" s="211" t="s">
        <v>209</v>
      </c>
      <c r="H31" s="190">
        <v>4.0150462962962964E-2</v>
      </c>
      <c r="I31" s="121">
        <f>H31-H21</f>
        <v>1.7245370370370383E-3</v>
      </c>
      <c r="J31" s="123">
        <v>20</v>
      </c>
      <c r="K31" s="39">
        <v>1</v>
      </c>
    </row>
    <row r="32" spans="1:11">
      <c r="A32" s="131">
        <v>12</v>
      </c>
      <c r="B32" s="218">
        <v>19</v>
      </c>
      <c r="C32" s="219" t="s">
        <v>94</v>
      </c>
      <c r="D32" s="88">
        <v>1996</v>
      </c>
      <c r="E32" s="88">
        <v>1</v>
      </c>
      <c r="F32" s="219" t="s">
        <v>515</v>
      </c>
      <c r="G32" s="211" t="s">
        <v>209</v>
      </c>
      <c r="H32" s="190">
        <v>4.071759259259259E-2</v>
      </c>
      <c r="I32" s="121">
        <f>H32-H21</f>
        <v>2.2916666666666641E-3</v>
      </c>
      <c r="J32" s="123">
        <v>19</v>
      </c>
      <c r="K32" s="39">
        <v>1</v>
      </c>
    </row>
    <row r="33" spans="1:11">
      <c r="A33" s="131">
        <v>13</v>
      </c>
      <c r="B33" s="218">
        <v>13</v>
      </c>
      <c r="C33" s="219" t="s">
        <v>542</v>
      </c>
      <c r="D33" s="88">
        <v>1996</v>
      </c>
      <c r="E33" s="88">
        <v>1</v>
      </c>
      <c r="F33" s="219" t="s">
        <v>261</v>
      </c>
      <c r="G33" s="211" t="s">
        <v>413</v>
      </c>
      <c r="H33" s="190">
        <v>4.08912037037037E-2</v>
      </c>
      <c r="I33" s="121">
        <f>H33-H21</f>
        <v>2.4652777777777746E-3</v>
      </c>
      <c r="J33" s="123">
        <v>18</v>
      </c>
      <c r="K33" s="39">
        <v>1</v>
      </c>
    </row>
    <row r="34" spans="1:11">
      <c r="A34" s="131">
        <v>14</v>
      </c>
      <c r="B34" s="218">
        <v>35</v>
      </c>
      <c r="C34" s="219" t="s">
        <v>359</v>
      </c>
      <c r="D34" s="88">
        <v>1996</v>
      </c>
      <c r="E34" s="88">
        <v>1</v>
      </c>
      <c r="F34" s="219" t="s">
        <v>576</v>
      </c>
      <c r="G34" s="211" t="s">
        <v>656</v>
      </c>
      <c r="H34" s="190">
        <v>4.1030092592592597E-2</v>
      </c>
      <c r="I34" s="121">
        <f>H34-H21</f>
        <v>2.6041666666666713E-3</v>
      </c>
      <c r="J34" s="123">
        <v>17</v>
      </c>
      <c r="K34" s="39">
        <v>1</v>
      </c>
    </row>
    <row r="35" spans="1:11">
      <c r="A35" s="131">
        <v>15</v>
      </c>
      <c r="B35" s="218">
        <v>16</v>
      </c>
      <c r="C35" s="219" t="s">
        <v>467</v>
      </c>
      <c r="D35" s="88">
        <v>1996</v>
      </c>
      <c r="E35" s="88">
        <v>1</v>
      </c>
      <c r="F35" s="219" t="s">
        <v>471</v>
      </c>
      <c r="G35" s="211" t="s">
        <v>468</v>
      </c>
      <c r="H35" s="190">
        <v>4.1145833333333333E-2</v>
      </c>
      <c r="I35" s="121">
        <f>H35-H21</f>
        <v>2.719907407407407E-3</v>
      </c>
      <c r="J35" s="123">
        <v>16</v>
      </c>
      <c r="K35" s="39">
        <v>1</v>
      </c>
    </row>
    <row r="36" spans="1:11">
      <c r="A36" s="131">
        <v>16</v>
      </c>
      <c r="B36" s="218">
        <v>21</v>
      </c>
      <c r="C36" s="219" t="s">
        <v>206</v>
      </c>
      <c r="D36" s="88">
        <v>1995</v>
      </c>
      <c r="E36" s="88">
        <v>1</v>
      </c>
      <c r="F36" s="219" t="s">
        <v>204</v>
      </c>
      <c r="G36" s="211" t="s">
        <v>205</v>
      </c>
      <c r="H36" s="190">
        <v>4.1458333333333333E-2</v>
      </c>
      <c r="I36" s="121">
        <f>H36-H21</f>
        <v>3.0324074074074073E-3</v>
      </c>
      <c r="J36" s="123">
        <v>15</v>
      </c>
      <c r="K36" s="39">
        <v>1</v>
      </c>
    </row>
    <row r="37" spans="1:11">
      <c r="A37" s="131">
        <v>17</v>
      </c>
      <c r="B37" s="218">
        <v>23</v>
      </c>
      <c r="C37" s="219" t="s">
        <v>93</v>
      </c>
      <c r="D37" s="88">
        <v>1995</v>
      </c>
      <c r="E37" s="88">
        <v>1</v>
      </c>
      <c r="F37" s="219" t="s">
        <v>305</v>
      </c>
      <c r="G37" s="211" t="s">
        <v>306</v>
      </c>
      <c r="H37" s="190">
        <v>4.1712962962962959E-2</v>
      </c>
      <c r="I37" s="121">
        <f>H37-H21</f>
        <v>3.2870370370370328E-3</v>
      </c>
      <c r="J37" s="123">
        <v>14</v>
      </c>
      <c r="K37" s="39">
        <v>1</v>
      </c>
    </row>
    <row r="38" spans="1:11">
      <c r="A38" s="131">
        <v>18</v>
      </c>
      <c r="B38" s="218">
        <v>12</v>
      </c>
      <c r="C38" s="219" t="s">
        <v>98</v>
      </c>
      <c r="D38" s="88">
        <v>1995</v>
      </c>
      <c r="E38" s="88">
        <v>2</v>
      </c>
      <c r="F38" s="219" t="s">
        <v>48</v>
      </c>
      <c r="G38" s="211" t="s">
        <v>492</v>
      </c>
      <c r="H38" s="190">
        <v>4.1851851851851855E-2</v>
      </c>
      <c r="I38" s="121">
        <f>H38-H21</f>
        <v>3.4259259259259295E-3</v>
      </c>
      <c r="J38" s="123">
        <v>13</v>
      </c>
      <c r="K38" s="39">
        <v>1</v>
      </c>
    </row>
    <row r="39" spans="1:11">
      <c r="A39" s="131">
        <v>19</v>
      </c>
      <c r="B39" s="218">
        <v>27</v>
      </c>
      <c r="C39" s="219" t="s">
        <v>503</v>
      </c>
      <c r="D39" s="88">
        <v>1996</v>
      </c>
      <c r="E39" s="88">
        <v>1</v>
      </c>
      <c r="F39" s="219" t="s">
        <v>272</v>
      </c>
      <c r="G39" s="211" t="s">
        <v>650</v>
      </c>
      <c r="H39" s="190">
        <v>4.1886574074074069E-2</v>
      </c>
      <c r="I39" s="121">
        <f>H39-H21</f>
        <v>3.4606481481481433E-3</v>
      </c>
      <c r="J39" s="123">
        <v>12</v>
      </c>
      <c r="K39" s="39">
        <v>1</v>
      </c>
    </row>
    <row r="40" spans="1:11">
      <c r="A40" s="131">
        <v>20</v>
      </c>
      <c r="B40" s="218">
        <v>17</v>
      </c>
      <c r="C40" s="219" t="s">
        <v>502</v>
      </c>
      <c r="D40" s="88">
        <v>1996</v>
      </c>
      <c r="E40" s="88">
        <v>1</v>
      </c>
      <c r="F40" s="219" t="s">
        <v>272</v>
      </c>
      <c r="G40" s="211" t="s">
        <v>650</v>
      </c>
      <c r="H40" s="190">
        <v>4.2083333333333334E-2</v>
      </c>
      <c r="I40" s="121">
        <f>H40-H21</f>
        <v>3.6574074074074078E-3</v>
      </c>
      <c r="J40" s="123">
        <v>11</v>
      </c>
      <c r="K40" s="39">
        <v>1</v>
      </c>
    </row>
    <row r="41" spans="1:11">
      <c r="A41" s="131">
        <v>21</v>
      </c>
      <c r="B41" s="218">
        <v>18</v>
      </c>
      <c r="C41" s="219" t="s">
        <v>491</v>
      </c>
      <c r="D41" s="88">
        <v>1995</v>
      </c>
      <c r="E41" s="88">
        <v>1</v>
      </c>
      <c r="F41" s="219" t="s">
        <v>478</v>
      </c>
      <c r="G41" s="211" t="s">
        <v>479</v>
      </c>
      <c r="H41" s="190">
        <v>4.2187499999999996E-2</v>
      </c>
      <c r="I41" s="121">
        <f>H41-H21</f>
        <v>3.76157407407407E-3</v>
      </c>
      <c r="J41" s="123">
        <v>10</v>
      </c>
      <c r="K41" s="39">
        <v>1</v>
      </c>
    </row>
    <row r="42" spans="1:11">
      <c r="A42" s="131">
        <v>22</v>
      </c>
      <c r="B42" s="218" t="s">
        <v>157</v>
      </c>
      <c r="C42" s="219" t="s">
        <v>88</v>
      </c>
      <c r="D42" s="88">
        <v>1996</v>
      </c>
      <c r="E42" s="88">
        <v>1</v>
      </c>
      <c r="F42" s="219" t="s">
        <v>447</v>
      </c>
      <c r="G42" s="211" t="s">
        <v>448</v>
      </c>
      <c r="H42" s="190">
        <v>4.2268518518518518E-2</v>
      </c>
      <c r="I42" s="121">
        <f>H42-H21</f>
        <v>3.8425925925925919E-3</v>
      </c>
      <c r="K42" s="39">
        <v>1</v>
      </c>
    </row>
    <row r="43" spans="1:11">
      <c r="A43" s="131">
        <v>23</v>
      </c>
      <c r="B43" s="218">
        <v>25</v>
      </c>
      <c r="C43" s="219" t="s">
        <v>91</v>
      </c>
      <c r="D43" s="88">
        <v>1996</v>
      </c>
      <c r="E43" s="88">
        <v>1</v>
      </c>
      <c r="F43" s="219" t="s">
        <v>305</v>
      </c>
      <c r="G43" s="211" t="s">
        <v>306</v>
      </c>
      <c r="H43" s="190">
        <v>4.2407407407407401E-2</v>
      </c>
      <c r="I43" s="121">
        <f>H43-H21</f>
        <v>3.9814814814814747E-3</v>
      </c>
      <c r="J43" s="123">
        <v>9</v>
      </c>
      <c r="K43" s="39">
        <v>1</v>
      </c>
    </row>
    <row r="44" spans="1:11">
      <c r="A44" s="131">
        <v>24</v>
      </c>
      <c r="B44" s="218">
        <v>14</v>
      </c>
      <c r="C44" s="219" t="s">
        <v>323</v>
      </c>
      <c r="D44" s="88">
        <v>1995</v>
      </c>
      <c r="E44" s="88">
        <v>1</v>
      </c>
      <c r="F44" s="219" t="s">
        <v>312</v>
      </c>
      <c r="G44" s="211" t="s">
        <v>209</v>
      </c>
      <c r="H44" s="190">
        <v>4.2581018518518525E-2</v>
      </c>
      <c r="I44" s="121">
        <f>H44-H21</f>
        <v>4.1550925925925991E-3</v>
      </c>
      <c r="J44" s="123">
        <v>8</v>
      </c>
      <c r="K44" s="39">
        <v>1</v>
      </c>
    </row>
    <row r="45" spans="1:11">
      <c r="A45" s="131">
        <v>25</v>
      </c>
      <c r="B45" s="218">
        <v>34</v>
      </c>
      <c r="C45" s="219" t="s">
        <v>190</v>
      </c>
      <c r="D45" s="88">
        <v>1996</v>
      </c>
      <c r="E45" s="88">
        <v>1</v>
      </c>
      <c r="F45" s="219" t="s">
        <v>186</v>
      </c>
      <c r="G45" s="211" t="s">
        <v>185</v>
      </c>
      <c r="H45" s="190">
        <v>4.2673611111111114E-2</v>
      </c>
      <c r="I45" s="121">
        <f>H45-H21</f>
        <v>4.2476851851851877E-3</v>
      </c>
      <c r="J45" s="123">
        <v>7</v>
      </c>
      <c r="K45" s="39">
        <v>1</v>
      </c>
    </row>
    <row r="46" spans="1:11">
      <c r="A46" s="131">
        <v>26</v>
      </c>
      <c r="B46" s="218">
        <v>15</v>
      </c>
      <c r="C46" s="219" t="s">
        <v>279</v>
      </c>
      <c r="D46" s="88">
        <v>1996</v>
      </c>
      <c r="E46" s="88">
        <v>1</v>
      </c>
      <c r="F46" s="219" t="s">
        <v>272</v>
      </c>
      <c r="G46" s="211" t="s">
        <v>273</v>
      </c>
      <c r="H46" s="190">
        <v>4.2685185185185187E-2</v>
      </c>
      <c r="I46" s="121">
        <f>H46-H21</f>
        <v>4.2592592592592612E-3</v>
      </c>
      <c r="J46" s="123">
        <v>6</v>
      </c>
      <c r="K46" s="39">
        <v>1</v>
      </c>
    </row>
    <row r="47" spans="1:11">
      <c r="A47" s="234">
        <v>27</v>
      </c>
      <c r="B47" s="234">
        <v>28</v>
      </c>
      <c r="C47" s="217" t="s">
        <v>490</v>
      </c>
      <c r="D47" s="39">
        <v>1996</v>
      </c>
      <c r="E47" s="39">
        <v>1</v>
      </c>
      <c r="F47" s="217" t="s">
        <v>478</v>
      </c>
      <c r="G47" s="44" t="s">
        <v>479</v>
      </c>
      <c r="H47" s="190">
        <v>4.2719907407407408E-2</v>
      </c>
      <c r="I47" s="121">
        <f>H47-H21</f>
        <v>4.293981481481482E-3</v>
      </c>
      <c r="J47" s="123">
        <v>5</v>
      </c>
      <c r="K47" s="39">
        <v>1</v>
      </c>
    </row>
    <row r="48" spans="1:11">
      <c r="A48" s="234">
        <v>28</v>
      </c>
      <c r="B48" s="234">
        <v>26</v>
      </c>
      <c r="C48" s="217" t="s">
        <v>501</v>
      </c>
      <c r="D48" s="39">
        <v>1996</v>
      </c>
      <c r="E48" s="39">
        <v>1</v>
      </c>
      <c r="F48" s="217" t="s">
        <v>272</v>
      </c>
      <c r="G48" s="44" t="s">
        <v>650</v>
      </c>
      <c r="H48" s="190">
        <v>4.2789351851851849E-2</v>
      </c>
      <c r="I48" s="121">
        <f>H48-H21</f>
        <v>4.3634259259259234E-3</v>
      </c>
      <c r="J48" s="123">
        <v>4</v>
      </c>
      <c r="K48" s="39">
        <v>1</v>
      </c>
    </row>
    <row r="49" spans="1:11">
      <c r="A49" s="234">
        <v>29</v>
      </c>
      <c r="B49" s="234" t="s">
        <v>155</v>
      </c>
      <c r="C49" s="217" t="s">
        <v>92</v>
      </c>
      <c r="D49" s="39">
        <v>1995</v>
      </c>
      <c r="E49" s="39">
        <v>1</v>
      </c>
      <c r="F49" s="217" t="s">
        <v>305</v>
      </c>
      <c r="G49" s="44" t="s">
        <v>306</v>
      </c>
      <c r="H49" s="190">
        <v>4.2812500000000003E-2</v>
      </c>
      <c r="I49" s="121">
        <f>H49-H21</f>
        <v>4.3865740740740775E-3</v>
      </c>
      <c r="J49" s="239"/>
      <c r="K49" s="39">
        <v>1</v>
      </c>
    </row>
    <row r="50" spans="1:11">
      <c r="A50" s="234">
        <v>30</v>
      </c>
      <c r="B50" s="234">
        <v>44</v>
      </c>
      <c r="C50" s="217" t="s">
        <v>362</v>
      </c>
      <c r="D50" s="39">
        <v>1995</v>
      </c>
      <c r="E50" s="39">
        <v>1</v>
      </c>
      <c r="F50" s="217" t="s">
        <v>204</v>
      </c>
      <c r="G50" s="44" t="s">
        <v>205</v>
      </c>
      <c r="H50" s="190">
        <v>4.2928240740740746E-2</v>
      </c>
      <c r="I50" s="121">
        <f>H50-H21</f>
        <v>4.5023148148148201E-3</v>
      </c>
      <c r="J50" s="123">
        <v>3</v>
      </c>
      <c r="K50" s="39">
        <v>1</v>
      </c>
    </row>
    <row r="51" spans="1:11">
      <c r="A51" s="234">
        <v>31</v>
      </c>
      <c r="B51" s="234">
        <v>24</v>
      </c>
      <c r="C51" s="217" t="s">
        <v>256</v>
      </c>
      <c r="D51" s="39">
        <v>1996</v>
      </c>
      <c r="E51" s="39">
        <v>1</v>
      </c>
      <c r="F51" s="217" t="s">
        <v>253</v>
      </c>
      <c r="G51" s="44" t="s">
        <v>254</v>
      </c>
      <c r="H51" s="190">
        <v>4.3101851851851856E-2</v>
      </c>
      <c r="I51" s="121">
        <f>H51-H21</f>
        <v>4.6759259259259306E-3</v>
      </c>
      <c r="J51" s="123">
        <v>2</v>
      </c>
      <c r="K51" s="39">
        <v>1</v>
      </c>
    </row>
    <row r="52" spans="1:11">
      <c r="A52" s="234">
        <v>32</v>
      </c>
      <c r="B52" s="234">
        <v>32</v>
      </c>
      <c r="C52" s="217" t="s">
        <v>234</v>
      </c>
      <c r="D52" s="39">
        <v>1995</v>
      </c>
      <c r="E52" s="39">
        <v>1</v>
      </c>
      <c r="F52" s="217" t="s">
        <v>235</v>
      </c>
      <c r="G52" s="44" t="s">
        <v>236</v>
      </c>
      <c r="H52" s="190">
        <v>4.3437499999999997E-2</v>
      </c>
      <c r="I52" s="121">
        <f>H52-H21</f>
        <v>5.0115740740740711E-3</v>
      </c>
      <c r="J52" s="123">
        <v>1</v>
      </c>
      <c r="K52" s="39">
        <v>1</v>
      </c>
    </row>
    <row r="53" spans="1:11">
      <c r="A53" s="234">
        <v>33</v>
      </c>
      <c r="B53" s="234">
        <v>42</v>
      </c>
      <c r="C53" s="217" t="s">
        <v>289</v>
      </c>
      <c r="D53" s="39">
        <v>1996</v>
      </c>
      <c r="E53" s="39">
        <v>1</v>
      </c>
      <c r="F53" s="217" t="s">
        <v>549</v>
      </c>
      <c r="G53" s="44" t="s">
        <v>397</v>
      </c>
      <c r="H53" s="190">
        <v>4.4178240740740747E-2</v>
      </c>
      <c r="I53" s="121">
        <f>H53-H21</f>
        <v>5.7523148148148212E-3</v>
      </c>
      <c r="J53" s="123"/>
      <c r="K53" s="39">
        <v>1</v>
      </c>
    </row>
    <row r="54" spans="1:11">
      <c r="A54" s="234">
        <v>34</v>
      </c>
      <c r="B54" s="234">
        <v>31</v>
      </c>
      <c r="C54" s="217" t="s">
        <v>408</v>
      </c>
      <c r="D54" s="39">
        <v>1996</v>
      </c>
      <c r="E54" s="39">
        <v>1</v>
      </c>
      <c r="F54" s="217" t="s">
        <v>519</v>
      </c>
      <c r="G54" s="44" t="s">
        <v>185</v>
      </c>
      <c r="H54" s="190">
        <v>4.431712962962963E-2</v>
      </c>
      <c r="I54" s="121">
        <f>H54-H21</f>
        <v>5.8912037037037041E-3</v>
      </c>
      <c r="J54" s="123"/>
      <c r="K54" s="39">
        <v>1</v>
      </c>
    </row>
    <row r="55" spans="1:11">
      <c r="A55" s="234">
        <v>35</v>
      </c>
      <c r="B55" s="234" t="s">
        <v>154</v>
      </c>
      <c r="C55" s="217" t="s">
        <v>336</v>
      </c>
      <c r="D55" s="39">
        <v>1995</v>
      </c>
      <c r="E55" s="39">
        <v>1</v>
      </c>
      <c r="F55" s="217" t="s">
        <v>331</v>
      </c>
      <c r="G55" s="44" t="s">
        <v>343</v>
      </c>
      <c r="H55" s="190">
        <v>4.4328703703703703E-2</v>
      </c>
      <c r="I55" s="121">
        <f>H55-H21</f>
        <v>5.9027777777777776E-3</v>
      </c>
      <c r="J55" s="123"/>
      <c r="K55" s="39">
        <v>1</v>
      </c>
    </row>
    <row r="56" spans="1:11">
      <c r="A56" s="234">
        <v>36</v>
      </c>
      <c r="B56" s="234">
        <v>33</v>
      </c>
      <c r="C56" s="217" t="s">
        <v>96</v>
      </c>
      <c r="D56" s="39">
        <v>1996</v>
      </c>
      <c r="E56" s="39">
        <v>1</v>
      </c>
      <c r="F56" s="217" t="s">
        <v>48</v>
      </c>
      <c r="G56" s="44" t="s">
        <v>324</v>
      </c>
      <c r="H56" s="190">
        <v>4.4432870370370366E-2</v>
      </c>
      <c r="I56" s="121">
        <f>H56-H21</f>
        <v>6.0069444444444398E-3</v>
      </c>
      <c r="J56" s="123"/>
      <c r="K56" s="39">
        <v>1</v>
      </c>
    </row>
    <row r="57" spans="1:11">
      <c r="A57" s="234">
        <v>37</v>
      </c>
      <c r="B57" s="234">
        <v>22</v>
      </c>
      <c r="C57" s="217" t="s">
        <v>140</v>
      </c>
      <c r="D57" s="39">
        <v>1996</v>
      </c>
      <c r="E57" s="39">
        <v>1</v>
      </c>
      <c r="F57" s="217" t="s">
        <v>493</v>
      </c>
      <c r="G57" s="44" t="s">
        <v>209</v>
      </c>
      <c r="H57" s="190">
        <v>4.4733796296296292E-2</v>
      </c>
      <c r="I57" s="121">
        <f>H56-H21</f>
        <v>6.0069444444444398E-3</v>
      </c>
      <c r="J57" s="123"/>
      <c r="K57" s="39">
        <v>1</v>
      </c>
    </row>
    <row r="58" spans="1:11">
      <c r="A58" s="234">
        <v>38</v>
      </c>
      <c r="B58" s="234">
        <v>43</v>
      </c>
      <c r="C58" s="217" t="s">
        <v>438</v>
      </c>
      <c r="D58" s="39">
        <v>1996</v>
      </c>
      <c r="E58" s="39">
        <v>1</v>
      </c>
      <c r="F58" s="217" t="s">
        <v>432</v>
      </c>
      <c r="G58" s="44" t="s">
        <v>413</v>
      </c>
      <c r="H58" s="190">
        <v>4.476851851851852E-2</v>
      </c>
      <c r="I58" s="121">
        <f>H57-H21</f>
        <v>6.3078703703703665E-3</v>
      </c>
      <c r="J58" s="123"/>
      <c r="K58" s="39">
        <v>1</v>
      </c>
    </row>
    <row r="59" spans="1:11">
      <c r="A59" s="234">
        <v>39</v>
      </c>
      <c r="B59" s="234">
        <v>29</v>
      </c>
      <c r="C59" s="217" t="s">
        <v>472</v>
      </c>
      <c r="D59" s="39">
        <v>1995</v>
      </c>
      <c r="E59" s="39">
        <v>1</v>
      </c>
      <c r="F59" s="217" t="s">
        <v>470</v>
      </c>
      <c r="G59" s="44" t="s">
        <v>209</v>
      </c>
      <c r="H59" s="190">
        <v>4.5335648148148146E-2</v>
      </c>
      <c r="I59" s="121">
        <f>H58-H21</f>
        <v>6.3425925925925941E-3</v>
      </c>
      <c r="J59" s="123"/>
      <c r="K59" s="39">
        <v>1</v>
      </c>
    </row>
    <row r="60" spans="1:11">
      <c r="A60" s="234">
        <v>40</v>
      </c>
      <c r="B60" s="234">
        <v>40</v>
      </c>
      <c r="C60" s="217" t="s">
        <v>509</v>
      </c>
      <c r="D60" s="39">
        <v>1996</v>
      </c>
      <c r="E60" s="39">
        <v>1</v>
      </c>
      <c r="F60" s="217" t="s">
        <v>272</v>
      </c>
      <c r="G60" s="44" t="s">
        <v>651</v>
      </c>
      <c r="H60" s="190">
        <v>4.5590277777777778E-2</v>
      </c>
      <c r="I60" s="121">
        <f>H59-H21</f>
        <v>6.9097222222222199E-3</v>
      </c>
      <c r="J60" s="123"/>
      <c r="K60" s="39">
        <v>1</v>
      </c>
    </row>
    <row r="61" spans="1:11">
      <c r="A61" s="234">
        <v>41</v>
      </c>
      <c r="B61" s="234">
        <v>30</v>
      </c>
      <c r="C61" s="217" t="s">
        <v>249</v>
      </c>
      <c r="D61" s="39">
        <v>1996</v>
      </c>
      <c r="E61" s="39">
        <v>1</v>
      </c>
      <c r="F61" s="217" t="s">
        <v>272</v>
      </c>
      <c r="G61" s="44" t="s">
        <v>652</v>
      </c>
      <c r="H61" s="190">
        <v>4.5636574074074072E-2</v>
      </c>
      <c r="I61" s="121">
        <f>H61-H21</f>
        <v>7.2106481481481466E-3</v>
      </c>
      <c r="J61" s="123"/>
      <c r="K61" s="39">
        <v>1</v>
      </c>
    </row>
    <row r="62" spans="1:11">
      <c r="A62" s="131">
        <v>42</v>
      </c>
      <c r="B62" s="218">
        <v>20</v>
      </c>
      <c r="C62" s="219" t="s">
        <v>494</v>
      </c>
      <c r="D62" s="88">
        <v>1996</v>
      </c>
      <c r="E62" s="88">
        <v>1</v>
      </c>
      <c r="F62" s="219" t="s">
        <v>493</v>
      </c>
      <c r="G62" s="211" t="s">
        <v>209</v>
      </c>
      <c r="H62" s="190">
        <v>4.5648148148148153E-2</v>
      </c>
      <c r="I62" s="121">
        <f>H60-H21</f>
        <v>7.1643518518518523E-3</v>
      </c>
      <c r="J62" s="123"/>
      <c r="K62" s="39">
        <v>1</v>
      </c>
    </row>
    <row r="63" spans="1:11">
      <c r="A63" s="131">
        <v>43</v>
      </c>
      <c r="B63" s="218">
        <v>38</v>
      </c>
      <c r="C63" s="219" t="s">
        <v>278</v>
      </c>
      <c r="D63" s="88">
        <v>1996</v>
      </c>
      <c r="E63" s="88">
        <v>1</v>
      </c>
      <c r="F63" s="219" t="s">
        <v>272</v>
      </c>
      <c r="G63" s="211" t="s">
        <v>273</v>
      </c>
      <c r="H63" s="190">
        <v>4.7002314814814816E-2</v>
      </c>
      <c r="I63" s="121">
        <f>H61-H21</f>
        <v>7.2106481481481466E-3</v>
      </c>
      <c r="J63" s="123"/>
      <c r="K63" s="39">
        <v>1</v>
      </c>
    </row>
    <row r="64" spans="1:11">
      <c r="A64" s="131">
        <v>44</v>
      </c>
      <c r="B64" s="218">
        <v>39</v>
      </c>
      <c r="C64" s="219" t="s">
        <v>518</v>
      </c>
      <c r="D64" s="88">
        <v>1996</v>
      </c>
      <c r="E64" s="88">
        <v>1</v>
      </c>
      <c r="F64" s="219" t="s">
        <v>253</v>
      </c>
      <c r="G64" s="211" t="s">
        <v>254</v>
      </c>
      <c r="H64" s="190">
        <v>4.7650462962962964E-2</v>
      </c>
      <c r="I64" s="121">
        <f>H62-H21</f>
        <v>7.2222222222222271E-3</v>
      </c>
      <c r="J64" s="123"/>
      <c r="K64" s="39">
        <v>1</v>
      </c>
    </row>
    <row r="65" spans="1:11">
      <c r="A65" s="131">
        <v>45</v>
      </c>
      <c r="B65" s="218">
        <v>37</v>
      </c>
      <c r="C65" s="219" t="s">
        <v>325</v>
      </c>
      <c r="D65" s="88">
        <v>1996</v>
      </c>
      <c r="E65" s="88">
        <v>1</v>
      </c>
      <c r="F65" s="219" t="s">
        <v>48</v>
      </c>
      <c r="G65" s="211" t="s">
        <v>492</v>
      </c>
      <c r="H65" s="190">
        <v>4.8472222222222222E-2</v>
      </c>
      <c r="I65" s="121">
        <f>H63-H21</f>
        <v>8.5763888888888903E-3</v>
      </c>
      <c r="J65" s="123"/>
      <c r="K65" s="39">
        <v>2</v>
      </c>
    </row>
    <row r="66" spans="1:11">
      <c r="A66" s="131">
        <v>46</v>
      </c>
      <c r="B66" s="218">
        <v>45</v>
      </c>
      <c r="C66" s="219" t="s">
        <v>237</v>
      </c>
      <c r="D66" s="88">
        <v>1996</v>
      </c>
      <c r="E66" s="88">
        <v>1</v>
      </c>
      <c r="F66" s="219" t="s">
        <v>235</v>
      </c>
      <c r="G66" s="211" t="s">
        <v>236</v>
      </c>
      <c r="H66" s="190">
        <v>4.9479166666666664E-2</v>
      </c>
      <c r="I66" s="121">
        <f>H64-H21</f>
        <v>9.224537037037038E-3</v>
      </c>
      <c r="J66" s="123"/>
      <c r="K66" s="39">
        <v>2</v>
      </c>
    </row>
    <row r="67" spans="1:11" ht="15" customHeight="1">
      <c r="A67" s="441" t="s">
        <v>27</v>
      </c>
      <c r="B67" s="441"/>
      <c r="C67" s="441"/>
      <c r="D67" s="55"/>
      <c r="E67" s="55"/>
      <c r="F67" s="54"/>
      <c r="G67" s="55"/>
      <c r="H67" s="55"/>
      <c r="I67" s="60"/>
      <c r="J67" s="55"/>
      <c r="K67" s="54"/>
    </row>
    <row r="68" spans="1:11" ht="15" customHeight="1">
      <c r="A68" s="236"/>
      <c r="B68" s="234">
        <v>36</v>
      </c>
      <c r="C68" s="217" t="s">
        <v>290</v>
      </c>
      <c r="D68" s="39">
        <v>1996</v>
      </c>
      <c r="E68" s="39" t="s">
        <v>97</v>
      </c>
      <c r="F68" s="217" t="s">
        <v>272</v>
      </c>
      <c r="G68" s="44" t="s">
        <v>581</v>
      </c>
      <c r="H68" s="241"/>
      <c r="I68" s="238"/>
      <c r="J68" s="237"/>
      <c r="K68" s="57"/>
    </row>
    <row r="69" spans="1:11">
      <c r="A69" s="240"/>
      <c r="B69" s="234">
        <v>48</v>
      </c>
      <c r="C69" s="217" t="s">
        <v>347</v>
      </c>
      <c r="D69" s="39">
        <v>1996</v>
      </c>
      <c r="E69" s="39">
        <v>1</v>
      </c>
      <c r="F69" s="217" t="s">
        <v>331</v>
      </c>
      <c r="G69" s="44" t="s">
        <v>343</v>
      </c>
      <c r="H69" s="241"/>
      <c r="I69" s="58"/>
      <c r="J69" s="58"/>
      <c r="K69" s="57"/>
    </row>
    <row r="70" spans="1:11" ht="15" customHeight="1">
      <c r="A70" s="441" t="s">
        <v>28</v>
      </c>
      <c r="B70" s="441"/>
      <c r="C70" s="441"/>
      <c r="D70" s="130"/>
      <c r="E70" s="126"/>
      <c r="F70" s="62"/>
      <c r="G70" s="126"/>
      <c r="H70" s="63"/>
      <c r="I70" s="64"/>
      <c r="J70" s="64"/>
      <c r="K70" s="54"/>
    </row>
    <row r="71" spans="1:11">
      <c r="A71" s="240"/>
      <c r="B71" s="234">
        <v>41</v>
      </c>
      <c r="C71" s="217" t="s">
        <v>504</v>
      </c>
      <c r="D71" s="39">
        <v>1996</v>
      </c>
      <c r="E71" s="39">
        <v>1</v>
      </c>
      <c r="F71" s="217" t="s">
        <v>272</v>
      </c>
      <c r="G71" s="44" t="s">
        <v>650</v>
      </c>
      <c r="H71" s="241"/>
      <c r="I71" s="58"/>
      <c r="J71" s="58"/>
      <c r="K71" s="57"/>
    </row>
    <row r="72" spans="1:11" ht="15" customHeight="1">
      <c r="A72" s="441" t="s">
        <v>47</v>
      </c>
      <c r="B72" s="441"/>
      <c r="C72" s="441"/>
      <c r="D72" s="441"/>
      <c r="E72" s="441"/>
      <c r="F72" s="441"/>
      <c r="G72" s="169"/>
      <c r="H72" s="441"/>
      <c r="I72" s="441"/>
      <c r="J72" s="441"/>
      <c r="K72" s="169"/>
    </row>
    <row r="73" spans="1:11">
      <c r="A73" s="413"/>
      <c r="B73" s="414"/>
      <c r="C73" s="414"/>
      <c r="D73" s="414"/>
      <c r="E73" s="414"/>
      <c r="F73" s="414"/>
      <c r="G73" s="414"/>
      <c r="H73" s="414"/>
      <c r="I73" s="414"/>
      <c r="J73" s="414"/>
      <c r="K73" s="415"/>
    </row>
    <row r="74" spans="1:11" ht="15.75">
      <c r="A74" s="74"/>
      <c r="B74" s="15"/>
      <c r="C74" s="15"/>
      <c r="D74" s="74"/>
      <c r="E74" s="74"/>
      <c r="F74" s="75"/>
      <c r="G74" s="76"/>
      <c r="H74" s="78"/>
      <c r="I74" s="79"/>
      <c r="J74" s="79"/>
      <c r="K74" s="124"/>
    </row>
    <row r="75" spans="1:11" s="93" customFormat="1" ht="10.5" customHeight="1">
      <c r="A75" s="416" t="s">
        <v>29</v>
      </c>
      <c r="B75" s="403" t="s">
        <v>30</v>
      </c>
      <c r="C75" s="403"/>
      <c r="D75" s="416" t="s">
        <v>31</v>
      </c>
      <c r="E75" s="416"/>
      <c r="F75" s="417" t="s">
        <v>32</v>
      </c>
      <c r="G75" s="417"/>
      <c r="H75" s="417"/>
      <c r="I75" s="417"/>
      <c r="J75" s="417"/>
      <c r="K75" s="418"/>
    </row>
    <row r="76" spans="1:11" s="93" customFormat="1" ht="24" customHeight="1">
      <c r="A76" s="416"/>
      <c r="B76" s="403"/>
      <c r="C76" s="403"/>
      <c r="D76" s="94" t="s">
        <v>33</v>
      </c>
      <c r="E76" s="132" t="s">
        <v>34</v>
      </c>
      <c r="F76" s="131" t="s">
        <v>35</v>
      </c>
      <c r="G76" s="132" t="s">
        <v>36</v>
      </c>
      <c r="H76" s="132" t="s">
        <v>37</v>
      </c>
      <c r="I76" s="133" t="s">
        <v>38</v>
      </c>
      <c r="J76" s="419" t="s">
        <v>39</v>
      </c>
      <c r="K76" s="418"/>
    </row>
    <row r="77" spans="1:11" ht="15" customHeight="1">
      <c r="A77" s="131" t="s">
        <v>109</v>
      </c>
      <c r="B77" s="403" t="s">
        <v>649</v>
      </c>
      <c r="C77" s="403"/>
      <c r="D77" s="187" t="s">
        <v>664</v>
      </c>
      <c r="E77" s="188" t="s">
        <v>663</v>
      </c>
      <c r="F77" s="131">
        <v>49</v>
      </c>
      <c r="G77" s="131">
        <v>46</v>
      </c>
      <c r="H77" s="131">
        <v>2</v>
      </c>
      <c r="I77" s="94">
        <v>1</v>
      </c>
      <c r="J77" s="404"/>
      <c r="K77" s="405"/>
    </row>
    <row r="78" spans="1:11">
      <c r="A78" s="181"/>
      <c r="B78" s="184"/>
      <c r="C78" s="171"/>
      <c r="D78" s="181"/>
      <c r="E78" s="181"/>
      <c r="F78" s="171"/>
      <c r="G78" s="161"/>
      <c r="H78" s="81"/>
      <c r="I78" s="81"/>
      <c r="J78" s="81"/>
      <c r="K78" s="82"/>
    </row>
    <row r="79" spans="1:11">
      <c r="A79" s="181"/>
      <c r="B79" s="437" t="s">
        <v>40</v>
      </c>
      <c r="C79" s="438"/>
      <c r="D79" s="438"/>
      <c r="E79" s="439"/>
      <c r="F79" s="81"/>
      <c r="G79" s="437" t="s">
        <v>41</v>
      </c>
      <c r="H79" s="438"/>
      <c r="I79" s="439"/>
      <c r="J79" s="147"/>
      <c r="K79" s="147"/>
    </row>
    <row r="80" spans="1:11">
      <c r="A80" s="181"/>
      <c r="B80" s="208"/>
      <c r="C80" s="206"/>
      <c r="D80" s="170"/>
      <c r="E80" s="186"/>
      <c r="F80" s="81"/>
      <c r="G80" s="185"/>
      <c r="H80" s="147"/>
      <c r="I80" s="153"/>
      <c r="J80" s="147"/>
      <c r="K80" s="142"/>
    </row>
    <row r="81" spans="1:11">
      <c r="A81" s="181"/>
      <c r="B81" s="208"/>
      <c r="C81" s="206"/>
      <c r="D81" s="206"/>
      <c r="E81" s="207"/>
      <c r="F81" s="81"/>
      <c r="G81" s="185"/>
      <c r="H81" s="147"/>
      <c r="I81" s="153"/>
      <c r="J81" s="147"/>
      <c r="K81" s="142"/>
    </row>
    <row r="82" spans="1:11">
      <c r="A82" s="181"/>
      <c r="B82" s="430" t="s">
        <v>42</v>
      </c>
      <c r="C82" s="431"/>
      <c r="D82" s="431"/>
      <c r="E82" s="432"/>
      <c r="F82" s="81"/>
      <c r="G82" s="430" t="s">
        <v>43</v>
      </c>
      <c r="H82" s="431"/>
      <c r="I82" s="432"/>
      <c r="J82" s="147"/>
      <c r="K82" s="147"/>
    </row>
  </sheetData>
  <sortState ref="B21:H66">
    <sortCondition ref="H21:H66"/>
  </sortState>
  <mergeCells count="28">
    <mergeCell ref="A70:C70"/>
    <mergeCell ref="A1:K1"/>
    <mergeCell ref="A3:K3"/>
    <mergeCell ref="A4:K4"/>
    <mergeCell ref="A5:K5"/>
    <mergeCell ref="A6:K6"/>
    <mergeCell ref="A7:K7"/>
    <mergeCell ref="A8:K8"/>
    <mergeCell ref="A9:K9"/>
    <mergeCell ref="A13:F13"/>
    <mergeCell ref="G13:K13"/>
    <mergeCell ref="A67:C67"/>
    <mergeCell ref="A2:K2"/>
    <mergeCell ref="A72:C72"/>
    <mergeCell ref="D72:F72"/>
    <mergeCell ref="H72:J72"/>
    <mergeCell ref="A73:K73"/>
    <mergeCell ref="A75:A76"/>
    <mergeCell ref="B75:C76"/>
    <mergeCell ref="D75:E75"/>
    <mergeCell ref="F75:K75"/>
    <mergeCell ref="J76:K76"/>
    <mergeCell ref="B77:C77"/>
    <mergeCell ref="J77:K77"/>
    <mergeCell ref="B79:E79"/>
    <mergeCell ref="G79:I79"/>
    <mergeCell ref="B82:E82"/>
    <mergeCell ref="G82:I82"/>
  </mergeCells>
  <pageMargins left="0.31496062992125984" right="0" top="0.35433070866141736" bottom="0.35433070866141736" header="0.31496062992125984" footer="0.31496062992125984"/>
  <pageSetup paperSize="9" orientation="portrait" r:id="rId1"/>
  <rowBreaks count="1" manualBreakCount="1">
    <brk id="51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M84"/>
  <sheetViews>
    <sheetView topLeftCell="A43" workbookViewId="0">
      <selection activeCell="M55" sqref="A1:M55"/>
    </sheetView>
  </sheetViews>
  <sheetFormatPr defaultRowHeight="15"/>
  <cols>
    <col min="1" max="1" width="4.5703125" style="50" customWidth="1"/>
    <col min="2" max="2" width="4.7109375" style="50" customWidth="1"/>
    <col min="3" max="3" width="16.42578125" style="50" customWidth="1"/>
    <col min="4" max="4" width="5.28515625" style="50" customWidth="1"/>
    <col min="5" max="5" width="4.28515625" style="50" customWidth="1"/>
    <col min="6" max="6" width="22" style="50" customWidth="1"/>
    <col min="7" max="7" width="19.5703125" style="50" customWidth="1"/>
    <col min="8" max="8" width="7.42578125" style="50" hidden="1" customWidth="1"/>
    <col min="9" max="9" width="10" style="50" hidden="1" customWidth="1"/>
    <col min="10" max="10" width="6.42578125" style="50" customWidth="1"/>
    <col min="11" max="11" width="7.28515625" style="50" customWidth="1"/>
    <col min="12" max="12" width="4" style="50" customWidth="1"/>
    <col min="13" max="13" width="4.5703125" style="50" customWidth="1"/>
    <col min="14" max="16384" width="9.140625" style="50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</row>
    <row r="2" spans="1:13" ht="15.75">
      <c r="A2" s="398" t="s">
        <v>669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</row>
    <row r="3" spans="1:13" ht="15.75">
      <c r="A3" s="398" t="s">
        <v>178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</row>
    <row r="4" spans="1:13" ht="18.75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</row>
    <row r="6" spans="1:13" ht="18.75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429"/>
      <c r="M6" s="429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398"/>
      <c r="M7" s="398"/>
    </row>
    <row r="8" spans="1:13" ht="18.75">
      <c r="A8" s="428" t="s">
        <v>57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13" ht="15.75">
      <c r="A9" s="398" t="s">
        <v>585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</row>
    <row r="10" spans="1:13" ht="15.75">
      <c r="A10" s="51" t="s">
        <v>0</v>
      </c>
      <c r="B10" s="124"/>
      <c r="C10" s="124"/>
      <c r="D10" s="124"/>
      <c r="E10" s="124"/>
      <c r="F10" s="124"/>
      <c r="G10" s="124"/>
      <c r="H10" s="124"/>
      <c r="I10" s="124"/>
      <c r="J10" s="9" t="s">
        <v>6</v>
      </c>
      <c r="L10" s="254">
        <v>0.54513888888888895</v>
      </c>
    </row>
    <row r="11" spans="1:13" ht="15.75">
      <c r="A11" s="10" t="s">
        <v>67</v>
      </c>
      <c r="B11" s="5"/>
      <c r="C11" s="124"/>
      <c r="D11" s="124"/>
      <c r="E11" s="124"/>
      <c r="F11" s="124"/>
      <c r="G11" s="124"/>
      <c r="H11" s="124"/>
      <c r="I11" s="124"/>
      <c r="J11" s="15" t="s">
        <v>7</v>
      </c>
      <c r="L11" s="254">
        <v>0.4916666666666667</v>
      </c>
    </row>
    <row r="12" spans="1:13" ht="16.5" thickBot="1">
      <c r="A12" s="10" t="s">
        <v>586</v>
      </c>
      <c r="B12" s="124"/>
      <c r="C12" s="124"/>
      <c r="D12" s="124"/>
      <c r="E12" s="124"/>
      <c r="F12" s="124"/>
      <c r="G12" s="124"/>
      <c r="H12" s="124"/>
      <c r="I12" s="124"/>
      <c r="J12" s="124"/>
      <c r="K12" s="5"/>
      <c r="L12" s="5"/>
      <c r="M12" s="53"/>
    </row>
    <row r="13" spans="1:13" s="109" customFormat="1" ht="11.25">
      <c r="A13" s="420" t="s">
        <v>8</v>
      </c>
      <c r="B13" s="421"/>
      <c r="C13" s="421"/>
      <c r="D13" s="421"/>
      <c r="E13" s="421"/>
      <c r="F13" s="422"/>
      <c r="G13" s="423" t="s">
        <v>9</v>
      </c>
      <c r="H13" s="424"/>
      <c r="I13" s="424"/>
      <c r="J13" s="424"/>
      <c r="K13" s="424"/>
      <c r="L13" s="424"/>
      <c r="M13" s="425"/>
    </row>
    <row r="14" spans="1:13" s="109" customFormat="1" ht="11.25">
      <c r="A14" s="134" t="s">
        <v>10</v>
      </c>
      <c r="B14" s="135"/>
      <c r="C14" s="135"/>
      <c r="E14" s="136" t="s">
        <v>50</v>
      </c>
      <c r="F14" s="137" t="s">
        <v>0</v>
      </c>
      <c r="G14" s="138" t="s">
        <v>11</v>
      </c>
      <c r="H14" s="139"/>
      <c r="I14" s="139"/>
      <c r="J14" s="139"/>
      <c r="K14" s="140"/>
      <c r="L14" s="140" t="s">
        <v>45</v>
      </c>
      <c r="M14" s="141"/>
    </row>
    <row r="15" spans="1:13" s="109" customFormat="1" ht="11.25">
      <c r="A15" s="134" t="s">
        <v>169</v>
      </c>
      <c r="B15" s="142"/>
      <c r="C15" s="142"/>
      <c r="E15" s="136" t="s">
        <v>49</v>
      </c>
      <c r="F15" s="137" t="s">
        <v>48</v>
      </c>
      <c r="G15" s="143" t="s">
        <v>13</v>
      </c>
      <c r="H15" s="142"/>
      <c r="I15" s="142"/>
      <c r="J15" s="142"/>
      <c r="K15" s="136"/>
      <c r="L15" s="136" t="s">
        <v>166</v>
      </c>
      <c r="M15" s="144"/>
    </row>
    <row r="16" spans="1:13" s="109" customFormat="1" ht="11.25">
      <c r="A16" s="134" t="s">
        <v>168</v>
      </c>
      <c r="B16" s="142"/>
      <c r="C16" s="142"/>
      <c r="E16" s="145" t="s">
        <v>665</v>
      </c>
      <c r="F16" s="137" t="s">
        <v>0</v>
      </c>
      <c r="G16" s="143" t="s">
        <v>15</v>
      </c>
      <c r="H16" s="146"/>
      <c r="I16" s="147"/>
      <c r="J16" s="147"/>
      <c r="K16" s="136"/>
      <c r="L16" s="136" t="s">
        <v>87</v>
      </c>
      <c r="M16" s="144"/>
    </row>
    <row r="17" spans="1:13" s="109" customFormat="1" ht="11.25">
      <c r="A17" s="148"/>
      <c r="B17" s="142"/>
      <c r="C17" s="149"/>
      <c r="D17" s="147"/>
      <c r="E17" s="147"/>
      <c r="F17" s="137"/>
      <c r="G17" s="150" t="s">
        <v>17</v>
      </c>
      <c r="H17" s="147"/>
      <c r="I17" s="142"/>
      <c r="J17" s="147"/>
      <c r="K17" s="136"/>
      <c r="L17" s="136" t="s">
        <v>167</v>
      </c>
      <c r="M17" s="151"/>
    </row>
    <row r="18" spans="1:13" s="109" customFormat="1" ht="11.25">
      <c r="A18" s="152"/>
      <c r="B18" s="142"/>
      <c r="C18" s="147"/>
      <c r="D18" s="147"/>
      <c r="E18" s="147"/>
      <c r="F18" s="153"/>
      <c r="G18" s="150" t="s">
        <v>19</v>
      </c>
      <c r="H18" s="147"/>
      <c r="I18" s="142"/>
      <c r="J18" s="147"/>
      <c r="K18" s="136"/>
      <c r="L18" s="136" t="s">
        <v>165</v>
      </c>
      <c r="M18" s="151"/>
    </row>
    <row r="19" spans="1:13" s="109" customFormat="1" ht="12" thickBot="1">
      <c r="A19" s="154"/>
      <c r="B19" s="155"/>
      <c r="C19" s="156"/>
      <c r="D19" s="156"/>
      <c r="E19" s="156"/>
      <c r="F19" s="157"/>
      <c r="G19" s="158" t="s">
        <v>21</v>
      </c>
      <c r="H19" s="156"/>
      <c r="I19" s="156"/>
      <c r="J19" s="156"/>
      <c r="K19" s="159"/>
      <c r="L19" s="156">
        <v>1</v>
      </c>
      <c r="M19" s="160"/>
    </row>
    <row r="20" spans="1:13" ht="25.5" customHeight="1">
      <c r="A20" s="132" t="s">
        <v>22</v>
      </c>
      <c r="B20" s="132" t="s">
        <v>1</v>
      </c>
      <c r="C20" s="131" t="s">
        <v>2</v>
      </c>
      <c r="D20" s="132" t="s">
        <v>3</v>
      </c>
      <c r="E20" s="131" t="s">
        <v>4</v>
      </c>
      <c r="F20" s="39" t="s">
        <v>183</v>
      </c>
      <c r="G20" s="88" t="s">
        <v>184</v>
      </c>
      <c r="H20" s="89" t="s">
        <v>23</v>
      </c>
      <c r="I20" s="89" t="s">
        <v>5</v>
      </c>
      <c r="J20" s="89" t="s">
        <v>24</v>
      </c>
      <c r="K20" s="89" t="s">
        <v>25</v>
      </c>
      <c r="L20" s="89" t="s">
        <v>583</v>
      </c>
      <c r="M20" s="90" t="s">
        <v>26</v>
      </c>
    </row>
    <row r="21" spans="1:13" s="205" customFormat="1" ht="13.5" customHeight="1">
      <c r="A21" s="204">
        <v>1</v>
      </c>
      <c r="B21" s="218">
        <v>51</v>
      </c>
      <c r="C21" s="219" t="s">
        <v>296</v>
      </c>
      <c r="D21" s="88">
        <v>1998</v>
      </c>
      <c r="E21" s="88">
        <v>1</v>
      </c>
      <c r="F21" s="219" t="s">
        <v>272</v>
      </c>
      <c r="G21" s="211" t="s">
        <v>581</v>
      </c>
      <c r="H21" s="189">
        <v>2.6203703703703705E-2</v>
      </c>
      <c r="I21" s="190">
        <v>3.472222222222222E-3</v>
      </c>
      <c r="J21" s="121">
        <f t="shared" ref="J21:J66" si="0">H21-I21</f>
        <v>2.2731481481481484E-2</v>
      </c>
      <c r="K21" s="122">
        <f>J21-J21</f>
        <v>0</v>
      </c>
      <c r="L21" s="123">
        <v>33</v>
      </c>
      <c r="M21" s="39">
        <v>1</v>
      </c>
    </row>
    <row r="22" spans="1:13" s="205" customFormat="1" ht="13.5" customHeight="1">
      <c r="A22" s="204">
        <v>2</v>
      </c>
      <c r="B22" s="218">
        <v>55</v>
      </c>
      <c r="C22" s="219" t="s">
        <v>481</v>
      </c>
      <c r="D22" s="88">
        <v>1998</v>
      </c>
      <c r="E22" s="88">
        <v>1</v>
      </c>
      <c r="F22" s="219" t="s">
        <v>478</v>
      </c>
      <c r="G22" s="211" t="s">
        <v>479</v>
      </c>
      <c r="H22" s="189">
        <v>2.6273148148148153E-2</v>
      </c>
      <c r="I22" s="190">
        <v>3.472222222222222E-3</v>
      </c>
      <c r="J22" s="121">
        <f t="shared" si="0"/>
        <v>2.2800925925925933E-2</v>
      </c>
      <c r="K22" s="122">
        <f>J22-J21</f>
        <v>6.9444444444448361E-5</v>
      </c>
      <c r="L22" s="123">
        <v>31</v>
      </c>
      <c r="M22" s="39">
        <v>1</v>
      </c>
    </row>
    <row r="23" spans="1:13" s="205" customFormat="1" ht="13.5" customHeight="1">
      <c r="A23" s="204">
        <v>3</v>
      </c>
      <c r="B23" s="218">
        <v>52</v>
      </c>
      <c r="C23" s="219" t="s">
        <v>454</v>
      </c>
      <c r="D23" s="88">
        <v>1997</v>
      </c>
      <c r="E23" s="88">
        <v>1</v>
      </c>
      <c r="F23" s="219" t="s">
        <v>445</v>
      </c>
      <c r="G23" s="211" t="s">
        <v>446</v>
      </c>
      <c r="H23" s="189">
        <v>2.6458333333333334E-2</v>
      </c>
      <c r="I23" s="190">
        <v>3.472222222222222E-3</v>
      </c>
      <c r="J23" s="121">
        <f t="shared" si="0"/>
        <v>2.298611111111111E-2</v>
      </c>
      <c r="K23" s="122">
        <f>J23-J21</f>
        <v>2.5462962962962549E-4</v>
      </c>
      <c r="L23" s="123">
        <v>29</v>
      </c>
      <c r="M23" s="39">
        <v>1</v>
      </c>
    </row>
    <row r="24" spans="1:13" s="205" customFormat="1" ht="13.5" customHeight="1">
      <c r="A24" s="234">
        <v>4</v>
      </c>
      <c r="B24" s="218">
        <v>57</v>
      </c>
      <c r="C24" s="219" t="s">
        <v>238</v>
      </c>
      <c r="D24" s="88">
        <v>1998</v>
      </c>
      <c r="E24" s="88">
        <v>1</v>
      </c>
      <c r="F24" s="219" t="s">
        <v>235</v>
      </c>
      <c r="G24" s="211" t="s">
        <v>236</v>
      </c>
      <c r="H24" s="189">
        <v>2.6631944444444444E-2</v>
      </c>
      <c r="I24" s="190">
        <v>3.472222222222222E-3</v>
      </c>
      <c r="J24" s="121">
        <f t="shared" si="0"/>
        <v>2.315972222222222E-2</v>
      </c>
      <c r="K24" s="122">
        <f>J24-J21</f>
        <v>4.2824074074073598E-4</v>
      </c>
      <c r="L24" s="123">
        <v>27</v>
      </c>
      <c r="M24" s="39">
        <v>1</v>
      </c>
    </row>
    <row r="25" spans="1:13" s="205" customFormat="1" ht="13.5" customHeight="1">
      <c r="A25" s="234">
        <v>5</v>
      </c>
      <c r="B25" s="218">
        <v>54</v>
      </c>
      <c r="C25" s="219" t="s">
        <v>202</v>
      </c>
      <c r="D25" s="88">
        <v>1997</v>
      </c>
      <c r="E25" s="88">
        <v>1</v>
      </c>
      <c r="F25" s="219" t="s">
        <v>200</v>
      </c>
      <c r="G25" s="211" t="s">
        <v>647</v>
      </c>
      <c r="H25" s="189">
        <v>2.6666666666666668E-2</v>
      </c>
      <c r="I25" s="190">
        <v>3.472222222222222E-3</v>
      </c>
      <c r="J25" s="121">
        <f t="shared" si="0"/>
        <v>2.3194444444444448E-2</v>
      </c>
      <c r="K25" s="122">
        <f>J25-J21</f>
        <v>4.6296296296296363E-4</v>
      </c>
      <c r="L25" s="123">
        <v>26</v>
      </c>
      <c r="M25" s="39">
        <v>1</v>
      </c>
    </row>
    <row r="26" spans="1:13" s="205" customFormat="1" ht="13.5" customHeight="1">
      <c r="A26" s="234">
        <v>6</v>
      </c>
      <c r="B26" s="218">
        <v>62</v>
      </c>
      <c r="C26" s="219" t="s">
        <v>79</v>
      </c>
      <c r="D26" s="88">
        <v>1997</v>
      </c>
      <c r="E26" s="88">
        <v>1</v>
      </c>
      <c r="F26" s="219" t="s">
        <v>515</v>
      </c>
      <c r="G26" s="211" t="s">
        <v>209</v>
      </c>
      <c r="H26" s="189">
        <v>2.6793981481481485E-2</v>
      </c>
      <c r="I26" s="190">
        <v>3.472222222222222E-3</v>
      </c>
      <c r="J26" s="121">
        <f t="shared" si="0"/>
        <v>2.3321759259259264E-2</v>
      </c>
      <c r="K26" s="122">
        <f>J26-J21</f>
        <v>5.9027777777777984E-4</v>
      </c>
      <c r="L26" s="123">
        <v>25</v>
      </c>
      <c r="M26" s="39">
        <v>1</v>
      </c>
    </row>
    <row r="27" spans="1:13" s="205" customFormat="1" ht="13.5" customHeight="1">
      <c r="A27" s="234">
        <v>7</v>
      </c>
      <c r="B27" s="218">
        <v>65</v>
      </c>
      <c r="C27" s="219" t="s">
        <v>199</v>
      </c>
      <c r="D27" s="88">
        <v>1997</v>
      </c>
      <c r="E27" s="88">
        <v>1</v>
      </c>
      <c r="F27" s="219" t="s">
        <v>200</v>
      </c>
      <c r="G27" s="211" t="s">
        <v>647</v>
      </c>
      <c r="H27" s="189">
        <v>2.7337962962962963E-2</v>
      </c>
      <c r="I27" s="190">
        <v>3.472222222222222E-3</v>
      </c>
      <c r="J27" s="121">
        <f t="shared" si="0"/>
        <v>2.3865740740740743E-2</v>
      </c>
      <c r="K27" s="122">
        <f>J27-J21</f>
        <v>1.1342592592592585E-3</v>
      </c>
      <c r="L27" s="123">
        <v>24</v>
      </c>
      <c r="M27" s="39">
        <v>1</v>
      </c>
    </row>
    <row r="28" spans="1:13" s="205" customFormat="1" ht="13.5" customHeight="1">
      <c r="A28" s="234">
        <v>8</v>
      </c>
      <c r="B28" s="218">
        <v>53</v>
      </c>
      <c r="C28" s="219" t="s">
        <v>315</v>
      </c>
      <c r="D28" s="88">
        <v>1997</v>
      </c>
      <c r="E28" s="88" t="s">
        <v>97</v>
      </c>
      <c r="F28" s="219" t="s">
        <v>312</v>
      </c>
      <c r="G28" s="211" t="s">
        <v>209</v>
      </c>
      <c r="H28" s="189">
        <v>2.7430555555555555E-2</v>
      </c>
      <c r="I28" s="190">
        <v>3.472222222222222E-3</v>
      </c>
      <c r="J28" s="121">
        <f t="shared" si="0"/>
        <v>2.3958333333333331E-2</v>
      </c>
      <c r="K28" s="122">
        <f>J28-J21</f>
        <v>1.226851851851847E-3</v>
      </c>
      <c r="L28" s="123">
        <v>23</v>
      </c>
      <c r="M28" s="39">
        <v>1</v>
      </c>
    </row>
    <row r="29" spans="1:13" s="205" customFormat="1" ht="13.5" customHeight="1">
      <c r="A29" s="234">
        <v>9</v>
      </c>
      <c r="B29" s="218">
        <v>58</v>
      </c>
      <c r="C29" s="219" t="s">
        <v>295</v>
      </c>
      <c r="D29" s="88">
        <v>1998</v>
      </c>
      <c r="E29" s="88">
        <v>1</v>
      </c>
      <c r="F29" s="219" t="s">
        <v>272</v>
      </c>
      <c r="G29" s="211" t="s">
        <v>581</v>
      </c>
      <c r="H29" s="189">
        <v>2.7488425925925927E-2</v>
      </c>
      <c r="I29" s="190">
        <v>3.472222222222222E-3</v>
      </c>
      <c r="J29" s="121">
        <f t="shared" si="0"/>
        <v>2.4016203703703706E-2</v>
      </c>
      <c r="K29" s="122">
        <f>J29-J21</f>
        <v>1.2847222222222218E-3</v>
      </c>
      <c r="L29" s="123">
        <v>22</v>
      </c>
      <c r="M29" s="39">
        <v>1</v>
      </c>
    </row>
    <row r="30" spans="1:13" s="205" customFormat="1" ht="13.5" customHeight="1">
      <c r="A30" s="234">
        <v>10</v>
      </c>
      <c r="B30" s="218">
        <v>75</v>
      </c>
      <c r="C30" s="219" t="s">
        <v>293</v>
      </c>
      <c r="D30" s="88">
        <v>1997</v>
      </c>
      <c r="E30" s="88">
        <v>1</v>
      </c>
      <c r="F30" s="219" t="s">
        <v>272</v>
      </c>
      <c r="G30" s="211" t="s">
        <v>581</v>
      </c>
      <c r="H30" s="189">
        <v>2.7546296296296294E-2</v>
      </c>
      <c r="I30" s="190">
        <v>3.472222222222222E-3</v>
      </c>
      <c r="J30" s="121">
        <f t="shared" si="0"/>
        <v>2.4074074074074074E-2</v>
      </c>
      <c r="K30" s="122">
        <f>J30-J21</f>
        <v>1.3425925925925897E-3</v>
      </c>
      <c r="L30" s="123">
        <v>21</v>
      </c>
      <c r="M30" s="39">
        <v>1</v>
      </c>
    </row>
    <row r="31" spans="1:13" s="205" customFormat="1" ht="13.5" customHeight="1">
      <c r="A31" s="234">
        <v>11</v>
      </c>
      <c r="B31" s="218">
        <v>81</v>
      </c>
      <c r="C31" s="219" t="s">
        <v>348</v>
      </c>
      <c r="D31" s="88">
        <v>1998</v>
      </c>
      <c r="E31" s="88">
        <v>1</v>
      </c>
      <c r="F31" s="219" t="s">
        <v>331</v>
      </c>
      <c r="G31" s="211" t="s">
        <v>343</v>
      </c>
      <c r="H31" s="189">
        <v>2.7719907407407405E-2</v>
      </c>
      <c r="I31" s="190">
        <v>3.472222222222222E-3</v>
      </c>
      <c r="J31" s="121">
        <f t="shared" si="0"/>
        <v>2.4247685185185185E-2</v>
      </c>
      <c r="K31" s="122">
        <f>J31-J21</f>
        <v>1.5162037037037002E-3</v>
      </c>
      <c r="L31" s="123">
        <v>20</v>
      </c>
      <c r="M31" s="39">
        <v>1</v>
      </c>
    </row>
    <row r="32" spans="1:13" s="205" customFormat="1" ht="13.5" customHeight="1">
      <c r="A32" s="234">
        <v>12</v>
      </c>
      <c r="B32" s="218">
        <v>79</v>
      </c>
      <c r="C32" s="219" t="s">
        <v>453</v>
      </c>
      <c r="D32" s="88">
        <v>1997</v>
      </c>
      <c r="E32" s="88">
        <v>1</v>
      </c>
      <c r="F32" s="219" t="s">
        <v>445</v>
      </c>
      <c r="G32" s="211" t="s">
        <v>446</v>
      </c>
      <c r="H32" s="189">
        <v>2.7754629629629629E-2</v>
      </c>
      <c r="I32" s="190">
        <v>3.472222222222222E-3</v>
      </c>
      <c r="J32" s="121">
        <f t="shared" si="0"/>
        <v>2.4282407407407405E-2</v>
      </c>
      <c r="K32" s="122">
        <f>J32-J21</f>
        <v>1.5509259259259209E-3</v>
      </c>
      <c r="L32" s="123">
        <v>19</v>
      </c>
      <c r="M32" s="39">
        <v>1</v>
      </c>
    </row>
    <row r="33" spans="1:13" s="205" customFormat="1" ht="13.5" customHeight="1">
      <c r="A33" s="234">
        <v>13</v>
      </c>
      <c r="B33" s="218">
        <v>72</v>
      </c>
      <c r="C33" s="219" t="s">
        <v>138</v>
      </c>
      <c r="D33" s="88">
        <v>1997</v>
      </c>
      <c r="E33" s="88">
        <v>2</v>
      </c>
      <c r="F33" s="219" t="s">
        <v>515</v>
      </c>
      <c r="G33" s="211" t="s">
        <v>209</v>
      </c>
      <c r="H33" s="189">
        <v>2.78125E-2</v>
      </c>
      <c r="I33" s="190">
        <v>3.472222222222222E-3</v>
      </c>
      <c r="J33" s="121">
        <f t="shared" si="0"/>
        <v>2.434027777777778E-2</v>
      </c>
      <c r="K33" s="122">
        <f>J33-J21</f>
        <v>1.6087962962962957E-3</v>
      </c>
      <c r="L33" s="123">
        <v>18</v>
      </c>
      <c r="M33" s="39">
        <v>1</v>
      </c>
    </row>
    <row r="34" spans="1:13" s="205" customFormat="1" ht="13.5" customHeight="1">
      <c r="A34" s="234">
        <v>14</v>
      </c>
      <c r="B34" s="218">
        <v>74</v>
      </c>
      <c r="C34" s="219" t="s">
        <v>498</v>
      </c>
      <c r="D34" s="88">
        <v>1997</v>
      </c>
      <c r="E34" s="88">
        <v>1</v>
      </c>
      <c r="F34" s="219" t="s">
        <v>272</v>
      </c>
      <c r="G34" s="211" t="s">
        <v>650</v>
      </c>
      <c r="H34" s="189">
        <v>2.7847222222222221E-2</v>
      </c>
      <c r="I34" s="190">
        <v>3.472222222222222E-3</v>
      </c>
      <c r="J34" s="121">
        <f t="shared" si="0"/>
        <v>2.4375000000000001E-2</v>
      </c>
      <c r="K34" s="122">
        <f>J34-J21</f>
        <v>1.6435185185185164E-3</v>
      </c>
      <c r="L34" s="123">
        <v>17</v>
      </c>
      <c r="M34" s="39">
        <v>1</v>
      </c>
    </row>
    <row r="35" spans="1:13" s="205" customFormat="1" ht="13.5" customHeight="1">
      <c r="A35" s="234">
        <v>15</v>
      </c>
      <c r="B35" s="218">
        <v>56</v>
      </c>
      <c r="C35" s="219" t="s">
        <v>400</v>
      </c>
      <c r="D35" s="88">
        <v>1997</v>
      </c>
      <c r="E35" s="88">
        <v>1</v>
      </c>
      <c r="F35" s="219" t="s">
        <v>331</v>
      </c>
      <c r="G35" s="211" t="s">
        <v>343</v>
      </c>
      <c r="H35" s="189">
        <v>2.7997685185185184E-2</v>
      </c>
      <c r="I35" s="190">
        <v>3.472222222222222E-3</v>
      </c>
      <c r="J35" s="121">
        <f t="shared" si="0"/>
        <v>2.4525462962962964E-2</v>
      </c>
      <c r="K35" s="122">
        <f>J35-J21</f>
        <v>1.7939814814814797E-3</v>
      </c>
      <c r="L35" s="123">
        <v>16</v>
      </c>
      <c r="M35" s="39">
        <v>1</v>
      </c>
    </row>
    <row r="36" spans="1:13" s="205" customFormat="1" ht="13.5" customHeight="1">
      <c r="A36" s="234">
        <v>16</v>
      </c>
      <c r="B36" s="218">
        <v>61</v>
      </c>
      <c r="C36" s="219" t="s">
        <v>78</v>
      </c>
      <c r="D36" s="88">
        <v>1998</v>
      </c>
      <c r="E36" s="88">
        <v>1</v>
      </c>
      <c r="F36" s="219" t="s">
        <v>515</v>
      </c>
      <c r="G36" s="211" t="s">
        <v>209</v>
      </c>
      <c r="H36" s="189">
        <v>2.8009259259259262E-2</v>
      </c>
      <c r="I36" s="190">
        <v>3.472222222222222E-3</v>
      </c>
      <c r="J36" s="121">
        <f t="shared" si="0"/>
        <v>2.4537037037037038E-2</v>
      </c>
      <c r="K36" s="122">
        <f>J36-J21</f>
        <v>1.8055555555555533E-3</v>
      </c>
      <c r="L36" s="123">
        <v>15</v>
      </c>
      <c r="M36" s="39">
        <v>1</v>
      </c>
    </row>
    <row r="37" spans="1:13" s="205" customFormat="1" ht="13.5" customHeight="1">
      <c r="A37" s="234">
        <v>17</v>
      </c>
      <c r="B37" s="218">
        <v>64</v>
      </c>
      <c r="C37" s="219" t="s">
        <v>539</v>
      </c>
      <c r="D37" s="88">
        <v>1997</v>
      </c>
      <c r="E37" s="88">
        <v>1</v>
      </c>
      <c r="F37" s="219" t="s">
        <v>192</v>
      </c>
      <c r="G37" s="211" t="s">
        <v>209</v>
      </c>
      <c r="H37" s="189">
        <v>2.8159722222222221E-2</v>
      </c>
      <c r="I37" s="190">
        <v>3.472222222222222E-3</v>
      </c>
      <c r="J37" s="121">
        <f t="shared" si="0"/>
        <v>2.4687500000000001E-2</v>
      </c>
      <c r="K37" s="122">
        <f>J37-J21</f>
        <v>1.9560185185185167E-3</v>
      </c>
      <c r="L37" s="123">
        <v>14</v>
      </c>
      <c r="M37" s="39">
        <v>1</v>
      </c>
    </row>
    <row r="38" spans="1:13" s="205" customFormat="1" ht="13.5" customHeight="1">
      <c r="A38" s="234">
        <v>18</v>
      </c>
      <c r="B38" s="218">
        <v>60</v>
      </c>
      <c r="C38" s="219" t="s">
        <v>476</v>
      </c>
      <c r="D38" s="88">
        <v>1997</v>
      </c>
      <c r="E38" s="88">
        <v>1</v>
      </c>
      <c r="F38" s="219" t="s">
        <v>470</v>
      </c>
      <c r="G38" s="211" t="s">
        <v>209</v>
      </c>
      <c r="H38" s="189">
        <v>2.8275462962962964E-2</v>
      </c>
      <c r="I38" s="190">
        <v>3.472222222222222E-3</v>
      </c>
      <c r="J38" s="121">
        <f t="shared" si="0"/>
        <v>2.4803240740740744E-2</v>
      </c>
      <c r="K38" s="122">
        <f>J38-J21</f>
        <v>2.0717592592592593E-3</v>
      </c>
      <c r="L38" s="123">
        <v>13</v>
      </c>
      <c r="M38" s="39">
        <v>1</v>
      </c>
    </row>
    <row r="39" spans="1:13" s="205" customFormat="1" ht="13.5" customHeight="1">
      <c r="A39" s="234">
        <v>19</v>
      </c>
      <c r="B39" s="218">
        <v>66</v>
      </c>
      <c r="C39" s="219" t="s">
        <v>281</v>
      </c>
      <c r="D39" s="88">
        <v>1997</v>
      </c>
      <c r="E39" s="88">
        <v>1</v>
      </c>
      <c r="F39" s="219" t="s">
        <v>272</v>
      </c>
      <c r="G39" s="211" t="s">
        <v>273</v>
      </c>
      <c r="H39" s="189">
        <v>2.8414351851851847E-2</v>
      </c>
      <c r="I39" s="190">
        <v>3.472222222222222E-3</v>
      </c>
      <c r="J39" s="121">
        <f t="shared" si="0"/>
        <v>2.4942129629629627E-2</v>
      </c>
      <c r="K39" s="122">
        <f>J39-J21</f>
        <v>2.2106481481481421E-3</v>
      </c>
      <c r="L39" s="123">
        <v>12</v>
      </c>
      <c r="M39" s="39">
        <v>1</v>
      </c>
    </row>
    <row r="40" spans="1:13" s="205" customFormat="1" ht="13.5" customHeight="1">
      <c r="A40" s="234">
        <v>20</v>
      </c>
      <c r="B40" s="218">
        <v>77</v>
      </c>
      <c r="C40" s="219" t="s">
        <v>482</v>
      </c>
      <c r="D40" s="88">
        <v>1998</v>
      </c>
      <c r="E40" s="88">
        <v>1</v>
      </c>
      <c r="F40" s="219" t="s">
        <v>478</v>
      </c>
      <c r="G40" s="211" t="s">
        <v>479</v>
      </c>
      <c r="H40" s="189">
        <v>2.8437500000000001E-2</v>
      </c>
      <c r="I40" s="190">
        <v>3.472222222222222E-3</v>
      </c>
      <c r="J40" s="121">
        <f t="shared" si="0"/>
        <v>2.4965277777777781E-2</v>
      </c>
      <c r="K40" s="122">
        <f>J40-J21</f>
        <v>2.2337962962962962E-3</v>
      </c>
      <c r="L40" s="123">
        <v>11</v>
      </c>
      <c r="M40" s="39">
        <v>1</v>
      </c>
    </row>
    <row r="41" spans="1:13" s="205" customFormat="1" ht="13.5" customHeight="1">
      <c r="A41" s="234">
        <v>21</v>
      </c>
      <c r="B41" s="218" t="s">
        <v>571</v>
      </c>
      <c r="C41" s="219" t="s">
        <v>342</v>
      </c>
      <c r="D41" s="88">
        <v>1998</v>
      </c>
      <c r="E41" s="88">
        <v>1</v>
      </c>
      <c r="F41" s="219" t="s">
        <v>331</v>
      </c>
      <c r="G41" s="211" t="s">
        <v>343</v>
      </c>
      <c r="H41" s="189">
        <v>2.8634259259259262E-2</v>
      </c>
      <c r="I41" s="248">
        <v>3.472222222222222E-3</v>
      </c>
      <c r="J41" s="121">
        <f t="shared" si="0"/>
        <v>2.5162037037037038E-2</v>
      </c>
      <c r="K41" s="122">
        <f>J41-J21</f>
        <v>2.4305555555555539E-3</v>
      </c>
      <c r="M41" s="39">
        <v>1</v>
      </c>
    </row>
    <row r="42" spans="1:13" s="205" customFormat="1" ht="13.5" customHeight="1">
      <c r="A42" s="234">
        <v>22</v>
      </c>
      <c r="B42" s="218">
        <v>71</v>
      </c>
      <c r="C42" s="219" t="s">
        <v>221</v>
      </c>
      <c r="D42" s="88">
        <v>1997</v>
      </c>
      <c r="E42" s="88">
        <v>1</v>
      </c>
      <c r="F42" s="219" t="s">
        <v>225</v>
      </c>
      <c r="G42" s="211" t="s">
        <v>216</v>
      </c>
      <c r="H42" s="189">
        <v>2.8703703703703703E-2</v>
      </c>
      <c r="I42" s="190">
        <v>3.472222222222222E-3</v>
      </c>
      <c r="J42" s="121">
        <f t="shared" si="0"/>
        <v>2.523148148148148E-2</v>
      </c>
      <c r="K42" s="122">
        <f>J42-J21</f>
        <v>2.4999999999999953E-3</v>
      </c>
      <c r="L42" s="123">
        <v>10</v>
      </c>
      <c r="M42" s="39">
        <v>1</v>
      </c>
    </row>
    <row r="43" spans="1:13" s="205" customFormat="1" ht="13.5" customHeight="1">
      <c r="A43" s="234">
        <v>23</v>
      </c>
      <c r="B43" s="218">
        <v>84</v>
      </c>
      <c r="C43" s="219" t="s">
        <v>58</v>
      </c>
      <c r="D43" s="88">
        <v>1997</v>
      </c>
      <c r="E43" s="88">
        <v>2</v>
      </c>
      <c r="F43" s="219" t="s">
        <v>447</v>
      </c>
      <c r="G43" s="211" t="s">
        <v>413</v>
      </c>
      <c r="H43" s="189">
        <v>2.8981481481481483E-2</v>
      </c>
      <c r="I43" s="190">
        <v>3.472222222222222E-3</v>
      </c>
      <c r="J43" s="121">
        <f t="shared" si="0"/>
        <v>2.5509259259259259E-2</v>
      </c>
      <c r="K43" s="122">
        <f>J43-J21</f>
        <v>2.7777777777777748E-3</v>
      </c>
      <c r="L43" s="123">
        <v>9</v>
      </c>
      <c r="M43" s="39">
        <v>1</v>
      </c>
    </row>
    <row r="44" spans="1:13" s="205" customFormat="1" ht="13.5" customHeight="1">
      <c r="A44" s="234">
        <v>24</v>
      </c>
      <c r="B44" s="218">
        <v>59</v>
      </c>
      <c r="C44" s="219" t="s">
        <v>126</v>
      </c>
      <c r="D44" s="88">
        <v>1997</v>
      </c>
      <c r="E44" s="88">
        <v>2</v>
      </c>
      <c r="F44" s="219" t="s">
        <v>252</v>
      </c>
      <c r="G44" s="211" t="s">
        <v>379</v>
      </c>
      <c r="H44" s="189">
        <v>2.9039351851851854E-2</v>
      </c>
      <c r="I44" s="190">
        <v>3.472222222222222E-3</v>
      </c>
      <c r="J44" s="121">
        <f t="shared" si="0"/>
        <v>2.5567129629629634E-2</v>
      </c>
      <c r="K44" s="122">
        <f>J44-J21</f>
        <v>2.8356481481481496E-3</v>
      </c>
      <c r="L44" s="123">
        <v>8</v>
      </c>
      <c r="M44" s="39">
        <v>1</v>
      </c>
    </row>
    <row r="45" spans="1:13" s="205" customFormat="1" ht="13.5" customHeight="1">
      <c r="A45" s="234">
        <v>25</v>
      </c>
      <c r="B45" s="218">
        <v>78</v>
      </c>
      <c r="C45" s="219" t="s">
        <v>418</v>
      </c>
      <c r="D45" s="88">
        <v>1997</v>
      </c>
      <c r="E45" s="88">
        <v>1</v>
      </c>
      <c r="F45" s="219" t="s">
        <v>266</v>
      </c>
      <c r="G45" s="211" t="s">
        <v>426</v>
      </c>
      <c r="H45" s="189">
        <v>2.9236111111111112E-2</v>
      </c>
      <c r="I45" s="190">
        <v>3.472222222222222E-3</v>
      </c>
      <c r="J45" s="121">
        <f t="shared" si="0"/>
        <v>2.5763888888888892E-2</v>
      </c>
      <c r="K45" s="122">
        <f>J45-J21</f>
        <v>3.0324074074074073E-3</v>
      </c>
      <c r="L45" s="123">
        <v>7</v>
      </c>
      <c r="M45" s="39">
        <v>1</v>
      </c>
    </row>
    <row r="46" spans="1:13" s="205" customFormat="1" ht="13.5" customHeight="1">
      <c r="A46" s="234">
        <v>26</v>
      </c>
      <c r="B46" s="218">
        <v>80</v>
      </c>
      <c r="C46" s="219" t="s">
        <v>203</v>
      </c>
      <c r="D46" s="88">
        <v>1997</v>
      </c>
      <c r="E46" s="88">
        <v>1</v>
      </c>
      <c r="F46" s="219" t="s">
        <v>204</v>
      </c>
      <c r="G46" s="211" t="s">
        <v>205</v>
      </c>
      <c r="H46" s="189">
        <v>2.9259259259259259E-2</v>
      </c>
      <c r="I46" s="190">
        <v>3.472222222222222E-3</v>
      </c>
      <c r="J46" s="121">
        <f t="shared" si="0"/>
        <v>2.5787037037037039E-2</v>
      </c>
      <c r="K46" s="122">
        <f>J46-J21</f>
        <v>3.0555555555555544E-3</v>
      </c>
      <c r="L46" s="123">
        <v>6</v>
      </c>
      <c r="M46" s="39">
        <v>1</v>
      </c>
    </row>
    <row r="47" spans="1:13" s="205" customFormat="1" ht="13.5" customHeight="1">
      <c r="A47" s="234">
        <v>27</v>
      </c>
      <c r="B47" s="218">
        <v>73</v>
      </c>
      <c r="C47" s="219" t="s">
        <v>135</v>
      </c>
      <c r="D47" s="88">
        <v>1997</v>
      </c>
      <c r="E47" s="88" t="s">
        <v>97</v>
      </c>
      <c r="F47" s="219" t="s">
        <v>48</v>
      </c>
      <c r="G47" s="211" t="s">
        <v>324</v>
      </c>
      <c r="H47" s="189">
        <v>2.9456018518518517E-2</v>
      </c>
      <c r="I47" s="190">
        <v>3.472222222222222E-3</v>
      </c>
      <c r="J47" s="121">
        <f t="shared" si="0"/>
        <v>2.5983796296296297E-2</v>
      </c>
      <c r="K47" s="122">
        <f>J47-J21</f>
        <v>3.252314814814812E-3</v>
      </c>
      <c r="L47" s="123">
        <v>5</v>
      </c>
      <c r="M47" s="39">
        <v>1</v>
      </c>
    </row>
    <row r="48" spans="1:13" s="205" customFormat="1" ht="13.5" customHeight="1">
      <c r="A48" s="234">
        <v>28</v>
      </c>
      <c r="B48" s="218">
        <v>68</v>
      </c>
      <c r="C48" s="219" t="s">
        <v>250</v>
      </c>
      <c r="D48" s="88">
        <v>1997</v>
      </c>
      <c r="E48" s="88">
        <v>1</v>
      </c>
      <c r="F48" s="219" t="s">
        <v>251</v>
      </c>
      <c r="G48" s="211" t="s">
        <v>209</v>
      </c>
      <c r="H48" s="189">
        <v>2.9548611111111109E-2</v>
      </c>
      <c r="I48" s="190">
        <v>3.472222222222222E-3</v>
      </c>
      <c r="J48" s="121">
        <f t="shared" si="0"/>
        <v>2.6076388888888885E-2</v>
      </c>
      <c r="K48" s="122">
        <f>J48-J21</f>
        <v>3.3449074074074006E-3</v>
      </c>
      <c r="L48" s="123">
        <v>4</v>
      </c>
      <c r="M48" s="39">
        <v>1</v>
      </c>
    </row>
    <row r="49" spans="1:13" s="205" customFormat="1" ht="13.5" customHeight="1">
      <c r="A49" s="234">
        <v>29</v>
      </c>
      <c r="B49" s="218" t="s">
        <v>572</v>
      </c>
      <c r="C49" s="219" t="s">
        <v>349</v>
      </c>
      <c r="D49" s="88">
        <v>1997</v>
      </c>
      <c r="E49" s="88">
        <v>1</v>
      </c>
      <c r="F49" s="219" t="s">
        <v>331</v>
      </c>
      <c r="G49" s="211" t="s">
        <v>343</v>
      </c>
      <c r="H49" s="189">
        <v>2.9687500000000002E-2</v>
      </c>
      <c r="I49" s="248">
        <v>3.472222222222222E-3</v>
      </c>
      <c r="J49" s="121">
        <f t="shared" si="0"/>
        <v>2.6215277777777782E-2</v>
      </c>
      <c r="K49" s="122">
        <f>J49-J21</f>
        <v>3.4837962962962973E-3</v>
      </c>
      <c r="M49" s="39">
        <v>2</v>
      </c>
    </row>
    <row r="50" spans="1:13" s="205" customFormat="1" ht="13.5" customHeight="1">
      <c r="A50" s="234">
        <v>30</v>
      </c>
      <c r="B50" s="218">
        <v>76</v>
      </c>
      <c r="C50" s="219" t="s">
        <v>268</v>
      </c>
      <c r="D50" s="88">
        <v>1997</v>
      </c>
      <c r="E50" s="88">
        <v>1</v>
      </c>
      <c r="F50" s="219" t="s">
        <v>495</v>
      </c>
      <c r="G50" s="211"/>
      <c r="H50" s="189">
        <v>2.9768518518518517E-2</v>
      </c>
      <c r="I50" s="190">
        <v>3.472222222222222E-3</v>
      </c>
      <c r="J50" s="121">
        <f t="shared" si="0"/>
        <v>2.6296296296296297E-2</v>
      </c>
      <c r="K50" s="122">
        <f>J50-J21</f>
        <v>3.5648148148148123E-3</v>
      </c>
      <c r="L50" s="123">
        <v>3</v>
      </c>
      <c r="M50" s="39">
        <v>2</v>
      </c>
    </row>
    <row r="51" spans="1:13" s="205" customFormat="1" ht="13.5" customHeight="1">
      <c r="A51" s="234">
        <v>31</v>
      </c>
      <c r="B51" s="218">
        <v>69</v>
      </c>
      <c r="C51" s="219" t="s">
        <v>80</v>
      </c>
      <c r="D51" s="88">
        <v>1998</v>
      </c>
      <c r="E51" s="88">
        <v>2</v>
      </c>
      <c r="F51" s="219" t="s">
        <v>515</v>
      </c>
      <c r="G51" s="211" t="s">
        <v>209</v>
      </c>
      <c r="H51" s="189">
        <v>2.9976851851851852E-2</v>
      </c>
      <c r="I51" s="190">
        <v>3.472222222222222E-3</v>
      </c>
      <c r="J51" s="121">
        <f t="shared" si="0"/>
        <v>2.6504629629629628E-2</v>
      </c>
      <c r="K51" s="122">
        <f>J51-J21</f>
        <v>3.7731481481481435E-3</v>
      </c>
      <c r="L51" s="123">
        <v>2</v>
      </c>
      <c r="M51" s="39">
        <v>2</v>
      </c>
    </row>
    <row r="52" spans="1:13" s="205" customFormat="1" ht="13.5" customHeight="1">
      <c r="A52" s="234">
        <v>32</v>
      </c>
      <c r="B52" s="218">
        <v>70</v>
      </c>
      <c r="C52" s="219" t="s">
        <v>222</v>
      </c>
      <c r="D52" s="88">
        <v>1997</v>
      </c>
      <c r="E52" s="88">
        <v>1</v>
      </c>
      <c r="F52" s="219" t="s">
        <v>225</v>
      </c>
      <c r="G52" s="211" t="s">
        <v>216</v>
      </c>
      <c r="H52" s="189">
        <v>3.0127314814814815E-2</v>
      </c>
      <c r="I52" s="190">
        <v>3.472222222222222E-3</v>
      </c>
      <c r="J52" s="121">
        <f t="shared" si="0"/>
        <v>2.6655092592592591E-2</v>
      </c>
      <c r="K52" s="122">
        <f>J52-J21</f>
        <v>3.9236111111111069E-3</v>
      </c>
      <c r="L52" s="123">
        <v>1</v>
      </c>
      <c r="M52" s="39">
        <v>2</v>
      </c>
    </row>
    <row r="53" spans="1:13" s="205" customFormat="1" ht="13.5" customHeight="1">
      <c r="A53" s="234">
        <v>33</v>
      </c>
      <c r="B53" s="218">
        <v>83</v>
      </c>
      <c r="C53" s="219" t="s">
        <v>309</v>
      </c>
      <c r="D53" s="88">
        <v>1998</v>
      </c>
      <c r="E53" s="88">
        <v>1</v>
      </c>
      <c r="F53" s="219" t="s">
        <v>305</v>
      </c>
      <c r="G53" s="211" t="s">
        <v>306</v>
      </c>
      <c r="H53" s="189">
        <v>3.0393518518518518E-2</v>
      </c>
      <c r="I53" s="190">
        <v>3.472222222222222E-3</v>
      </c>
      <c r="J53" s="121">
        <f t="shared" si="0"/>
        <v>2.6921296296296297E-2</v>
      </c>
      <c r="K53" s="122">
        <f>J53-J21</f>
        <v>4.1898148148148129E-3</v>
      </c>
      <c r="L53" s="123"/>
      <c r="M53" s="39">
        <v>2</v>
      </c>
    </row>
    <row r="54" spans="1:13" s="205" customFormat="1" ht="13.5" customHeight="1">
      <c r="A54" s="234">
        <v>34</v>
      </c>
      <c r="B54" s="218">
        <v>88</v>
      </c>
      <c r="C54" s="219" t="s">
        <v>292</v>
      </c>
      <c r="D54" s="88">
        <v>1997</v>
      </c>
      <c r="E54" s="88">
        <v>1</v>
      </c>
      <c r="F54" s="219" t="s">
        <v>272</v>
      </c>
      <c r="G54" s="211" t="s">
        <v>582</v>
      </c>
      <c r="H54" s="189">
        <v>3.0474537037037036E-2</v>
      </c>
      <c r="I54" s="190">
        <v>3.472222222222222E-3</v>
      </c>
      <c r="J54" s="121">
        <f t="shared" si="0"/>
        <v>2.7002314814814812E-2</v>
      </c>
      <c r="K54" s="122">
        <f>J54-J21</f>
        <v>4.2708333333333279E-3</v>
      </c>
      <c r="L54" s="123"/>
      <c r="M54" s="39">
        <v>2</v>
      </c>
    </row>
    <row r="55" spans="1:13" s="205" customFormat="1" ht="13.5" customHeight="1">
      <c r="A55" s="234">
        <v>35</v>
      </c>
      <c r="B55" s="218">
        <v>86</v>
      </c>
      <c r="C55" s="219" t="s">
        <v>59</v>
      </c>
      <c r="D55" s="88">
        <v>1998</v>
      </c>
      <c r="E55" s="88">
        <v>2</v>
      </c>
      <c r="F55" s="219" t="s">
        <v>48</v>
      </c>
      <c r="G55" s="211" t="s">
        <v>492</v>
      </c>
      <c r="H55" s="189">
        <v>3.0972222222222224E-2</v>
      </c>
      <c r="I55" s="190">
        <v>3.472222222222222E-3</v>
      </c>
      <c r="J55" s="121">
        <f t="shared" si="0"/>
        <v>2.7500000000000004E-2</v>
      </c>
      <c r="K55" s="122">
        <f>J55-J21</f>
        <v>4.7685185185185192E-3</v>
      </c>
      <c r="L55" s="123"/>
      <c r="M55" s="39">
        <v>2</v>
      </c>
    </row>
    <row r="56" spans="1:13" s="205" customFormat="1" ht="13.5" customHeight="1">
      <c r="A56" s="255">
        <v>36</v>
      </c>
      <c r="B56" s="255">
        <v>63</v>
      </c>
      <c r="C56" s="217" t="s">
        <v>76</v>
      </c>
      <c r="D56" s="39">
        <v>1998</v>
      </c>
      <c r="E56" s="39">
        <v>1</v>
      </c>
      <c r="F56" s="217" t="s">
        <v>421</v>
      </c>
      <c r="G56" s="44" t="s">
        <v>422</v>
      </c>
      <c r="H56" s="189">
        <v>3.1006944444444445E-2</v>
      </c>
      <c r="I56" s="190">
        <v>3.472222222222222E-3</v>
      </c>
      <c r="J56" s="121">
        <f t="shared" si="0"/>
        <v>2.7534722222222224E-2</v>
      </c>
      <c r="K56" s="122">
        <f>J56-J21</f>
        <v>4.8032407407407399E-3</v>
      </c>
      <c r="L56" s="123"/>
      <c r="M56" s="39">
        <v>2</v>
      </c>
    </row>
    <row r="57" spans="1:13" s="205" customFormat="1" ht="13.5" customHeight="1">
      <c r="A57" s="255">
        <v>37</v>
      </c>
      <c r="B57" s="255">
        <v>94</v>
      </c>
      <c r="C57" s="217" t="s">
        <v>464</v>
      </c>
      <c r="D57" s="39">
        <v>1997</v>
      </c>
      <c r="E57" s="39">
        <v>1</v>
      </c>
      <c r="F57" s="217" t="s">
        <v>272</v>
      </c>
      <c r="G57" s="44" t="s">
        <v>582</v>
      </c>
      <c r="H57" s="189">
        <v>3.1099537037037037E-2</v>
      </c>
      <c r="I57" s="190">
        <v>3.472222222222222E-3</v>
      </c>
      <c r="J57" s="121">
        <f t="shared" si="0"/>
        <v>2.7627314814814813E-2</v>
      </c>
      <c r="K57" s="122">
        <f>J57-J21</f>
        <v>4.8958333333333284E-3</v>
      </c>
      <c r="L57" s="123"/>
      <c r="M57" s="39">
        <v>2</v>
      </c>
    </row>
    <row r="58" spans="1:13" s="205" customFormat="1" ht="13.5" customHeight="1">
      <c r="A58" s="255">
        <v>38</v>
      </c>
      <c r="B58" s="255">
        <v>67</v>
      </c>
      <c r="C58" s="217" t="s">
        <v>160</v>
      </c>
      <c r="D58" s="39">
        <v>1998</v>
      </c>
      <c r="E58" s="39">
        <v>1</v>
      </c>
      <c r="F58" s="217" t="s">
        <v>493</v>
      </c>
      <c r="G58" s="44" t="s">
        <v>209</v>
      </c>
      <c r="H58" s="189">
        <v>3.142361111111111E-2</v>
      </c>
      <c r="I58" s="190">
        <v>3.472222222222222E-3</v>
      </c>
      <c r="J58" s="121">
        <f t="shared" si="0"/>
        <v>2.7951388888888887E-2</v>
      </c>
      <c r="K58" s="122">
        <f>J58-J21</f>
        <v>5.2199074074074023E-3</v>
      </c>
      <c r="L58" s="123"/>
      <c r="M58" s="39">
        <v>2</v>
      </c>
    </row>
    <row r="59" spans="1:13" s="205" customFormat="1" ht="13.5" customHeight="1">
      <c r="A59" s="234">
        <v>39</v>
      </c>
      <c r="B59" s="218">
        <v>85</v>
      </c>
      <c r="C59" s="219" t="s">
        <v>247</v>
      </c>
      <c r="D59" s="88">
        <v>1997</v>
      </c>
      <c r="E59" s="88">
        <v>1</v>
      </c>
      <c r="F59" s="219" t="s">
        <v>272</v>
      </c>
      <c r="G59" s="211" t="s">
        <v>652</v>
      </c>
      <c r="H59" s="189">
        <v>3.170138888888889E-2</v>
      </c>
      <c r="I59" s="190">
        <v>3.472222222222222E-3</v>
      </c>
      <c r="J59" s="121">
        <f t="shared" si="0"/>
        <v>2.8229166666666666E-2</v>
      </c>
      <c r="K59" s="122">
        <f>J59-J21</f>
        <v>5.4976851851851818E-3</v>
      </c>
      <c r="L59" s="123"/>
      <c r="M59" s="39">
        <v>2</v>
      </c>
    </row>
    <row r="60" spans="1:13" s="205" customFormat="1" ht="13.5" customHeight="1">
      <c r="A60" s="234">
        <v>40</v>
      </c>
      <c r="B60" s="218" t="s">
        <v>573</v>
      </c>
      <c r="C60" s="219" t="s">
        <v>103</v>
      </c>
      <c r="D60" s="88">
        <v>1997</v>
      </c>
      <c r="E60" s="88">
        <v>2</v>
      </c>
      <c r="F60" s="219" t="s">
        <v>305</v>
      </c>
      <c r="G60" s="211" t="s">
        <v>306</v>
      </c>
      <c r="H60" s="189">
        <v>3.1921296296296302E-2</v>
      </c>
      <c r="I60" s="248">
        <v>3.472222222222222E-3</v>
      </c>
      <c r="J60" s="121">
        <f t="shared" si="0"/>
        <v>2.8449074074074078E-2</v>
      </c>
      <c r="K60" s="122">
        <f>J60-J21</f>
        <v>5.7175925925925936E-3</v>
      </c>
      <c r="L60" s="123"/>
      <c r="M60" s="39">
        <v>2</v>
      </c>
    </row>
    <row r="61" spans="1:13" s="205" customFormat="1" ht="13.5" customHeight="1">
      <c r="A61" s="234">
        <v>41</v>
      </c>
      <c r="B61" s="218">
        <v>82</v>
      </c>
      <c r="C61" s="219" t="s">
        <v>328</v>
      </c>
      <c r="D61" s="88">
        <v>1998</v>
      </c>
      <c r="E61" s="88" t="s">
        <v>329</v>
      </c>
      <c r="F61" s="219" t="s">
        <v>48</v>
      </c>
      <c r="G61" s="211" t="s">
        <v>324</v>
      </c>
      <c r="H61" s="189">
        <v>3.2326388888888884E-2</v>
      </c>
      <c r="I61" s="190">
        <v>3.472222222222222E-3</v>
      </c>
      <c r="J61" s="121">
        <f t="shared" si="0"/>
        <v>2.885416666666666E-2</v>
      </c>
      <c r="K61" s="122">
        <f>J61-J21</f>
        <v>6.1226851851851755E-3</v>
      </c>
      <c r="L61" s="123"/>
      <c r="M61" s="39">
        <v>2</v>
      </c>
    </row>
    <row r="62" spans="1:13" s="205" customFormat="1" ht="13.5" customHeight="1">
      <c r="A62" s="234">
        <v>42</v>
      </c>
      <c r="B62" s="218">
        <v>89</v>
      </c>
      <c r="C62" s="219" t="s">
        <v>139</v>
      </c>
      <c r="D62" s="88">
        <v>1998</v>
      </c>
      <c r="E62" s="88">
        <v>2</v>
      </c>
      <c r="F62" s="219" t="s">
        <v>48</v>
      </c>
      <c r="G62" s="211" t="s">
        <v>492</v>
      </c>
      <c r="H62" s="189">
        <v>3.3090277777777781E-2</v>
      </c>
      <c r="I62" s="190">
        <v>3.472222222222222E-3</v>
      </c>
      <c r="J62" s="121">
        <f t="shared" si="0"/>
        <v>2.9618055555555557E-2</v>
      </c>
      <c r="K62" s="122">
        <f>J62-J21</f>
        <v>6.8865740740740727E-3</v>
      </c>
      <c r="L62" s="123"/>
      <c r="M62" s="39">
        <v>3</v>
      </c>
    </row>
    <row r="63" spans="1:13" s="205" customFormat="1" ht="13.5" customHeight="1">
      <c r="A63" s="234">
        <v>43</v>
      </c>
      <c r="B63" s="218">
        <v>92</v>
      </c>
      <c r="C63" s="219" t="s">
        <v>265</v>
      </c>
      <c r="D63" s="88">
        <v>1998</v>
      </c>
      <c r="E63" s="88">
        <v>1</v>
      </c>
      <c r="F63" s="219" t="s">
        <v>261</v>
      </c>
      <c r="G63" s="211" t="s">
        <v>413</v>
      </c>
      <c r="H63" s="189">
        <v>3.3518518518518517E-2</v>
      </c>
      <c r="I63" s="190">
        <v>3.472222222222222E-3</v>
      </c>
      <c r="J63" s="121">
        <f t="shared" si="0"/>
        <v>3.0046296296296293E-2</v>
      </c>
      <c r="K63" s="122">
        <f>J63-J21</f>
        <v>7.3148148148148087E-3</v>
      </c>
      <c r="L63" s="123"/>
      <c r="M63" s="39">
        <v>3</v>
      </c>
    </row>
    <row r="64" spans="1:13" s="205" customFormat="1" ht="13.5" customHeight="1">
      <c r="A64" s="234">
        <v>44</v>
      </c>
      <c r="B64" s="218">
        <v>93</v>
      </c>
      <c r="C64" s="219" t="s">
        <v>398</v>
      </c>
      <c r="D64" s="88">
        <v>1998</v>
      </c>
      <c r="E64" s="88">
        <v>1</v>
      </c>
      <c r="F64" s="219" t="s">
        <v>549</v>
      </c>
      <c r="G64" s="211" t="s">
        <v>397</v>
      </c>
      <c r="H64" s="189">
        <v>3.3819444444444451E-2</v>
      </c>
      <c r="I64" s="190">
        <v>3.472222222222222E-3</v>
      </c>
      <c r="J64" s="121">
        <f t="shared" si="0"/>
        <v>3.0347222222222227E-2</v>
      </c>
      <c r="K64" s="122">
        <f>J64-J21</f>
        <v>7.6157407407407424E-3</v>
      </c>
      <c r="L64" s="123"/>
      <c r="M64" s="39">
        <v>3</v>
      </c>
    </row>
    <row r="65" spans="1:13" s="205" customFormat="1" ht="13.5" customHeight="1">
      <c r="A65" s="234">
        <v>45</v>
      </c>
      <c r="B65" s="218" t="s">
        <v>574</v>
      </c>
      <c r="C65" s="219" t="s">
        <v>380</v>
      </c>
      <c r="D65" s="88">
        <v>1998</v>
      </c>
      <c r="E65" s="88">
        <v>2</v>
      </c>
      <c r="F65" s="219" t="s">
        <v>305</v>
      </c>
      <c r="G65" s="211" t="s">
        <v>306</v>
      </c>
      <c r="H65" s="189">
        <v>3.4328703703703702E-2</v>
      </c>
      <c r="I65" s="248">
        <v>3.472222222222222E-3</v>
      </c>
      <c r="J65" s="121">
        <f t="shared" si="0"/>
        <v>3.0856481481481478E-2</v>
      </c>
      <c r="K65" s="122">
        <f>J65-J21</f>
        <v>8.1249999999999933E-3</v>
      </c>
      <c r="L65" s="123"/>
      <c r="M65" s="39">
        <v>3</v>
      </c>
    </row>
    <row r="66" spans="1:13" s="205" customFormat="1" ht="13.5" customHeight="1">
      <c r="A66" s="234">
        <v>46</v>
      </c>
      <c r="B66" s="218">
        <v>91</v>
      </c>
      <c r="C66" s="219" t="s">
        <v>211</v>
      </c>
      <c r="D66" s="88">
        <v>1998</v>
      </c>
      <c r="E66" s="88">
        <v>2</v>
      </c>
      <c r="F66" s="219" t="s">
        <v>577</v>
      </c>
      <c r="G66" s="211" t="s">
        <v>209</v>
      </c>
      <c r="H66" s="249">
        <v>3.515046296296296E-2</v>
      </c>
      <c r="I66" s="190">
        <v>3.472222222222222E-3</v>
      </c>
      <c r="J66" s="121">
        <f t="shared" si="0"/>
        <v>3.1678240740740736E-2</v>
      </c>
      <c r="K66" s="122">
        <f>J66-J21</f>
        <v>8.9467592592592515E-3</v>
      </c>
      <c r="L66" s="123"/>
      <c r="M66" s="39">
        <v>3</v>
      </c>
    </row>
    <row r="67" spans="1:13" s="205" customFormat="1" ht="13.5" customHeight="1"/>
    <row r="68" spans="1:13" s="109" customFormat="1" ht="11.25">
      <c r="A68" s="441" t="s">
        <v>27</v>
      </c>
      <c r="B68" s="441"/>
      <c r="C68" s="441"/>
      <c r="D68" s="147"/>
      <c r="E68" s="147"/>
      <c r="F68" s="142"/>
      <c r="G68" s="147"/>
      <c r="H68" s="147"/>
      <c r="I68" s="142"/>
      <c r="J68" s="147"/>
      <c r="K68" s="161"/>
      <c r="L68" s="147"/>
      <c r="M68" s="142"/>
    </row>
    <row r="69" spans="1:13" s="109" customFormat="1" ht="14.25" customHeight="1">
      <c r="A69" s="162"/>
      <c r="B69" s="234">
        <v>87</v>
      </c>
      <c r="C69" s="217" t="s">
        <v>239</v>
      </c>
      <c r="D69" s="39">
        <v>1998</v>
      </c>
      <c r="E69" s="39">
        <v>1</v>
      </c>
      <c r="F69" s="217" t="s">
        <v>235</v>
      </c>
      <c r="G69" s="44" t="s">
        <v>236</v>
      </c>
      <c r="H69" s="189"/>
      <c r="I69" s="251"/>
      <c r="J69" s="252"/>
      <c r="K69" s="253"/>
      <c r="L69" s="253"/>
      <c r="M69" s="253"/>
    </row>
    <row r="70" spans="1:13" s="109" customFormat="1" ht="14.25" customHeight="1">
      <c r="A70" s="250"/>
      <c r="B70" s="234">
        <v>90</v>
      </c>
      <c r="C70" s="217" t="s">
        <v>213</v>
      </c>
      <c r="D70" s="39">
        <v>1998</v>
      </c>
      <c r="E70" s="39">
        <v>1</v>
      </c>
      <c r="F70" s="217" t="s">
        <v>580</v>
      </c>
      <c r="G70" s="44" t="s">
        <v>209</v>
      </c>
      <c r="H70" s="189"/>
      <c r="I70" s="251"/>
      <c r="J70" s="252"/>
      <c r="K70" s="253"/>
      <c r="L70" s="253"/>
      <c r="M70" s="253"/>
    </row>
    <row r="71" spans="1:13" s="109" customFormat="1" ht="14.25" customHeight="1">
      <c r="A71" s="250"/>
      <c r="B71" s="234" t="s">
        <v>570</v>
      </c>
      <c r="C71" s="217" t="s">
        <v>412</v>
      </c>
      <c r="D71" s="39">
        <v>1997</v>
      </c>
      <c r="E71" s="39">
        <v>2</v>
      </c>
      <c r="F71" s="217" t="s">
        <v>519</v>
      </c>
      <c r="G71" s="44" t="s">
        <v>306</v>
      </c>
      <c r="H71" s="189"/>
      <c r="I71" s="251"/>
      <c r="J71" s="252"/>
      <c r="K71" s="253"/>
      <c r="L71" s="253"/>
      <c r="M71" s="253"/>
    </row>
    <row r="72" spans="1:13" s="109" customFormat="1" ht="11.25">
      <c r="A72" s="440" t="s">
        <v>28</v>
      </c>
      <c r="B72" s="440"/>
      <c r="C72" s="440"/>
      <c r="D72" s="169"/>
      <c r="E72" s="170"/>
      <c r="F72" s="171"/>
      <c r="G72" s="170"/>
      <c r="H72" s="161"/>
      <c r="I72" s="161"/>
      <c r="J72" s="172"/>
      <c r="K72" s="173"/>
      <c r="L72" s="173"/>
      <c r="M72" s="142"/>
    </row>
    <row r="73" spans="1:13" s="109" customFormat="1" ht="11.25">
      <c r="A73" s="80"/>
      <c r="B73" s="174"/>
      <c r="C73" s="174"/>
      <c r="D73" s="175"/>
      <c r="E73" s="176"/>
      <c r="F73" s="177"/>
      <c r="G73" s="176"/>
      <c r="H73" s="166"/>
      <c r="I73" s="166"/>
      <c r="J73" s="178"/>
      <c r="K73" s="179"/>
      <c r="L73" s="179"/>
      <c r="M73" s="180"/>
    </row>
    <row r="74" spans="1:13" s="109" customFormat="1" ht="11.25">
      <c r="A74" s="433" t="s">
        <v>47</v>
      </c>
      <c r="B74" s="433"/>
      <c r="C74" s="433"/>
      <c r="D74" s="433"/>
      <c r="E74" s="433"/>
      <c r="F74" s="433"/>
      <c r="G74" s="433"/>
      <c r="H74" s="433"/>
      <c r="I74" s="433"/>
      <c r="J74" s="433"/>
      <c r="K74" s="433"/>
      <c r="L74" s="433"/>
      <c r="M74" s="433"/>
    </row>
    <row r="75" spans="1:13" s="109" customFormat="1" ht="11.25">
      <c r="A75" s="434"/>
      <c r="B75" s="435"/>
      <c r="C75" s="435"/>
      <c r="D75" s="435"/>
      <c r="E75" s="435"/>
      <c r="F75" s="435"/>
      <c r="G75" s="435"/>
      <c r="H75" s="435"/>
      <c r="I75" s="435"/>
      <c r="J75" s="435"/>
      <c r="K75" s="435"/>
      <c r="L75" s="435"/>
      <c r="M75" s="436"/>
    </row>
    <row r="76" spans="1:13" s="109" customFormat="1" ht="11.25">
      <c r="A76" s="181"/>
      <c r="B76" s="182"/>
      <c r="C76" s="182"/>
      <c r="D76" s="181"/>
      <c r="E76" s="181"/>
      <c r="F76" s="171"/>
      <c r="G76" s="170"/>
      <c r="H76" s="161"/>
      <c r="I76" s="161"/>
      <c r="J76" s="172"/>
      <c r="K76" s="183"/>
      <c r="L76" s="183"/>
      <c r="M76" s="82"/>
    </row>
    <row r="77" spans="1:13" s="93" customFormat="1" ht="15" customHeight="1">
      <c r="A77" s="416" t="s">
        <v>29</v>
      </c>
      <c r="B77" s="403" t="s">
        <v>30</v>
      </c>
      <c r="C77" s="403"/>
      <c r="D77" s="416" t="s">
        <v>31</v>
      </c>
      <c r="E77" s="416"/>
      <c r="F77" s="417" t="s">
        <v>32</v>
      </c>
      <c r="G77" s="417"/>
      <c r="H77" s="417"/>
      <c r="I77" s="417"/>
      <c r="J77" s="417"/>
      <c r="K77" s="417"/>
      <c r="L77" s="417"/>
      <c r="M77" s="418"/>
    </row>
    <row r="78" spans="1:13" s="93" customFormat="1" ht="24" customHeight="1">
      <c r="A78" s="416"/>
      <c r="B78" s="403"/>
      <c r="C78" s="403"/>
      <c r="D78" s="94" t="s">
        <v>33</v>
      </c>
      <c r="E78" s="132" t="s">
        <v>34</v>
      </c>
      <c r="F78" s="131" t="s">
        <v>35</v>
      </c>
      <c r="G78" s="132" t="s">
        <v>36</v>
      </c>
      <c r="H78" s="95"/>
      <c r="I78" s="96"/>
      <c r="J78" s="132" t="s">
        <v>37</v>
      </c>
      <c r="K78" s="133" t="s">
        <v>38</v>
      </c>
      <c r="L78" s="419" t="s">
        <v>39</v>
      </c>
      <c r="M78" s="418"/>
    </row>
    <row r="79" spans="1:13" s="93" customFormat="1" ht="13.5" customHeight="1">
      <c r="A79" s="131" t="s">
        <v>109</v>
      </c>
      <c r="B79" s="403" t="s">
        <v>649</v>
      </c>
      <c r="C79" s="403"/>
      <c r="D79" s="187" t="s">
        <v>664</v>
      </c>
      <c r="E79" s="188" t="s">
        <v>663</v>
      </c>
      <c r="F79" s="131">
        <v>49</v>
      </c>
      <c r="G79" s="131">
        <v>46</v>
      </c>
      <c r="H79" s="95"/>
      <c r="I79" s="96"/>
      <c r="J79" s="131">
        <v>3</v>
      </c>
      <c r="K79" s="94"/>
      <c r="L79" s="404"/>
      <c r="M79" s="405"/>
    </row>
    <row r="80" spans="1:13" s="109" customFormat="1" ht="11.25">
      <c r="A80" s="181"/>
      <c r="B80" s="184"/>
      <c r="C80" s="171"/>
      <c r="D80" s="181"/>
      <c r="E80" s="181"/>
      <c r="F80" s="171"/>
      <c r="G80" s="161"/>
      <c r="H80" s="161"/>
      <c r="I80" s="82"/>
      <c r="J80" s="81"/>
      <c r="K80" s="81"/>
      <c r="L80" s="81"/>
      <c r="M80" s="82"/>
    </row>
    <row r="81" spans="1:13" s="109" customFormat="1" ht="15" customHeight="1">
      <c r="A81" s="181"/>
      <c r="B81" s="437" t="s">
        <v>40</v>
      </c>
      <c r="C81" s="438"/>
      <c r="D81" s="438"/>
      <c r="E81" s="439"/>
      <c r="F81" s="81"/>
      <c r="G81" s="437" t="s">
        <v>41</v>
      </c>
      <c r="H81" s="438"/>
      <c r="I81" s="438"/>
      <c r="J81" s="438"/>
      <c r="K81" s="439"/>
      <c r="L81" s="147"/>
      <c r="M81" s="147"/>
    </row>
    <row r="82" spans="1:13" s="109" customFormat="1" ht="11.25">
      <c r="A82" s="181"/>
      <c r="B82" s="208"/>
      <c r="C82" s="206"/>
      <c r="D82" s="170"/>
      <c r="E82" s="186"/>
      <c r="F82" s="81"/>
      <c r="G82" s="185"/>
      <c r="H82" s="147"/>
      <c r="I82" s="147"/>
      <c r="J82" s="147"/>
      <c r="K82" s="153"/>
      <c r="L82" s="147"/>
      <c r="M82" s="142"/>
    </row>
    <row r="83" spans="1:13" s="109" customFormat="1" ht="11.25">
      <c r="A83" s="181"/>
      <c r="B83" s="208"/>
      <c r="C83" s="206"/>
      <c r="D83" s="206"/>
      <c r="E83" s="207"/>
      <c r="F83" s="81"/>
      <c r="G83" s="185"/>
      <c r="H83" s="147"/>
      <c r="I83" s="147"/>
      <c r="J83" s="147"/>
      <c r="K83" s="153"/>
      <c r="L83" s="147"/>
      <c r="M83" s="142"/>
    </row>
    <row r="84" spans="1:13" s="109" customFormat="1" ht="15" customHeight="1">
      <c r="A84" s="181"/>
      <c r="B84" s="430" t="s">
        <v>42</v>
      </c>
      <c r="C84" s="431"/>
      <c r="D84" s="431"/>
      <c r="E84" s="432"/>
      <c r="F84" s="81"/>
      <c r="G84" s="430" t="s">
        <v>43</v>
      </c>
      <c r="H84" s="431"/>
      <c r="I84" s="431"/>
      <c r="J84" s="431"/>
      <c r="K84" s="432"/>
      <c r="L84" s="147"/>
      <c r="M84" s="147"/>
    </row>
  </sheetData>
  <sortState ref="B21:J66">
    <sortCondition ref="J21:J66"/>
  </sortState>
  <mergeCells count="26">
    <mergeCell ref="A72:C72"/>
    <mergeCell ref="A1:M1"/>
    <mergeCell ref="A3:M3"/>
    <mergeCell ref="A4:M4"/>
    <mergeCell ref="A5:M5"/>
    <mergeCell ref="A6:M6"/>
    <mergeCell ref="A7:M7"/>
    <mergeCell ref="A8:M8"/>
    <mergeCell ref="A9:M9"/>
    <mergeCell ref="A13:F13"/>
    <mergeCell ref="G13:M13"/>
    <mergeCell ref="A68:C68"/>
    <mergeCell ref="A2:M2"/>
    <mergeCell ref="A74:M74"/>
    <mergeCell ref="A75:M75"/>
    <mergeCell ref="A77:A78"/>
    <mergeCell ref="B77:C78"/>
    <mergeCell ref="D77:E77"/>
    <mergeCell ref="F77:M77"/>
    <mergeCell ref="L78:M78"/>
    <mergeCell ref="B79:C79"/>
    <mergeCell ref="L79:M79"/>
    <mergeCell ref="B81:E81"/>
    <mergeCell ref="G81:K81"/>
    <mergeCell ref="B84:E84"/>
    <mergeCell ref="G84:K84"/>
  </mergeCells>
  <pageMargins left="0.31496062992125984" right="0" top="0.35433070866141736" bottom="0.35433070866141736" header="0.31496062992125984" footer="0.31496062992125984"/>
  <pageSetup paperSize="9" orientation="portrait" r:id="rId1"/>
  <rowBreaks count="1" manualBreakCount="1">
    <brk id="55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5" tint="-0.249977111117893"/>
  </sheetPr>
  <dimension ref="A1:M286"/>
  <sheetViews>
    <sheetView topLeftCell="A167" workbookViewId="0">
      <selection activeCell="I183" sqref="I183"/>
    </sheetView>
  </sheetViews>
  <sheetFormatPr defaultRowHeight="15"/>
  <cols>
    <col min="1" max="1" width="8.42578125" style="6" customWidth="1"/>
    <col min="2" max="2" width="8.140625" style="6" customWidth="1"/>
    <col min="3" max="3" width="36" style="6" customWidth="1"/>
    <col min="4" max="4" width="22.7109375" style="6" customWidth="1"/>
    <col min="5" max="5" width="21.42578125" style="6" customWidth="1"/>
    <col min="6" max="16384" width="9.140625" style="6"/>
  </cols>
  <sheetData>
    <row r="1" spans="1:13" ht="15.75">
      <c r="A1" s="398" t="s">
        <v>136</v>
      </c>
      <c r="B1" s="398"/>
      <c r="C1" s="398"/>
      <c r="D1" s="398"/>
      <c r="E1" s="398"/>
      <c r="F1" s="5"/>
      <c r="G1" s="5"/>
      <c r="H1" s="5"/>
      <c r="I1" s="5"/>
      <c r="J1" s="5"/>
      <c r="K1" s="5"/>
      <c r="L1" s="5"/>
      <c r="M1" s="5"/>
    </row>
    <row r="2" spans="1:13" ht="15.75">
      <c r="A2" s="398" t="s">
        <v>178</v>
      </c>
      <c r="B2" s="398"/>
      <c r="C2" s="398"/>
      <c r="D2" s="398"/>
      <c r="E2" s="398"/>
      <c r="F2" s="5"/>
      <c r="G2" s="5"/>
      <c r="H2" s="5"/>
      <c r="I2" s="5"/>
    </row>
    <row r="3" spans="1:13" ht="15.75">
      <c r="A3" s="398" t="s">
        <v>669</v>
      </c>
      <c r="B3" s="398"/>
      <c r="C3" s="398"/>
      <c r="D3" s="398"/>
      <c r="E3" s="398"/>
      <c r="F3" s="5"/>
      <c r="G3" s="5"/>
      <c r="H3" s="5"/>
      <c r="I3" s="5"/>
    </row>
    <row r="4" spans="1:13" ht="18.75" customHeight="1">
      <c r="A4" s="429" t="s">
        <v>112</v>
      </c>
      <c r="B4" s="429"/>
      <c r="C4" s="429"/>
      <c r="D4" s="429"/>
      <c r="E4" s="429"/>
      <c r="F4" s="303"/>
      <c r="G4" s="303"/>
      <c r="H4" s="303"/>
      <c r="I4" s="303"/>
    </row>
    <row r="5" spans="1:13" ht="15.75">
      <c r="A5" s="398" t="s">
        <v>544</v>
      </c>
      <c r="B5" s="398"/>
      <c r="C5" s="398"/>
      <c r="D5" s="398"/>
      <c r="E5" s="398"/>
      <c r="F5" s="5"/>
      <c r="G5" s="5"/>
      <c r="H5" s="5"/>
      <c r="I5" s="5"/>
    </row>
    <row r="6" spans="1:13" ht="18.75" customHeight="1">
      <c r="A6" s="429" t="s">
        <v>113</v>
      </c>
      <c r="B6" s="429"/>
      <c r="C6" s="429"/>
      <c r="D6" s="429"/>
      <c r="E6" s="429"/>
      <c r="F6" s="303"/>
      <c r="G6" s="303"/>
      <c r="H6" s="303"/>
      <c r="I6" s="303"/>
    </row>
    <row r="7" spans="1:13" ht="15.75">
      <c r="A7" s="398" t="s">
        <v>792</v>
      </c>
      <c r="B7" s="398"/>
      <c r="C7" s="398"/>
      <c r="D7" s="398"/>
      <c r="E7" s="398"/>
      <c r="F7" s="5"/>
      <c r="G7" s="5"/>
      <c r="H7" s="5"/>
      <c r="I7" s="5"/>
    </row>
    <row r="8" spans="1:13" ht="18.75">
      <c r="A8" s="428" t="s">
        <v>705</v>
      </c>
      <c r="B8" s="428"/>
      <c r="C8" s="428"/>
      <c r="D8" s="428"/>
      <c r="E8" s="428"/>
      <c r="F8" s="304"/>
      <c r="G8" s="304"/>
      <c r="H8" s="304"/>
      <c r="I8" s="304"/>
    </row>
    <row r="9" spans="1:13" ht="15.75">
      <c r="A9" s="398" t="s">
        <v>739</v>
      </c>
      <c r="B9" s="398"/>
      <c r="C9" s="398"/>
      <c r="D9" s="398"/>
      <c r="E9" s="398"/>
      <c r="F9" s="5"/>
      <c r="G9" s="5"/>
      <c r="H9" s="5"/>
      <c r="I9" s="5"/>
    </row>
    <row r="10" spans="1:13" ht="15.75">
      <c r="A10" s="51" t="s">
        <v>0</v>
      </c>
      <c r="C10" s="264"/>
      <c r="D10" s="264"/>
      <c r="E10" s="9" t="s">
        <v>740</v>
      </c>
      <c r="F10" s="264"/>
      <c r="I10" s="50"/>
    </row>
    <row r="11" spans="1:13" ht="15.75">
      <c r="A11" s="10" t="s">
        <v>67</v>
      </c>
      <c r="C11" s="264"/>
      <c r="D11" s="264"/>
      <c r="E11" s="15"/>
      <c r="F11" s="264"/>
      <c r="I11" s="50"/>
    </row>
    <row r="12" spans="1:13" ht="16.5" thickBot="1">
      <c r="A12" s="10" t="s">
        <v>704</v>
      </c>
      <c r="C12" s="264"/>
      <c r="D12" s="264"/>
      <c r="E12" s="264"/>
      <c r="F12" s="264"/>
      <c r="G12" s="5"/>
      <c r="H12" s="5"/>
      <c r="I12" s="53"/>
    </row>
    <row r="13" spans="1:13" s="305" customFormat="1" ht="32.25" thickBot="1">
      <c r="A13" s="310" t="s">
        <v>708</v>
      </c>
      <c r="B13" s="306" t="s">
        <v>706</v>
      </c>
      <c r="C13" s="307" t="s">
        <v>2</v>
      </c>
      <c r="D13" s="308" t="s">
        <v>183</v>
      </c>
      <c r="E13" s="309" t="s">
        <v>184</v>
      </c>
    </row>
    <row r="14" spans="1:13">
      <c r="A14" s="448" t="s">
        <v>707</v>
      </c>
      <c r="B14" s="449"/>
      <c r="C14" s="449"/>
      <c r="D14" s="449"/>
      <c r="E14" s="450"/>
    </row>
    <row r="15" spans="1:13">
      <c r="A15" s="302">
        <v>1</v>
      </c>
      <c r="B15" s="321">
        <v>1</v>
      </c>
      <c r="C15" s="301" t="s">
        <v>243</v>
      </c>
      <c r="D15" s="301" t="s">
        <v>331</v>
      </c>
      <c r="E15" s="311" t="s">
        <v>236</v>
      </c>
    </row>
    <row r="16" spans="1:13">
      <c r="A16" s="321">
        <v>1</v>
      </c>
      <c r="B16" s="321">
        <v>2</v>
      </c>
      <c r="C16" s="301" t="s">
        <v>244</v>
      </c>
      <c r="D16" s="301" t="s">
        <v>331</v>
      </c>
      <c r="E16" s="311" t="s">
        <v>236</v>
      </c>
    </row>
    <row r="17" spans="1:5">
      <c r="A17" s="321">
        <v>1</v>
      </c>
      <c r="B17" s="321">
        <v>3</v>
      </c>
      <c r="C17" s="301" t="s">
        <v>242</v>
      </c>
      <c r="D17" s="301" t="s">
        <v>331</v>
      </c>
      <c r="E17" s="311" t="s">
        <v>236</v>
      </c>
    </row>
    <row r="18" spans="1:5">
      <c r="A18" s="321">
        <v>1</v>
      </c>
      <c r="B18" s="321">
        <v>4</v>
      </c>
      <c r="C18" s="301" t="s">
        <v>341</v>
      </c>
      <c r="D18" s="301" t="s">
        <v>331</v>
      </c>
      <c r="E18" s="301" t="s">
        <v>709</v>
      </c>
    </row>
    <row r="19" spans="1:5">
      <c r="A19" s="448" t="s">
        <v>710</v>
      </c>
      <c r="B19" s="449"/>
      <c r="C19" s="449"/>
      <c r="D19" s="449"/>
      <c r="E19" s="450"/>
    </row>
    <row r="20" spans="1:5">
      <c r="A20" s="302">
        <v>2</v>
      </c>
      <c r="B20" s="321">
        <v>1</v>
      </c>
      <c r="C20" s="301" t="s">
        <v>711</v>
      </c>
      <c r="D20" s="237" t="s">
        <v>312</v>
      </c>
      <c r="E20" s="20" t="s">
        <v>209</v>
      </c>
    </row>
    <row r="21" spans="1:5">
      <c r="A21" s="321">
        <v>2</v>
      </c>
      <c r="B21" s="321">
        <v>2</v>
      </c>
      <c r="C21" s="301" t="s">
        <v>712</v>
      </c>
      <c r="D21" s="237" t="s">
        <v>312</v>
      </c>
      <c r="E21" s="20" t="s">
        <v>209</v>
      </c>
    </row>
    <row r="22" spans="1:5">
      <c r="A22" s="321">
        <v>2</v>
      </c>
      <c r="B22" s="321">
        <v>3</v>
      </c>
      <c r="C22" s="301" t="s">
        <v>316</v>
      </c>
      <c r="D22" s="237" t="s">
        <v>312</v>
      </c>
      <c r="E22" s="20" t="s">
        <v>209</v>
      </c>
    </row>
    <row r="23" spans="1:5">
      <c r="A23" s="321">
        <v>2</v>
      </c>
      <c r="B23" s="321">
        <v>4</v>
      </c>
      <c r="C23" s="301" t="s">
        <v>384</v>
      </c>
      <c r="D23" s="237" t="s">
        <v>312</v>
      </c>
      <c r="E23" s="20" t="s">
        <v>209</v>
      </c>
    </row>
    <row r="24" spans="1:5">
      <c r="A24" s="448" t="s">
        <v>713</v>
      </c>
      <c r="B24" s="449"/>
      <c r="C24" s="449"/>
      <c r="D24" s="449"/>
      <c r="E24" s="450"/>
    </row>
    <row r="25" spans="1:5">
      <c r="A25" s="302">
        <v>3</v>
      </c>
      <c r="B25" s="302">
        <v>3</v>
      </c>
      <c r="C25" s="301" t="s">
        <v>345</v>
      </c>
      <c r="D25" s="237" t="s">
        <v>331</v>
      </c>
      <c r="E25" s="20" t="s">
        <v>709</v>
      </c>
    </row>
    <row r="26" spans="1:5">
      <c r="A26" s="321">
        <v>3</v>
      </c>
      <c r="B26" s="302">
        <v>3</v>
      </c>
      <c r="C26" s="301" t="s">
        <v>72</v>
      </c>
      <c r="D26" s="237" t="s">
        <v>305</v>
      </c>
      <c r="E26" s="20" t="s">
        <v>306</v>
      </c>
    </row>
    <row r="27" spans="1:5">
      <c r="A27" s="321">
        <v>3</v>
      </c>
      <c r="B27" s="302">
        <v>3</v>
      </c>
      <c r="C27" s="301" t="s">
        <v>308</v>
      </c>
      <c r="D27" s="237" t="s">
        <v>305</v>
      </c>
      <c r="E27" s="20" t="s">
        <v>306</v>
      </c>
    </row>
    <row r="28" spans="1:5">
      <c r="A28" s="321">
        <v>3</v>
      </c>
      <c r="B28" s="302">
        <v>3</v>
      </c>
      <c r="C28" s="301" t="s">
        <v>74</v>
      </c>
      <c r="D28" s="237" t="s">
        <v>305</v>
      </c>
      <c r="E28" s="20" t="s">
        <v>306</v>
      </c>
    </row>
    <row r="29" spans="1:5">
      <c r="A29" s="448" t="s">
        <v>714</v>
      </c>
      <c r="B29" s="449"/>
      <c r="C29" s="449"/>
      <c r="D29" s="449"/>
      <c r="E29" s="450"/>
    </row>
    <row r="30" spans="1:5">
      <c r="A30" s="302">
        <v>4</v>
      </c>
      <c r="B30" s="321">
        <v>1</v>
      </c>
      <c r="C30" s="301" t="s">
        <v>276</v>
      </c>
      <c r="D30" s="301" t="s">
        <v>272</v>
      </c>
      <c r="E30" s="301" t="s">
        <v>209</v>
      </c>
    </row>
    <row r="31" spans="1:5">
      <c r="A31" s="321">
        <v>4</v>
      </c>
      <c r="B31" s="321">
        <v>2</v>
      </c>
      <c r="C31" s="301" t="s">
        <v>392</v>
      </c>
      <c r="D31" s="301" t="s">
        <v>272</v>
      </c>
      <c r="E31" s="301" t="s">
        <v>209</v>
      </c>
    </row>
    <row r="32" spans="1:5">
      <c r="A32" s="321">
        <v>4</v>
      </c>
      <c r="B32" s="321">
        <v>3</v>
      </c>
      <c r="C32" s="301" t="s">
        <v>396</v>
      </c>
      <c r="D32" s="301" t="s">
        <v>272</v>
      </c>
      <c r="E32" s="301" t="s">
        <v>209</v>
      </c>
    </row>
    <row r="33" spans="1:5">
      <c r="A33" s="321">
        <v>4</v>
      </c>
      <c r="B33" s="321">
        <v>4</v>
      </c>
      <c r="C33" s="301" t="s">
        <v>394</v>
      </c>
      <c r="D33" s="301" t="s">
        <v>272</v>
      </c>
      <c r="E33" s="301" t="s">
        <v>209</v>
      </c>
    </row>
    <row r="34" spans="1:5">
      <c r="A34" s="448" t="s">
        <v>715</v>
      </c>
      <c r="B34" s="449"/>
      <c r="C34" s="449"/>
      <c r="D34" s="449"/>
      <c r="E34" s="450"/>
    </row>
    <row r="35" spans="1:5">
      <c r="A35" s="302">
        <v>5</v>
      </c>
      <c r="B35" s="321">
        <v>1</v>
      </c>
      <c r="C35" s="301" t="s">
        <v>119</v>
      </c>
      <c r="D35" s="311" t="s">
        <v>272</v>
      </c>
      <c r="E35" s="237" t="s">
        <v>716</v>
      </c>
    </row>
    <row r="36" spans="1:5">
      <c r="A36" s="321">
        <v>5</v>
      </c>
      <c r="B36" s="321">
        <v>2</v>
      </c>
      <c r="C36" s="301" t="s">
        <v>496</v>
      </c>
      <c r="D36" s="237" t="s">
        <v>272</v>
      </c>
      <c r="E36" s="237" t="s">
        <v>716</v>
      </c>
    </row>
    <row r="37" spans="1:5">
      <c r="A37" s="321">
        <v>5</v>
      </c>
      <c r="B37" s="321">
        <v>3</v>
      </c>
      <c r="C37" s="301" t="s">
        <v>499</v>
      </c>
      <c r="D37" s="237" t="s">
        <v>272</v>
      </c>
      <c r="E37" s="237" t="s">
        <v>716</v>
      </c>
    </row>
    <row r="38" spans="1:5">
      <c r="A38" s="321">
        <v>5</v>
      </c>
      <c r="B38" s="321">
        <v>4</v>
      </c>
      <c r="C38" s="301" t="s">
        <v>517</v>
      </c>
      <c r="D38" s="311" t="s">
        <v>272</v>
      </c>
      <c r="E38" s="237" t="s">
        <v>716</v>
      </c>
    </row>
    <row r="39" spans="1:5">
      <c r="A39" s="448" t="s">
        <v>717</v>
      </c>
      <c r="B39" s="449"/>
      <c r="C39" s="449"/>
      <c r="D39" s="449"/>
      <c r="E39" s="450"/>
    </row>
    <row r="40" spans="1:5">
      <c r="A40" s="302">
        <v>6</v>
      </c>
      <c r="B40" s="321">
        <v>1</v>
      </c>
      <c r="C40" s="301" t="s">
        <v>197</v>
      </c>
      <c r="D40" s="301" t="s">
        <v>192</v>
      </c>
      <c r="E40" s="301" t="s">
        <v>209</v>
      </c>
    </row>
    <row r="41" spans="1:5">
      <c r="A41" s="321">
        <v>6</v>
      </c>
      <c r="B41" s="321">
        <v>2</v>
      </c>
      <c r="C41" s="301" t="s">
        <v>391</v>
      </c>
      <c r="D41" s="301" t="s">
        <v>272</v>
      </c>
      <c r="E41" s="301" t="s">
        <v>273</v>
      </c>
    </row>
    <row r="42" spans="1:5">
      <c r="A42" s="321">
        <v>6</v>
      </c>
      <c r="B42" s="321">
        <v>3</v>
      </c>
      <c r="C42" s="301" t="s">
        <v>128</v>
      </c>
      <c r="D42" s="301" t="s">
        <v>0</v>
      </c>
      <c r="E42" s="301" t="s">
        <v>306</v>
      </c>
    </row>
    <row r="43" spans="1:5">
      <c r="A43" s="321">
        <v>6</v>
      </c>
      <c r="B43" s="321">
        <v>4</v>
      </c>
      <c r="C43" s="301" t="s">
        <v>75</v>
      </c>
      <c r="D43" s="301" t="s">
        <v>0</v>
      </c>
      <c r="E43" s="301" t="s">
        <v>306</v>
      </c>
    </row>
    <row r="44" spans="1:5">
      <c r="A44" s="448" t="s">
        <v>721</v>
      </c>
      <c r="B44" s="449"/>
      <c r="C44" s="449"/>
      <c r="D44" s="449"/>
      <c r="E44" s="450"/>
    </row>
    <row r="45" spans="1:5">
      <c r="A45" s="302">
        <v>7</v>
      </c>
      <c r="B45" s="321">
        <v>1</v>
      </c>
      <c r="C45" s="301" t="s">
        <v>485</v>
      </c>
      <c r="D45" s="237" t="s">
        <v>478</v>
      </c>
      <c r="E45" s="237" t="s">
        <v>479</v>
      </c>
    </row>
    <row r="46" spans="1:5">
      <c r="A46" s="321">
        <v>7</v>
      </c>
      <c r="B46" s="321">
        <v>2</v>
      </c>
      <c r="C46" s="301" t="s">
        <v>719</v>
      </c>
      <c r="D46" s="237" t="s">
        <v>478</v>
      </c>
      <c r="E46" s="237" t="s">
        <v>479</v>
      </c>
    </row>
    <row r="47" spans="1:5">
      <c r="A47" s="321">
        <v>7</v>
      </c>
      <c r="B47" s="321">
        <v>3</v>
      </c>
      <c r="C47" s="301" t="s">
        <v>720</v>
      </c>
      <c r="D47" s="237" t="s">
        <v>478</v>
      </c>
      <c r="E47" s="237" t="s">
        <v>479</v>
      </c>
    </row>
    <row r="48" spans="1:5">
      <c r="A48" s="321">
        <v>7</v>
      </c>
      <c r="B48" s="321">
        <v>4</v>
      </c>
      <c r="C48" s="301" t="s">
        <v>480</v>
      </c>
      <c r="D48" s="237" t="s">
        <v>478</v>
      </c>
      <c r="E48" s="237" t="s">
        <v>479</v>
      </c>
    </row>
    <row r="49" spans="1:5">
      <c r="A49" s="448" t="s">
        <v>722</v>
      </c>
      <c r="B49" s="449"/>
      <c r="C49" s="449"/>
      <c r="D49" s="449"/>
      <c r="E49" s="450"/>
    </row>
    <row r="50" spans="1:5">
      <c r="A50" s="302">
        <v>8</v>
      </c>
      <c r="B50" s="321">
        <v>1</v>
      </c>
      <c r="C50" s="301" t="s">
        <v>271</v>
      </c>
      <c r="D50" s="312" t="s">
        <v>266</v>
      </c>
      <c r="E50" s="20" t="s">
        <v>426</v>
      </c>
    </row>
    <row r="51" spans="1:5">
      <c r="A51" s="321">
        <v>8</v>
      </c>
      <c r="B51" s="321">
        <v>2</v>
      </c>
      <c r="C51" s="301" t="s">
        <v>456</v>
      </c>
      <c r="D51" s="312" t="s">
        <v>445</v>
      </c>
      <c r="E51" s="20" t="s">
        <v>446</v>
      </c>
    </row>
    <row r="52" spans="1:5">
      <c r="A52" s="321">
        <v>8</v>
      </c>
      <c r="B52" s="321">
        <v>3</v>
      </c>
      <c r="C52" s="301" t="s">
        <v>427</v>
      </c>
      <c r="D52" s="312" t="s">
        <v>266</v>
      </c>
      <c r="E52" s="20" t="s">
        <v>426</v>
      </c>
    </row>
    <row r="53" spans="1:5">
      <c r="A53" s="321">
        <v>8</v>
      </c>
      <c r="B53" s="321">
        <v>4</v>
      </c>
      <c r="C53" s="301" t="s">
        <v>270</v>
      </c>
      <c r="D53" s="312" t="s">
        <v>266</v>
      </c>
      <c r="E53" s="20" t="s">
        <v>426</v>
      </c>
    </row>
    <row r="54" spans="1:5">
      <c r="A54" s="448" t="s">
        <v>723</v>
      </c>
      <c r="B54" s="449"/>
      <c r="C54" s="449"/>
      <c r="D54" s="449"/>
      <c r="E54" s="450"/>
    </row>
    <row r="55" spans="1:5">
      <c r="A55" s="302">
        <v>9</v>
      </c>
      <c r="B55" s="321">
        <v>1</v>
      </c>
      <c r="C55" s="301" t="s">
        <v>56</v>
      </c>
      <c r="D55" s="314" t="s">
        <v>447</v>
      </c>
      <c r="E55" s="312" t="s">
        <v>413</v>
      </c>
    </row>
    <row r="56" spans="1:5">
      <c r="A56" s="321">
        <v>9</v>
      </c>
      <c r="B56" s="321">
        <v>2</v>
      </c>
      <c r="C56" s="301" t="s">
        <v>117</v>
      </c>
      <c r="D56" s="314" t="s">
        <v>421</v>
      </c>
      <c r="E56" s="312" t="s">
        <v>422</v>
      </c>
    </row>
    <row r="57" spans="1:5">
      <c r="A57" s="321">
        <v>9</v>
      </c>
      <c r="B57" s="321">
        <v>3</v>
      </c>
      <c r="C57" s="301" t="s">
        <v>61</v>
      </c>
      <c r="D57" s="314" t="s">
        <v>447</v>
      </c>
      <c r="E57" s="312" t="s">
        <v>413</v>
      </c>
    </row>
    <row r="58" spans="1:5">
      <c r="A58" s="321">
        <v>9</v>
      </c>
      <c r="B58" s="321">
        <v>4</v>
      </c>
      <c r="C58" s="301" t="s">
        <v>60</v>
      </c>
      <c r="D58" s="314" t="s">
        <v>447</v>
      </c>
      <c r="E58" s="312" t="s">
        <v>413</v>
      </c>
    </row>
    <row r="59" spans="1:5">
      <c r="A59" s="448" t="s">
        <v>725</v>
      </c>
      <c r="B59" s="449"/>
      <c r="C59" s="449"/>
      <c r="D59" s="449"/>
      <c r="E59" s="450"/>
    </row>
    <row r="60" spans="1:5">
      <c r="A60" s="302">
        <v>10</v>
      </c>
      <c r="B60" s="321">
        <v>1</v>
      </c>
      <c r="C60" s="301" t="s">
        <v>303</v>
      </c>
      <c r="D60" s="301" t="s">
        <v>272</v>
      </c>
      <c r="E60" s="312" t="s">
        <v>726</v>
      </c>
    </row>
    <row r="61" spans="1:5">
      <c r="A61" s="321">
        <v>10</v>
      </c>
      <c r="B61" s="321">
        <v>2</v>
      </c>
      <c r="C61" s="301" t="s">
        <v>302</v>
      </c>
      <c r="D61" s="301" t="s">
        <v>272</v>
      </c>
      <c r="E61" s="312" t="s">
        <v>726</v>
      </c>
    </row>
    <row r="62" spans="1:5">
      <c r="A62" s="321">
        <v>10</v>
      </c>
      <c r="B62" s="321">
        <v>3</v>
      </c>
      <c r="C62" s="301" t="s">
        <v>382</v>
      </c>
      <c r="D62" s="315" t="s">
        <v>305</v>
      </c>
      <c r="E62" s="312" t="s">
        <v>306</v>
      </c>
    </row>
    <row r="63" spans="1:5">
      <c r="A63" s="321">
        <v>10</v>
      </c>
      <c r="B63" s="321">
        <v>4</v>
      </c>
      <c r="C63" s="301" t="s">
        <v>129</v>
      </c>
      <c r="D63" s="315" t="s">
        <v>305</v>
      </c>
      <c r="E63" s="312" t="s">
        <v>306</v>
      </c>
    </row>
    <row r="64" spans="1:5">
      <c r="A64" s="448" t="s">
        <v>738</v>
      </c>
      <c r="B64" s="449"/>
      <c r="C64" s="449"/>
      <c r="D64" s="449"/>
      <c r="E64" s="450"/>
    </row>
    <row r="65" spans="1:5">
      <c r="A65" s="302">
        <v>11</v>
      </c>
      <c r="B65" s="321">
        <v>1</v>
      </c>
      <c r="C65" s="301" t="s">
        <v>405</v>
      </c>
      <c r="D65" s="316" t="s">
        <v>727</v>
      </c>
      <c r="E65" s="301" t="s">
        <v>306</v>
      </c>
    </row>
    <row r="66" spans="1:5">
      <c r="A66" s="321">
        <v>11</v>
      </c>
      <c r="B66" s="321">
        <v>2</v>
      </c>
      <c r="C66" s="301" t="s">
        <v>404</v>
      </c>
      <c r="D66" s="316" t="s">
        <v>727</v>
      </c>
      <c r="E66" s="301" t="s">
        <v>306</v>
      </c>
    </row>
    <row r="67" spans="1:5">
      <c r="A67" s="321">
        <v>11</v>
      </c>
      <c r="B67" s="321">
        <v>3</v>
      </c>
      <c r="C67" s="301" t="s">
        <v>410</v>
      </c>
      <c r="D67" s="316" t="s">
        <v>727</v>
      </c>
      <c r="E67" s="301" t="s">
        <v>306</v>
      </c>
    </row>
    <row r="68" spans="1:5">
      <c r="A68" s="321">
        <v>11</v>
      </c>
      <c r="B68" s="321">
        <v>4</v>
      </c>
      <c r="C68" s="301" t="s">
        <v>411</v>
      </c>
      <c r="D68" s="316" t="s">
        <v>727</v>
      </c>
      <c r="E68" s="301" t="s">
        <v>306</v>
      </c>
    </row>
    <row r="69" spans="1:5">
      <c r="A69" s="448" t="s">
        <v>728</v>
      </c>
      <c r="B69" s="449"/>
      <c r="C69" s="449"/>
      <c r="D69" s="449"/>
      <c r="E69" s="450"/>
    </row>
    <row r="70" spans="1:5">
      <c r="A70" s="302">
        <v>12</v>
      </c>
      <c r="B70" s="321">
        <v>1</v>
      </c>
      <c r="C70" s="301" t="s">
        <v>386</v>
      </c>
      <c r="D70" s="301" t="s">
        <v>192</v>
      </c>
      <c r="E70" s="301" t="s">
        <v>209</v>
      </c>
    </row>
    <row r="71" spans="1:5">
      <c r="A71" s="321">
        <v>12</v>
      </c>
      <c r="B71" s="321">
        <v>2</v>
      </c>
      <c r="C71" s="301" t="s">
        <v>729</v>
      </c>
      <c r="D71" s="301" t="s">
        <v>192</v>
      </c>
      <c r="E71" s="301" t="s">
        <v>209</v>
      </c>
    </row>
    <row r="72" spans="1:5">
      <c r="A72" s="321">
        <v>12</v>
      </c>
      <c r="B72" s="321">
        <v>3</v>
      </c>
      <c r="C72" s="301" t="s">
        <v>337</v>
      </c>
      <c r="D72" s="311" t="s">
        <v>737</v>
      </c>
      <c r="E72" s="237" t="s">
        <v>709</v>
      </c>
    </row>
    <row r="73" spans="1:5">
      <c r="A73" s="321">
        <v>12</v>
      </c>
      <c r="B73" s="321">
        <v>4</v>
      </c>
      <c r="C73" s="301" t="s">
        <v>338</v>
      </c>
      <c r="D73" s="311" t="s">
        <v>737</v>
      </c>
      <c r="E73" s="237" t="s">
        <v>709</v>
      </c>
    </row>
    <row r="74" spans="1:5">
      <c r="A74" s="448" t="s">
        <v>730</v>
      </c>
      <c r="B74" s="449"/>
      <c r="C74" s="449"/>
      <c r="D74" s="449"/>
      <c r="E74" s="450"/>
    </row>
    <row r="75" spans="1:5">
      <c r="A75" s="302">
        <v>13</v>
      </c>
      <c r="B75" s="321">
        <v>1</v>
      </c>
      <c r="C75" s="301" t="s">
        <v>228</v>
      </c>
      <c r="D75" s="315" t="s">
        <v>459</v>
      </c>
      <c r="E75" s="314" t="s">
        <v>458</v>
      </c>
    </row>
    <row r="76" spans="1:5">
      <c r="A76" s="321">
        <v>13</v>
      </c>
      <c r="B76" s="321">
        <v>2</v>
      </c>
      <c r="C76" s="301" t="s">
        <v>226</v>
      </c>
      <c r="D76" s="315" t="s">
        <v>459</v>
      </c>
      <c r="E76" s="314" t="s">
        <v>458</v>
      </c>
    </row>
    <row r="77" spans="1:5">
      <c r="A77" s="321">
        <v>13</v>
      </c>
      <c r="B77" s="321">
        <v>3</v>
      </c>
      <c r="C77" s="301" t="s">
        <v>229</v>
      </c>
      <c r="D77" s="315" t="s">
        <v>459</v>
      </c>
      <c r="E77" s="314" t="s">
        <v>458</v>
      </c>
    </row>
    <row r="78" spans="1:5">
      <c r="A78" s="321">
        <v>13</v>
      </c>
      <c r="B78" s="321">
        <v>4</v>
      </c>
      <c r="C78" s="301" t="s">
        <v>227</v>
      </c>
      <c r="D78" s="315" t="s">
        <v>459</v>
      </c>
      <c r="E78" s="314" t="s">
        <v>458</v>
      </c>
    </row>
    <row r="79" spans="1:5">
      <c r="A79" s="448" t="s">
        <v>731</v>
      </c>
      <c r="B79" s="449"/>
      <c r="C79" s="449"/>
      <c r="D79" s="449"/>
      <c r="E79" s="450"/>
    </row>
    <row r="80" spans="1:5">
      <c r="A80" s="302">
        <v>14</v>
      </c>
      <c r="B80" s="321">
        <v>1</v>
      </c>
      <c r="C80" s="301" t="s">
        <v>474</v>
      </c>
      <c r="D80" s="311" t="s">
        <v>470</v>
      </c>
      <c r="E80" s="301" t="s">
        <v>209</v>
      </c>
    </row>
    <row r="81" spans="1:5">
      <c r="A81" s="321">
        <v>14</v>
      </c>
      <c r="B81" s="321">
        <v>2</v>
      </c>
      <c r="C81" s="301" t="s">
        <v>521</v>
      </c>
      <c r="D81" s="311" t="s">
        <v>470</v>
      </c>
      <c r="E81" s="301" t="s">
        <v>209</v>
      </c>
    </row>
    <row r="82" spans="1:5">
      <c r="A82" s="321">
        <v>14</v>
      </c>
      <c r="B82" s="321">
        <v>3</v>
      </c>
      <c r="C82" s="301" t="s">
        <v>383</v>
      </c>
      <c r="D82" s="311" t="s">
        <v>312</v>
      </c>
      <c r="E82" s="301" t="s">
        <v>209</v>
      </c>
    </row>
    <row r="83" spans="1:5">
      <c r="A83" s="321">
        <v>14</v>
      </c>
      <c r="B83" s="321">
        <v>4</v>
      </c>
      <c r="C83" s="301" t="s">
        <v>475</v>
      </c>
      <c r="D83" s="311" t="s">
        <v>470</v>
      </c>
      <c r="E83" s="301" t="s">
        <v>209</v>
      </c>
    </row>
    <row r="84" spans="1:5">
      <c r="A84" s="448" t="s">
        <v>732</v>
      </c>
      <c r="B84" s="449"/>
      <c r="C84" s="449"/>
      <c r="D84" s="449"/>
      <c r="E84" s="450"/>
    </row>
    <row r="85" spans="1:5">
      <c r="A85" s="302">
        <v>15</v>
      </c>
      <c r="B85" s="321">
        <v>1</v>
      </c>
      <c r="C85" s="301" t="s">
        <v>387</v>
      </c>
      <c r="D85" s="311" t="s">
        <v>192</v>
      </c>
      <c r="E85" s="301" t="s">
        <v>209</v>
      </c>
    </row>
    <row r="86" spans="1:5">
      <c r="A86" s="321">
        <v>15</v>
      </c>
      <c r="B86" s="321">
        <v>2</v>
      </c>
      <c r="C86" s="301" t="s">
        <v>540</v>
      </c>
      <c r="D86" s="311" t="s">
        <v>192</v>
      </c>
      <c r="E86" s="301" t="s">
        <v>209</v>
      </c>
    </row>
    <row r="87" spans="1:5">
      <c r="A87" s="321">
        <v>15</v>
      </c>
      <c r="B87" s="321">
        <v>3</v>
      </c>
      <c r="C87" s="301" t="s">
        <v>733</v>
      </c>
      <c r="D87" s="311" t="s">
        <v>577</v>
      </c>
      <c r="E87" s="301" t="s">
        <v>209</v>
      </c>
    </row>
    <row r="88" spans="1:5">
      <c r="A88" s="321">
        <v>15</v>
      </c>
      <c r="B88" s="321">
        <v>4</v>
      </c>
      <c r="C88" s="301" t="s">
        <v>734</v>
      </c>
      <c r="D88" s="311" t="s">
        <v>577</v>
      </c>
      <c r="E88" s="301" t="s">
        <v>209</v>
      </c>
    </row>
    <row r="89" spans="1:5">
      <c r="A89" s="448" t="s">
        <v>735</v>
      </c>
      <c r="B89" s="449"/>
      <c r="C89" s="449"/>
      <c r="D89" s="449"/>
      <c r="E89" s="450"/>
    </row>
    <row r="90" spans="1:5">
      <c r="A90" s="302">
        <v>16</v>
      </c>
      <c r="B90" s="321">
        <v>1</v>
      </c>
      <c r="C90" s="301" t="s">
        <v>346</v>
      </c>
      <c r="D90" s="301" t="s">
        <v>737</v>
      </c>
      <c r="E90" s="20" t="s">
        <v>709</v>
      </c>
    </row>
    <row r="91" spans="1:5">
      <c r="A91" s="321">
        <v>16</v>
      </c>
      <c r="B91" s="321">
        <v>2</v>
      </c>
      <c r="C91" s="301" t="s">
        <v>344</v>
      </c>
      <c r="D91" s="301" t="s">
        <v>737</v>
      </c>
      <c r="E91" s="20" t="s">
        <v>709</v>
      </c>
    </row>
    <row r="92" spans="1:5">
      <c r="A92" s="321">
        <v>16</v>
      </c>
      <c r="B92" s="321">
        <v>3</v>
      </c>
      <c r="C92" s="301" t="s">
        <v>340</v>
      </c>
      <c r="D92" s="301" t="s">
        <v>737</v>
      </c>
      <c r="E92" s="20" t="s">
        <v>709</v>
      </c>
    </row>
    <row r="93" spans="1:5">
      <c r="A93" s="302">
        <v>16</v>
      </c>
      <c r="B93" s="321">
        <v>4</v>
      </c>
      <c r="C93" s="301" t="s">
        <v>736</v>
      </c>
      <c r="D93" s="301" t="s">
        <v>737</v>
      </c>
      <c r="E93" s="20" t="s">
        <v>709</v>
      </c>
    </row>
    <row r="107" spans="1:5" ht="15.75">
      <c r="A107" s="398" t="s">
        <v>136</v>
      </c>
      <c r="B107" s="398"/>
      <c r="C107" s="398"/>
      <c r="D107" s="398"/>
      <c r="E107" s="398"/>
    </row>
    <row r="108" spans="1:5" ht="15.75">
      <c r="A108" s="398" t="s">
        <v>178</v>
      </c>
      <c r="B108" s="398"/>
      <c r="C108" s="398"/>
      <c r="D108" s="398"/>
      <c r="E108" s="398"/>
    </row>
    <row r="109" spans="1:5" ht="15.75">
      <c r="A109" s="398" t="s">
        <v>669</v>
      </c>
      <c r="B109" s="398"/>
      <c r="C109" s="398"/>
      <c r="D109" s="398"/>
      <c r="E109" s="398"/>
    </row>
    <row r="110" spans="1:5" ht="18.75">
      <c r="A110" s="429" t="s">
        <v>112</v>
      </c>
      <c r="B110" s="429"/>
      <c r="C110" s="429"/>
      <c r="D110" s="429"/>
      <c r="E110" s="429"/>
    </row>
    <row r="111" spans="1:5" ht="15.75">
      <c r="A111" s="398" t="s">
        <v>544</v>
      </c>
      <c r="B111" s="398"/>
      <c r="C111" s="398"/>
      <c r="D111" s="398"/>
      <c r="E111" s="398"/>
    </row>
    <row r="112" spans="1:5" ht="18.75">
      <c r="A112" s="429" t="s">
        <v>113</v>
      </c>
      <c r="B112" s="429"/>
      <c r="C112" s="429"/>
      <c r="D112" s="429"/>
      <c r="E112" s="429"/>
    </row>
    <row r="113" spans="1:5" ht="15.75">
      <c r="A113" s="398" t="s">
        <v>792</v>
      </c>
      <c r="B113" s="398"/>
      <c r="C113" s="398"/>
      <c r="D113" s="398"/>
      <c r="E113" s="398"/>
    </row>
    <row r="114" spans="1:5" ht="18.75">
      <c r="A114" s="428" t="s">
        <v>741</v>
      </c>
      <c r="B114" s="428"/>
      <c r="C114" s="428"/>
      <c r="D114" s="428"/>
      <c r="E114" s="428"/>
    </row>
    <row r="115" spans="1:5" ht="15.75">
      <c r="A115" s="398" t="s">
        <v>739</v>
      </c>
      <c r="B115" s="398"/>
      <c r="C115" s="398"/>
      <c r="D115" s="398"/>
      <c r="E115" s="398"/>
    </row>
    <row r="116" spans="1:5" ht="15.75">
      <c r="A116" s="51" t="s">
        <v>0</v>
      </c>
      <c r="C116" s="264"/>
      <c r="D116" s="264"/>
      <c r="E116" s="9" t="s">
        <v>743</v>
      </c>
    </row>
    <row r="117" spans="1:5" ht="15.75">
      <c r="A117" s="10" t="s">
        <v>67</v>
      </c>
      <c r="C117" s="264"/>
      <c r="D117" s="264"/>
      <c r="E117" s="15"/>
    </row>
    <row r="118" spans="1:5" ht="16.5" thickBot="1">
      <c r="A118" s="10" t="s">
        <v>704</v>
      </c>
      <c r="C118" s="264"/>
      <c r="D118" s="264"/>
      <c r="E118" s="264"/>
    </row>
    <row r="119" spans="1:5" ht="32.25" thickBot="1">
      <c r="A119" s="310" t="s">
        <v>708</v>
      </c>
      <c r="B119" s="306" t="s">
        <v>706</v>
      </c>
      <c r="C119" s="307" t="s">
        <v>2</v>
      </c>
      <c r="D119" s="308" t="s">
        <v>183</v>
      </c>
      <c r="E119" s="309" t="s">
        <v>184</v>
      </c>
    </row>
    <row r="120" spans="1:5">
      <c r="A120" s="448" t="s">
        <v>744</v>
      </c>
      <c r="B120" s="449"/>
      <c r="C120" s="449"/>
      <c r="D120" s="449"/>
      <c r="E120" s="450"/>
    </row>
    <row r="121" spans="1:5">
      <c r="A121" s="302">
        <v>21</v>
      </c>
      <c r="B121" s="321">
        <v>1</v>
      </c>
      <c r="C121" s="301" t="s">
        <v>424</v>
      </c>
      <c r="D121" s="311" t="s">
        <v>421</v>
      </c>
      <c r="E121" s="311" t="s">
        <v>422</v>
      </c>
    </row>
    <row r="122" spans="1:5">
      <c r="A122" s="321">
        <v>21</v>
      </c>
      <c r="B122" s="321">
        <v>2</v>
      </c>
      <c r="C122" s="301" t="s">
        <v>77</v>
      </c>
      <c r="D122" s="311" t="s">
        <v>421</v>
      </c>
      <c r="E122" s="311" t="s">
        <v>422</v>
      </c>
    </row>
    <row r="123" spans="1:5">
      <c r="A123" s="321">
        <v>21</v>
      </c>
      <c r="B123" s="321">
        <v>3</v>
      </c>
      <c r="C123" s="301" t="s">
        <v>309</v>
      </c>
      <c r="D123" s="311" t="s">
        <v>305</v>
      </c>
      <c r="E123" s="311" t="s">
        <v>422</v>
      </c>
    </row>
    <row r="124" spans="1:5">
      <c r="A124" s="321">
        <v>21</v>
      </c>
      <c r="B124" s="321">
        <v>4</v>
      </c>
      <c r="C124" s="301" t="s">
        <v>76</v>
      </c>
      <c r="D124" s="311" t="s">
        <v>421</v>
      </c>
      <c r="E124" s="301" t="s">
        <v>306</v>
      </c>
    </row>
    <row r="125" spans="1:5">
      <c r="A125" s="448" t="s">
        <v>745</v>
      </c>
      <c r="B125" s="449"/>
      <c r="C125" s="449"/>
      <c r="D125" s="449"/>
      <c r="E125" s="450"/>
    </row>
    <row r="126" spans="1:5">
      <c r="A126" s="302">
        <v>22</v>
      </c>
      <c r="B126" s="321">
        <v>1</v>
      </c>
      <c r="C126" s="301" t="s">
        <v>429</v>
      </c>
      <c r="D126" s="237" t="s">
        <v>746</v>
      </c>
      <c r="E126" s="20"/>
    </row>
    <row r="127" spans="1:5">
      <c r="A127" s="321">
        <v>22</v>
      </c>
      <c r="B127" s="321">
        <v>2</v>
      </c>
      <c r="C127" s="301" t="s">
        <v>269</v>
      </c>
      <c r="D127" s="237" t="s">
        <v>746</v>
      </c>
      <c r="E127" s="20"/>
    </row>
    <row r="128" spans="1:5">
      <c r="A128" s="321">
        <v>22</v>
      </c>
      <c r="B128" s="321">
        <v>3</v>
      </c>
      <c r="C128" s="301" t="s">
        <v>418</v>
      </c>
      <c r="D128" s="237" t="s">
        <v>746</v>
      </c>
      <c r="E128" s="20"/>
    </row>
    <row r="129" spans="1:5">
      <c r="A129" s="321">
        <v>22</v>
      </c>
      <c r="B129" s="321">
        <v>4</v>
      </c>
      <c r="C129" s="301" t="s">
        <v>268</v>
      </c>
      <c r="D129" s="237" t="s">
        <v>746</v>
      </c>
      <c r="E129" s="20"/>
    </row>
    <row r="130" spans="1:5">
      <c r="A130" s="448" t="s">
        <v>747</v>
      </c>
      <c r="B130" s="449"/>
      <c r="C130" s="449"/>
      <c r="D130" s="449"/>
      <c r="E130" s="450"/>
    </row>
    <row r="131" spans="1:5">
      <c r="A131" s="302">
        <v>23</v>
      </c>
      <c r="B131" s="302">
        <v>23</v>
      </c>
      <c r="C131" s="301" t="s">
        <v>334</v>
      </c>
      <c r="D131" s="311" t="s">
        <v>737</v>
      </c>
      <c r="E131" s="237" t="s">
        <v>709</v>
      </c>
    </row>
    <row r="132" spans="1:5">
      <c r="A132" s="321">
        <v>23</v>
      </c>
      <c r="B132" s="302">
        <v>23</v>
      </c>
      <c r="C132" s="301" t="s">
        <v>195</v>
      </c>
      <c r="D132" s="311" t="s">
        <v>192</v>
      </c>
      <c r="E132" s="237" t="s">
        <v>209</v>
      </c>
    </row>
    <row r="133" spans="1:5">
      <c r="A133" s="321">
        <v>23</v>
      </c>
      <c r="B133" s="302">
        <v>23</v>
      </c>
      <c r="C133" s="301" t="s">
        <v>348</v>
      </c>
      <c r="D133" s="311" t="s">
        <v>737</v>
      </c>
      <c r="E133" s="237" t="s">
        <v>709</v>
      </c>
    </row>
    <row r="134" spans="1:5">
      <c r="A134" s="321">
        <v>23</v>
      </c>
      <c r="B134" s="302">
        <v>23</v>
      </c>
      <c r="C134" s="301" t="s">
        <v>400</v>
      </c>
      <c r="D134" s="311" t="s">
        <v>737</v>
      </c>
      <c r="E134" s="237" t="s">
        <v>709</v>
      </c>
    </row>
    <row r="135" spans="1:5">
      <c r="A135" s="448" t="s">
        <v>748</v>
      </c>
      <c r="B135" s="449"/>
      <c r="C135" s="449"/>
      <c r="D135" s="449"/>
      <c r="E135" s="450"/>
    </row>
    <row r="136" spans="1:5">
      <c r="A136" s="302">
        <v>24</v>
      </c>
      <c r="B136" s="321">
        <v>1</v>
      </c>
      <c r="C136" s="301" t="s">
        <v>318</v>
      </c>
      <c r="D136" s="311" t="s">
        <v>312</v>
      </c>
      <c r="E136" s="301" t="s">
        <v>209</v>
      </c>
    </row>
    <row r="137" spans="1:5">
      <c r="A137" s="321">
        <v>24</v>
      </c>
      <c r="B137" s="321">
        <v>2</v>
      </c>
      <c r="C137" s="301" t="s">
        <v>320</v>
      </c>
      <c r="D137" s="311" t="s">
        <v>312</v>
      </c>
      <c r="E137" s="301" t="s">
        <v>209</v>
      </c>
    </row>
    <row r="138" spans="1:5">
      <c r="A138" s="321">
        <v>24</v>
      </c>
      <c r="B138" s="321">
        <v>3</v>
      </c>
      <c r="C138" s="301" t="s">
        <v>80</v>
      </c>
      <c r="D138" s="311" t="s">
        <v>749</v>
      </c>
      <c r="E138" s="301" t="s">
        <v>209</v>
      </c>
    </row>
    <row r="139" spans="1:5">
      <c r="A139" s="321">
        <v>24</v>
      </c>
      <c r="B139" s="321">
        <v>4</v>
      </c>
      <c r="C139" s="301" t="s">
        <v>138</v>
      </c>
      <c r="D139" s="311" t="s">
        <v>749</v>
      </c>
      <c r="E139" s="301" t="s">
        <v>209</v>
      </c>
    </row>
    <row r="140" spans="1:5">
      <c r="A140" s="448" t="s">
        <v>750</v>
      </c>
      <c r="B140" s="449"/>
      <c r="C140" s="449"/>
      <c r="D140" s="449"/>
      <c r="E140" s="450"/>
    </row>
    <row r="141" spans="1:5">
      <c r="A141" s="302">
        <v>25</v>
      </c>
      <c r="B141" s="321">
        <v>1</v>
      </c>
      <c r="C141" s="301" t="s">
        <v>240</v>
      </c>
      <c r="D141" s="311" t="s">
        <v>751</v>
      </c>
      <c r="E141" s="311" t="s">
        <v>752</v>
      </c>
    </row>
    <row r="142" spans="1:5">
      <c r="A142" s="321">
        <v>25</v>
      </c>
      <c r="B142" s="321">
        <v>2</v>
      </c>
      <c r="C142" s="301" t="s">
        <v>241</v>
      </c>
      <c r="D142" s="311" t="s">
        <v>751</v>
      </c>
      <c r="E142" s="311" t="s">
        <v>752</v>
      </c>
    </row>
    <row r="143" spans="1:5">
      <c r="A143" s="321">
        <v>25</v>
      </c>
      <c r="B143" s="321">
        <v>3</v>
      </c>
      <c r="C143" s="301" t="s">
        <v>349</v>
      </c>
      <c r="D143" s="311" t="s">
        <v>737</v>
      </c>
      <c r="E143" s="237" t="s">
        <v>709</v>
      </c>
    </row>
    <row r="144" spans="1:5">
      <c r="A144" s="321">
        <v>25</v>
      </c>
      <c r="B144" s="321">
        <v>4</v>
      </c>
      <c r="C144" s="301" t="s">
        <v>238</v>
      </c>
      <c r="D144" s="311" t="s">
        <v>751</v>
      </c>
      <c r="E144" s="311" t="s">
        <v>752</v>
      </c>
    </row>
    <row r="145" spans="1:5">
      <c r="A145" s="448" t="s">
        <v>753</v>
      </c>
      <c r="B145" s="449"/>
      <c r="C145" s="449"/>
      <c r="D145" s="449"/>
      <c r="E145" s="450"/>
    </row>
    <row r="146" spans="1:5">
      <c r="A146" s="302">
        <v>26</v>
      </c>
      <c r="B146" s="321">
        <v>1</v>
      </c>
      <c r="C146" s="301" t="s">
        <v>132</v>
      </c>
      <c r="D146" s="301" t="s">
        <v>724</v>
      </c>
      <c r="E146" s="301" t="s">
        <v>413</v>
      </c>
    </row>
    <row r="147" spans="1:5">
      <c r="A147" s="321">
        <v>26</v>
      </c>
      <c r="B147" s="321">
        <v>2</v>
      </c>
      <c r="C147" s="301" t="s">
        <v>469</v>
      </c>
      <c r="D147" s="301" t="s">
        <v>755</v>
      </c>
      <c r="E147" s="301" t="s">
        <v>209</v>
      </c>
    </row>
    <row r="148" spans="1:5">
      <c r="A148" s="321">
        <v>26</v>
      </c>
      <c r="B148" s="321">
        <v>3</v>
      </c>
      <c r="C148" s="301" t="s">
        <v>58</v>
      </c>
      <c r="D148" s="301" t="s">
        <v>754</v>
      </c>
      <c r="E148" s="301" t="s">
        <v>209</v>
      </c>
    </row>
    <row r="149" spans="1:5">
      <c r="A149" s="321">
        <v>26</v>
      </c>
      <c r="B149" s="321">
        <v>4</v>
      </c>
      <c r="C149" s="301" t="s">
        <v>160</v>
      </c>
      <c r="D149" s="301" t="s">
        <v>724</v>
      </c>
      <c r="E149" s="301" t="s">
        <v>413</v>
      </c>
    </row>
    <row r="150" spans="1:5">
      <c r="A150" s="448" t="s">
        <v>756</v>
      </c>
      <c r="B150" s="449"/>
      <c r="C150" s="449"/>
      <c r="D150" s="449"/>
      <c r="E150" s="450"/>
    </row>
    <row r="151" spans="1:5">
      <c r="A151" s="302">
        <v>27</v>
      </c>
      <c r="B151" s="321">
        <v>1</v>
      </c>
      <c r="C151" s="301" t="s">
        <v>757</v>
      </c>
      <c r="D151" s="20" t="s">
        <v>272</v>
      </c>
      <c r="E151" s="237" t="s">
        <v>758</v>
      </c>
    </row>
    <row r="152" spans="1:5">
      <c r="A152" s="321">
        <v>27</v>
      </c>
      <c r="B152" s="321">
        <v>2</v>
      </c>
      <c r="C152" s="301" t="s">
        <v>301</v>
      </c>
      <c r="D152" s="20" t="s">
        <v>272</v>
      </c>
      <c r="E152" s="237" t="s">
        <v>758</v>
      </c>
    </row>
    <row r="153" spans="1:5">
      <c r="A153" s="321">
        <v>27</v>
      </c>
      <c r="B153" s="321">
        <v>3</v>
      </c>
      <c r="C153" s="301" t="s">
        <v>281</v>
      </c>
      <c r="D153" s="20" t="s">
        <v>272</v>
      </c>
      <c r="E153" s="237" t="s">
        <v>273</v>
      </c>
    </row>
    <row r="154" spans="1:5">
      <c r="A154" s="321">
        <v>27</v>
      </c>
      <c r="B154" s="321">
        <v>4</v>
      </c>
      <c r="C154" s="237" t="s">
        <v>293</v>
      </c>
      <c r="D154" s="20" t="s">
        <v>272</v>
      </c>
      <c r="E154" s="237" t="s">
        <v>758</v>
      </c>
    </row>
    <row r="155" spans="1:5">
      <c r="A155" s="448" t="s">
        <v>731</v>
      </c>
      <c r="B155" s="449"/>
      <c r="C155" s="449"/>
      <c r="D155" s="449"/>
      <c r="E155" s="450"/>
    </row>
    <row r="156" spans="1:5">
      <c r="A156" s="302">
        <v>28</v>
      </c>
      <c r="B156" s="321">
        <v>1</v>
      </c>
      <c r="C156" s="301" t="s">
        <v>322</v>
      </c>
      <c r="D156" s="311" t="s">
        <v>312</v>
      </c>
      <c r="E156" s="301" t="s">
        <v>209</v>
      </c>
    </row>
    <row r="157" spans="1:5">
      <c r="A157" s="321">
        <v>28</v>
      </c>
      <c r="B157" s="321">
        <v>2</v>
      </c>
      <c r="C157" s="301" t="s">
        <v>319</v>
      </c>
      <c r="D157" s="311" t="s">
        <v>312</v>
      </c>
      <c r="E157" s="301" t="s">
        <v>209</v>
      </c>
    </row>
    <row r="158" spans="1:5">
      <c r="A158" s="321">
        <v>28</v>
      </c>
      <c r="B158" s="321">
        <v>3</v>
      </c>
      <c r="C158" s="301" t="s">
        <v>476</v>
      </c>
      <c r="D158" s="311" t="s">
        <v>470</v>
      </c>
      <c r="E158" s="301" t="s">
        <v>209</v>
      </c>
    </row>
    <row r="159" spans="1:5">
      <c r="A159" s="321">
        <v>28</v>
      </c>
      <c r="B159" s="321">
        <v>4</v>
      </c>
      <c r="C159" s="301" t="s">
        <v>315</v>
      </c>
      <c r="D159" s="311" t="s">
        <v>312</v>
      </c>
      <c r="E159" s="301" t="s">
        <v>209</v>
      </c>
    </row>
    <row r="160" spans="1:5">
      <c r="A160" s="448" t="s">
        <v>759</v>
      </c>
      <c r="B160" s="449"/>
      <c r="C160" s="449"/>
      <c r="D160" s="449"/>
      <c r="E160" s="450"/>
    </row>
    <row r="161" spans="1:5">
      <c r="A161" s="302">
        <v>29</v>
      </c>
      <c r="B161" s="321">
        <v>1</v>
      </c>
      <c r="C161" s="301" t="s">
        <v>299</v>
      </c>
      <c r="D161" s="20" t="s">
        <v>272</v>
      </c>
      <c r="E161" s="237" t="s">
        <v>758</v>
      </c>
    </row>
    <row r="162" spans="1:5">
      <c r="A162" s="321">
        <v>29</v>
      </c>
      <c r="B162" s="321">
        <v>2</v>
      </c>
      <c r="C162" s="301" t="s">
        <v>300</v>
      </c>
      <c r="D162" s="20" t="s">
        <v>272</v>
      </c>
      <c r="E162" s="237" t="s">
        <v>758</v>
      </c>
    </row>
    <row r="163" spans="1:5">
      <c r="A163" s="321">
        <v>29</v>
      </c>
      <c r="B163" s="321">
        <v>3</v>
      </c>
      <c r="C163" s="301" t="s">
        <v>295</v>
      </c>
      <c r="D163" s="20" t="s">
        <v>272</v>
      </c>
      <c r="E163" s="237" t="s">
        <v>758</v>
      </c>
    </row>
    <row r="164" spans="1:5">
      <c r="A164" s="321">
        <v>29</v>
      </c>
      <c r="B164" s="321">
        <v>4</v>
      </c>
      <c r="C164" s="301" t="s">
        <v>296</v>
      </c>
      <c r="D164" s="20" t="s">
        <v>272</v>
      </c>
      <c r="E164" s="237" t="s">
        <v>758</v>
      </c>
    </row>
    <row r="165" spans="1:5">
      <c r="A165" s="448" t="s">
        <v>760</v>
      </c>
      <c r="B165" s="449"/>
      <c r="C165" s="449"/>
      <c r="D165" s="449"/>
      <c r="E165" s="450"/>
    </row>
    <row r="166" spans="1:5">
      <c r="A166" s="302">
        <v>30</v>
      </c>
      <c r="B166" s="321">
        <v>1</v>
      </c>
      <c r="C166" s="301" t="s">
        <v>194</v>
      </c>
      <c r="D166" s="301" t="s">
        <v>192</v>
      </c>
      <c r="E166" s="237" t="s">
        <v>209</v>
      </c>
    </row>
    <row r="167" spans="1:5">
      <c r="A167" s="321">
        <v>30</v>
      </c>
      <c r="B167" s="321">
        <v>2</v>
      </c>
      <c r="C167" s="301" t="s">
        <v>514</v>
      </c>
      <c r="D167" s="301" t="s">
        <v>192</v>
      </c>
      <c r="E167" s="237" t="s">
        <v>209</v>
      </c>
    </row>
    <row r="168" spans="1:5">
      <c r="A168" s="321">
        <v>30</v>
      </c>
      <c r="B168" s="321">
        <v>3</v>
      </c>
      <c r="C168" s="301" t="s">
        <v>498</v>
      </c>
      <c r="D168" s="301" t="s">
        <v>272</v>
      </c>
      <c r="E168" s="237" t="s">
        <v>716</v>
      </c>
    </row>
    <row r="169" spans="1:5">
      <c r="A169" s="321">
        <v>30</v>
      </c>
      <c r="B169" s="321">
        <v>4</v>
      </c>
      <c r="C169" s="301" t="s">
        <v>761</v>
      </c>
      <c r="D169" s="301" t="s">
        <v>192</v>
      </c>
      <c r="E169" s="237" t="s">
        <v>209</v>
      </c>
    </row>
    <row r="170" spans="1:5">
      <c r="A170" s="448" t="s">
        <v>763</v>
      </c>
      <c r="B170" s="449"/>
      <c r="C170" s="449"/>
      <c r="D170" s="449"/>
      <c r="E170" s="450"/>
    </row>
    <row r="171" spans="1:5">
      <c r="A171" s="302">
        <v>31</v>
      </c>
      <c r="B171" s="321">
        <v>1</v>
      </c>
      <c r="C171" s="301" t="s">
        <v>513</v>
      </c>
      <c r="D171" s="311" t="s">
        <v>253</v>
      </c>
      <c r="E171" s="301" t="s">
        <v>254</v>
      </c>
    </row>
    <row r="172" spans="1:5">
      <c r="A172" s="321">
        <v>31</v>
      </c>
      <c r="B172" s="321">
        <v>2</v>
      </c>
      <c r="C172" s="301" t="s">
        <v>70</v>
      </c>
      <c r="D172" s="311" t="s">
        <v>305</v>
      </c>
      <c r="E172" s="301" t="s">
        <v>306</v>
      </c>
    </row>
    <row r="173" spans="1:5">
      <c r="A173" s="321">
        <v>31</v>
      </c>
      <c r="B173" s="321">
        <v>3</v>
      </c>
      <c r="C173" s="301" t="s">
        <v>103</v>
      </c>
      <c r="D173" s="311" t="s">
        <v>305</v>
      </c>
      <c r="E173" s="301" t="s">
        <v>306</v>
      </c>
    </row>
    <row r="174" spans="1:5">
      <c r="A174" s="321">
        <v>31</v>
      </c>
      <c r="B174" s="321">
        <v>4</v>
      </c>
      <c r="C174" s="301" t="s">
        <v>762</v>
      </c>
      <c r="D174" s="311" t="s">
        <v>305</v>
      </c>
      <c r="E174" s="301" t="s">
        <v>306</v>
      </c>
    </row>
    <row r="175" spans="1:5">
      <c r="A175" s="448" t="s">
        <v>764</v>
      </c>
      <c r="B175" s="449"/>
      <c r="C175" s="449"/>
      <c r="D175" s="449"/>
      <c r="E175" s="450"/>
    </row>
    <row r="176" spans="1:5">
      <c r="A176" s="302">
        <v>32</v>
      </c>
      <c r="B176" s="321">
        <v>1</v>
      </c>
      <c r="C176" s="301" t="s">
        <v>81</v>
      </c>
      <c r="D176" s="315" t="s">
        <v>765</v>
      </c>
      <c r="E176" s="301" t="s">
        <v>209</v>
      </c>
    </row>
    <row r="177" spans="1:5">
      <c r="A177" s="321">
        <v>32</v>
      </c>
      <c r="B177" s="321">
        <v>2</v>
      </c>
      <c r="C177" s="301" t="s">
        <v>83</v>
      </c>
      <c r="D177" s="315" t="s">
        <v>765</v>
      </c>
      <c r="E177" s="301" t="s">
        <v>209</v>
      </c>
    </row>
    <row r="178" spans="1:5">
      <c r="A178" s="321">
        <v>32</v>
      </c>
      <c r="B178" s="321">
        <v>3</v>
      </c>
      <c r="C178" s="301" t="s">
        <v>78</v>
      </c>
      <c r="D178" s="315" t="s">
        <v>765</v>
      </c>
      <c r="E178" s="301" t="s">
        <v>209</v>
      </c>
    </row>
    <row r="179" spans="1:5">
      <c r="A179" s="321">
        <v>32</v>
      </c>
      <c r="B179" s="321">
        <v>4</v>
      </c>
      <c r="C179" s="301" t="s">
        <v>79</v>
      </c>
      <c r="D179" s="315" t="s">
        <v>765</v>
      </c>
      <c r="E179" s="301" t="s">
        <v>209</v>
      </c>
    </row>
    <row r="180" spans="1:5">
      <c r="A180" s="448" t="s">
        <v>766</v>
      </c>
      <c r="B180" s="449"/>
      <c r="C180" s="449"/>
      <c r="D180" s="449"/>
      <c r="E180" s="450"/>
    </row>
    <row r="181" spans="1:5">
      <c r="A181" s="302">
        <v>33</v>
      </c>
      <c r="B181" s="321">
        <v>1</v>
      </c>
      <c r="C181" s="301" t="s">
        <v>451</v>
      </c>
      <c r="D181" s="301" t="s">
        <v>445</v>
      </c>
      <c r="E181" s="313" t="s">
        <v>767</v>
      </c>
    </row>
    <row r="182" spans="1:5">
      <c r="A182" s="321">
        <v>33</v>
      </c>
      <c r="B182" s="321">
        <v>2</v>
      </c>
      <c r="C182" s="301" t="s">
        <v>452</v>
      </c>
      <c r="D182" s="301" t="s">
        <v>445</v>
      </c>
      <c r="E182" s="313" t="s">
        <v>767</v>
      </c>
    </row>
    <row r="183" spans="1:5">
      <c r="A183" s="321">
        <v>33</v>
      </c>
      <c r="B183" s="321">
        <v>3</v>
      </c>
      <c r="C183" s="301" t="s">
        <v>453</v>
      </c>
      <c r="D183" s="301" t="s">
        <v>445</v>
      </c>
      <c r="E183" s="313" t="s">
        <v>767</v>
      </c>
    </row>
    <row r="184" spans="1:5">
      <c r="A184" s="321">
        <v>33</v>
      </c>
      <c r="B184" s="321">
        <v>4</v>
      </c>
      <c r="C184" s="301" t="s">
        <v>454</v>
      </c>
      <c r="D184" s="301" t="s">
        <v>445</v>
      </c>
      <c r="E184" s="313" t="s">
        <v>767</v>
      </c>
    </row>
    <row r="185" spans="1:5">
      <c r="A185" s="448" t="s">
        <v>768</v>
      </c>
      <c r="B185" s="449"/>
      <c r="C185" s="449"/>
      <c r="D185" s="449"/>
      <c r="E185" s="450"/>
    </row>
    <row r="186" spans="1:5">
      <c r="A186" s="302">
        <v>34</v>
      </c>
      <c r="B186" s="321">
        <v>1</v>
      </c>
      <c r="C186" s="301" t="s">
        <v>215</v>
      </c>
      <c r="D186" s="311" t="s">
        <v>577</v>
      </c>
      <c r="E186" s="301" t="s">
        <v>209</v>
      </c>
    </row>
    <row r="187" spans="1:5">
      <c r="A187" s="321">
        <v>34</v>
      </c>
      <c r="B187" s="321">
        <v>2</v>
      </c>
      <c r="C187" s="301" t="s">
        <v>444</v>
      </c>
      <c r="D187" s="312" t="s">
        <v>445</v>
      </c>
      <c r="E187" s="313" t="s">
        <v>767</v>
      </c>
    </row>
    <row r="188" spans="1:5">
      <c r="A188" s="321">
        <v>34</v>
      </c>
      <c r="B188" s="321">
        <v>3</v>
      </c>
      <c r="C188" s="301" t="s">
        <v>211</v>
      </c>
      <c r="D188" s="311" t="s">
        <v>577</v>
      </c>
      <c r="E188" s="301" t="s">
        <v>209</v>
      </c>
    </row>
    <row r="189" spans="1:5">
      <c r="A189" s="321">
        <v>34</v>
      </c>
      <c r="B189" s="321">
        <v>4</v>
      </c>
      <c r="C189" s="301" t="s">
        <v>213</v>
      </c>
      <c r="D189" s="311" t="s">
        <v>577</v>
      </c>
      <c r="E189" s="301" t="s">
        <v>209</v>
      </c>
    </row>
    <row r="190" spans="1:5">
      <c r="A190" s="448" t="s">
        <v>769</v>
      </c>
      <c r="B190" s="449"/>
      <c r="C190" s="449"/>
      <c r="D190" s="449"/>
      <c r="E190" s="450"/>
    </row>
    <row r="191" spans="1:5">
      <c r="A191" s="302">
        <v>35</v>
      </c>
      <c r="B191" s="321">
        <v>1</v>
      </c>
      <c r="C191" s="301" t="s">
        <v>488</v>
      </c>
      <c r="D191" s="316" t="s">
        <v>770</v>
      </c>
      <c r="E191" s="301" t="s">
        <v>209</v>
      </c>
    </row>
    <row r="192" spans="1:5">
      <c r="A192" s="321">
        <v>35</v>
      </c>
      <c r="B192" s="321">
        <v>2</v>
      </c>
      <c r="C192" s="301" t="s">
        <v>489</v>
      </c>
      <c r="D192" s="316" t="s">
        <v>770</v>
      </c>
      <c r="E192" s="301" t="s">
        <v>209</v>
      </c>
    </row>
    <row r="193" spans="1:5">
      <c r="A193" s="321">
        <v>35</v>
      </c>
      <c r="B193" s="321">
        <v>3</v>
      </c>
      <c r="C193" s="301" t="s">
        <v>481</v>
      </c>
      <c r="D193" s="316" t="s">
        <v>770</v>
      </c>
      <c r="E193" s="301" t="s">
        <v>209</v>
      </c>
    </row>
    <row r="194" spans="1:5">
      <c r="A194" s="321">
        <v>35</v>
      </c>
      <c r="B194" s="321">
        <v>4</v>
      </c>
      <c r="C194" s="301" t="s">
        <v>482</v>
      </c>
      <c r="D194" s="316" t="s">
        <v>770</v>
      </c>
      <c r="E194" s="301" t="s">
        <v>209</v>
      </c>
    </row>
    <row r="208" spans="1:5" ht="15.75" customHeight="1">
      <c r="A208" s="398" t="s">
        <v>136</v>
      </c>
      <c r="B208" s="398"/>
      <c r="C208" s="398"/>
      <c r="D208" s="398"/>
      <c r="E208" s="398"/>
    </row>
    <row r="209" spans="1:5" ht="15.75">
      <c r="A209" s="398" t="s">
        <v>666</v>
      </c>
      <c r="B209" s="398"/>
      <c r="C209" s="398"/>
      <c r="D209" s="398"/>
      <c r="E209" s="398"/>
    </row>
    <row r="210" spans="1:5" ht="15.75">
      <c r="A210" s="398" t="s">
        <v>178</v>
      </c>
      <c r="B210" s="398"/>
      <c r="C210" s="398"/>
      <c r="D210" s="398"/>
      <c r="E210" s="398"/>
    </row>
    <row r="211" spans="1:5" ht="15.75">
      <c r="A211" s="398" t="s">
        <v>669</v>
      </c>
      <c r="B211" s="398"/>
      <c r="C211" s="398"/>
      <c r="D211" s="398"/>
      <c r="E211" s="398"/>
    </row>
    <row r="212" spans="1:5" ht="18.75">
      <c r="A212" s="429" t="s">
        <v>112</v>
      </c>
      <c r="B212" s="429"/>
      <c r="C212" s="429"/>
      <c r="D212" s="429"/>
      <c r="E212" s="429"/>
    </row>
    <row r="213" spans="1:5" ht="15.75">
      <c r="A213" s="398" t="s">
        <v>544</v>
      </c>
      <c r="B213" s="398"/>
      <c r="C213" s="398"/>
      <c r="D213" s="398"/>
      <c r="E213" s="398"/>
    </row>
    <row r="214" spans="1:5" ht="18.75">
      <c r="A214" s="429" t="s">
        <v>113</v>
      </c>
      <c r="B214" s="429"/>
      <c r="C214" s="429"/>
      <c r="D214" s="429"/>
      <c r="E214" s="429"/>
    </row>
    <row r="215" spans="1:5" ht="15.75">
      <c r="A215" s="398" t="s">
        <v>792</v>
      </c>
      <c r="B215" s="398"/>
      <c r="C215" s="398"/>
      <c r="D215" s="398"/>
      <c r="E215" s="398"/>
    </row>
    <row r="216" spans="1:5" ht="18.75">
      <c r="A216" s="428" t="s">
        <v>771</v>
      </c>
      <c r="B216" s="428"/>
      <c r="C216" s="428"/>
      <c r="D216" s="428"/>
      <c r="E216" s="428"/>
    </row>
    <row r="217" spans="1:5" ht="15.75">
      <c r="A217" s="398" t="s">
        <v>742</v>
      </c>
      <c r="B217" s="398"/>
      <c r="C217" s="398"/>
      <c r="D217" s="398"/>
      <c r="E217" s="398"/>
    </row>
    <row r="218" spans="1:5" ht="15.75">
      <c r="A218" s="51" t="s">
        <v>0</v>
      </c>
      <c r="C218" s="264"/>
      <c r="D218" s="264"/>
      <c r="E218" s="9" t="s">
        <v>772</v>
      </c>
    </row>
    <row r="219" spans="1:5" ht="15.75">
      <c r="A219" s="10" t="s">
        <v>67</v>
      </c>
      <c r="C219" s="264"/>
      <c r="D219" s="264"/>
      <c r="E219" s="15"/>
    </row>
    <row r="220" spans="1:5" ht="16.5" thickBot="1">
      <c r="A220" s="10" t="s">
        <v>704</v>
      </c>
      <c r="C220" s="264"/>
      <c r="D220" s="264"/>
      <c r="E220" s="264"/>
    </row>
    <row r="221" spans="1:5" ht="32.25" thickBot="1">
      <c r="A221" s="310" t="s">
        <v>708</v>
      </c>
      <c r="B221" s="306" t="s">
        <v>706</v>
      </c>
      <c r="C221" s="307" t="s">
        <v>2</v>
      </c>
      <c r="D221" s="308" t="s">
        <v>183</v>
      </c>
      <c r="E221" s="309" t="s">
        <v>184</v>
      </c>
    </row>
    <row r="222" spans="1:5">
      <c r="A222" s="448" t="s">
        <v>773</v>
      </c>
      <c r="B222" s="449"/>
      <c r="C222" s="449"/>
      <c r="D222" s="449"/>
      <c r="E222" s="450"/>
    </row>
    <row r="223" spans="1:5">
      <c r="A223" s="302">
        <v>41</v>
      </c>
      <c r="B223" s="321">
        <v>1</v>
      </c>
      <c r="C223" s="301" t="s">
        <v>93</v>
      </c>
      <c r="D223" s="311" t="s">
        <v>305</v>
      </c>
      <c r="E223" s="311" t="s">
        <v>306</v>
      </c>
    </row>
    <row r="224" spans="1:5">
      <c r="A224" s="321">
        <v>41</v>
      </c>
      <c r="B224" s="321">
        <v>2</v>
      </c>
      <c r="C224" s="301" t="s">
        <v>91</v>
      </c>
      <c r="D224" s="311" t="s">
        <v>305</v>
      </c>
      <c r="E224" s="311" t="s">
        <v>306</v>
      </c>
    </row>
    <row r="225" spans="1:5">
      <c r="A225" s="321">
        <v>41</v>
      </c>
      <c r="B225" s="321">
        <v>3</v>
      </c>
      <c r="C225" s="301" t="s">
        <v>307</v>
      </c>
      <c r="D225" s="311" t="s">
        <v>305</v>
      </c>
      <c r="E225" s="311" t="s">
        <v>306</v>
      </c>
    </row>
    <row r="226" spans="1:5">
      <c r="A226" s="321">
        <v>41</v>
      </c>
      <c r="B226" s="321">
        <v>4</v>
      </c>
      <c r="C226" s="301" t="s">
        <v>84</v>
      </c>
      <c r="D226" s="311" t="s">
        <v>305</v>
      </c>
      <c r="E226" s="311" t="s">
        <v>306</v>
      </c>
    </row>
    <row r="227" spans="1:5">
      <c r="A227" s="448" t="s">
        <v>774</v>
      </c>
      <c r="B227" s="449"/>
      <c r="C227" s="449"/>
      <c r="D227" s="449"/>
      <c r="E227" s="450"/>
    </row>
    <row r="228" spans="1:5">
      <c r="A228" s="302">
        <v>42</v>
      </c>
      <c r="B228" s="321">
        <v>1</v>
      </c>
      <c r="C228" s="301" t="s">
        <v>234</v>
      </c>
      <c r="D228" s="311" t="s">
        <v>751</v>
      </c>
      <c r="E228" s="311" t="s">
        <v>752</v>
      </c>
    </row>
    <row r="229" spans="1:5">
      <c r="A229" s="321">
        <v>42</v>
      </c>
      <c r="B229" s="321">
        <v>2</v>
      </c>
      <c r="C229" s="301" t="s">
        <v>237</v>
      </c>
      <c r="D229" s="311" t="s">
        <v>751</v>
      </c>
      <c r="E229" s="311" t="s">
        <v>752</v>
      </c>
    </row>
    <row r="230" spans="1:5">
      <c r="A230" s="321">
        <v>42</v>
      </c>
      <c r="B230" s="321">
        <v>3</v>
      </c>
      <c r="C230" s="301" t="s">
        <v>223</v>
      </c>
      <c r="D230" s="315" t="s">
        <v>459</v>
      </c>
      <c r="E230" s="314" t="s">
        <v>458</v>
      </c>
    </row>
    <row r="231" spans="1:5">
      <c r="A231" s="321">
        <v>42</v>
      </c>
      <c r="B231" s="321">
        <v>4</v>
      </c>
      <c r="C231" s="301" t="s">
        <v>224</v>
      </c>
      <c r="D231" s="315" t="s">
        <v>459</v>
      </c>
      <c r="E231" s="314" t="s">
        <v>458</v>
      </c>
    </row>
    <row r="232" spans="1:5">
      <c r="A232" s="317" t="s">
        <v>775</v>
      </c>
    </row>
    <row r="233" spans="1:5">
      <c r="A233" s="302">
        <v>43</v>
      </c>
      <c r="B233" s="321">
        <v>1</v>
      </c>
      <c r="C233" s="301" t="s">
        <v>193</v>
      </c>
      <c r="D233" s="301" t="s">
        <v>192</v>
      </c>
      <c r="E233" s="237" t="s">
        <v>209</v>
      </c>
    </row>
    <row r="234" spans="1:5">
      <c r="A234" s="321">
        <v>43</v>
      </c>
      <c r="B234" s="321">
        <v>2</v>
      </c>
      <c r="C234" s="301" t="s">
        <v>191</v>
      </c>
      <c r="D234" s="301" t="s">
        <v>192</v>
      </c>
      <c r="E234" s="237" t="s">
        <v>209</v>
      </c>
    </row>
    <row r="235" spans="1:5">
      <c r="A235" s="321">
        <v>43</v>
      </c>
      <c r="B235" s="321">
        <v>3</v>
      </c>
      <c r="C235" s="301" t="s">
        <v>198</v>
      </c>
      <c r="D235" s="301" t="s">
        <v>192</v>
      </c>
      <c r="E235" s="237" t="s">
        <v>209</v>
      </c>
    </row>
    <row r="236" spans="1:5">
      <c r="A236" s="321">
        <v>43</v>
      </c>
      <c r="B236" s="321">
        <v>4</v>
      </c>
      <c r="C236" s="301" t="s">
        <v>389</v>
      </c>
      <c r="D236" s="301" t="s">
        <v>192</v>
      </c>
      <c r="E236" s="237" t="s">
        <v>209</v>
      </c>
    </row>
    <row r="237" spans="1:5">
      <c r="A237" s="448" t="s">
        <v>776</v>
      </c>
      <c r="B237" s="449"/>
      <c r="C237" s="449"/>
      <c r="D237" s="449"/>
      <c r="E237" s="450"/>
    </row>
    <row r="238" spans="1:5">
      <c r="A238" s="302">
        <v>44</v>
      </c>
      <c r="B238" s="321">
        <v>1</v>
      </c>
      <c r="C238" s="301" t="s">
        <v>330</v>
      </c>
      <c r="D238" s="311" t="s">
        <v>737</v>
      </c>
      <c r="E238" s="237" t="s">
        <v>709</v>
      </c>
    </row>
    <row r="239" spans="1:5">
      <c r="A239" s="321">
        <v>44</v>
      </c>
      <c r="B239" s="321">
        <v>2</v>
      </c>
      <c r="C239" s="301" t="s">
        <v>332</v>
      </c>
      <c r="D239" s="311" t="s">
        <v>737</v>
      </c>
      <c r="E239" s="237" t="s">
        <v>709</v>
      </c>
    </row>
    <row r="240" spans="1:5">
      <c r="A240" s="321">
        <v>44</v>
      </c>
      <c r="B240" s="321">
        <v>3</v>
      </c>
      <c r="C240" s="301" t="s">
        <v>388</v>
      </c>
      <c r="D240" s="301" t="s">
        <v>192</v>
      </c>
      <c r="E240" s="237" t="s">
        <v>209</v>
      </c>
    </row>
    <row r="241" spans="1:5">
      <c r="A241" s="321">
        <v>44</v>
      </c>
      <c r="B241" s="321">
        <v>4</v>
      </c>
      <c r="C241" s="301" t="s">
        <v>390</v>
      </c>
      <c r="D241" s="301" t="s">
        <v>192</v>
      </c>
      <c r="E241" s="237" t="s">
        <v>209</v>
      </c>
    </row>
    <row r="242" spans="1:5">
      <c r="A242" s="448" t="s">
        <v>763</v>
      </c>
      <c r="B242" s="449"/>
      <c r="C242" s="449"/>
      <c r="D242" s="449"/>
      <c r="E242" s="450"/>
    </row>
    <row r="243" spans="1:5">
      <c r="A243" s="302">
        <v>45</v>
      </c>
      <c r="B243" s="321">
        <v>1</v>
      </c>
      <c r="C243" s="301" t="s">
        <v>256</v>
      </c>
      <c r="D243" s="311" t="s">
        <v>253</v>
      </c>
      <c r="E243" s="301" t="s">
        <v>254</v>
      </c>
    </row>
    <row r="244" spans="1:5">
      <c r="A244" s="321">
        <v>45</v>
      </c>
      <c r="B244" s="321">
        <v>2</v>
      </c>
      <c r="C244" s="301" t="s">
        <v>518</v>
      </c>
      <c r="D244" s="311" t="s">
        <v>253</v>
      </c>
      <c r="E244" s="301" t="s">
        <v>254</v>
      </c>
    </row>
    <row r="245" spans="1:5">
      <c r="A245" s="321">
        <v>45</v>
      </c>
      <c r="B245" s="321">
        <v>3</v>
      </c>
      <c r="C245" s="301" t="s">
        <v>255</v>
      </c>
      <c r="D245" s="311" t="s">
        <v>253</v>
      </c>
      <c r="E245" s="301" t="s">
        <v>254</v>
      </c>
    </row>
    <row r="246" spans="1:5">
      <c r="A246" s="321">
        <v>45</v>
      </c>
      <c r="B246" s="321">
        <v>4</v>
      </c>
      <c r="C246" s="301" t="s">
        <v>89</v>
      </c>
      <c r="D246" s="311" t="s">
        <v>305</v>
      </c>
      <c r="E246" s="311" t="s">
        <v>306</v>
      </c>
    </row>
    <row r="247" spans="1:5">
      <c r="A247" s="448" t="s">
        <v>777</v>
      </c>
      <c r="B247" s="449"/>
      <c r="C247" s="449"/>
      <c r="D247" s="449"/>
      <c r="E247" s="450"/>
    </row>
    <row r="248" spans="1:5">
      <c r="A248" s="302">
        <v>46</v>
      </c>
      <c r="B248" s="321">
        <v>1</v>
      </c>
      <c r="C248" s="301" t="s">
        <v>503</v>
      </c>
      <c r="D248" s="237" t="s">
        <v>272</v>
      </c>
      <c r="E248" s="237" t="s">
        <v>716</v>
      </c>
    </row>
    <row r="249" spans="1:5">
      <c r="A249" s="321">
        <v>46</v>
      </c>
      <c r="B249" s="321">
        <v>2</v>
      </c>
      <c r="C249" s="301" t="s">
        <v>502</v>
      </c>
      <c r="D249" s="237" t="s">
        <v>272</v>
      </c>
      <c r="E249" s="237" t="s">
        <v>716</v>
      </c>
    </row>
    <row r="250" spans="1:5">
      <c r="A250" s="321">
        <v>46</v>
      </c>
      <c r="B250" s="321">
        <v>3</v>
      </c>
      <c r="C250" s="301" t="s">
        <v>516</v>
      </c>
      <c r="D250" s="237" t="s">
        <v>272</v>
      </c>
      <c r="E250" s="237" t="s">
        <v>716</v>
      </c>
    </row>
    <row r="251" spans="1:5">
      <c r="A251" s="321">
        <v>46</v>
      </c>
      <c r="B251" s="321">
        <v>4</v>
      </c>
      <c r="C251" s="301" t="s">
        <v>778</v>
      </c>
      <c r="D251" s="237" t="s">
        <v>272</v>
      </c>
      <c r="E251" s="237" t="s">
        <v>716</v>
      </c>
    </row>
    <row r="252" spans="1:5">
      <c r="A252" s="448" t="s">
        <v>791</v>
      </c>
      <c r="B252" s="449"/>
      <c r="C252" s="449"/>
      <c r="D252" s="449"/>
      <c r="E252" s="450"/>
    </row>
    <row r="253" spans="1:5">
      <c r="A253" s="302">
        <v>47</v>
      </c>
      <c r="B253" s="321">
        <v>1</v>
      </c>
      <c r="C253" s="301" t="s">
        <v>462</v>
      </c>
      <c r="D253" s="301" t="s">
        <v>272</v>
      </c>
      <c r="E253" s="312" t="s">
        <v>726</v>
      </c>
    </row>
    <row r="254" spans="1:5">
      <c r="A254" s="321">
        <v>47</v>
      </c>
      <c r="B254" s="321">
        <v>2</v>
      </c>
      <c r="C254" s="301" t="s">
        <v>401</v>
      </c>
      <c r="D254" s="20" t="s">
        <v>626</v>
      </c>
      <c r="E254" s="237" t="s">
        <v>185</v>
      </c>
    </row>
    <row r="255" spans="1:5">
      <c r="A255" s="321">
        <v>47</v>
      </c>
      <c r="B255" s="321">
        <v>3</v>
      </c>
      <c r="C255" s="301" t="s">
        <v>233</v>
      </c>
      <c r="D255" s="315" t="s">
        <v>459</v>
      </c>
      <c r="E255" s="314" t="s">
        <v>458</v>
      </c>
    </row>
    <row r="256" spans="1:5">
      <c r="A256" s="321">
        <v>47</v>
      </c>
      <c r="B256" s="321">
        <v>4</v>
      </c>
      <c r="C256" s="237" t="s">
        <v>291</v>
      </c>
      <c r="D256" s="301" t="s">
        <v>272</v>
      </c>
      <c r="E256" s="312" t="s">
        <v>726</v>
      </c>
    </row>
    <row r="257" spans="1:5">
      <c r="A257" s="448" t="s">
        <v>764</v>
      </c>
      <c r="B257" s="449"/>
      <c r="C257" s="449"/>
      <c r="D257" s="449"/>
      <c r="E257" s="450"/>
    </row>
    <row r="258" spans="1:5">
      <c r="A258" s="302">
        <v>48</v>
      </c>
      <c r="B258" s="321">
        <v>1</v>
      </c>
      <c r="C258" s="301" t="s">
        <v>95</v>
      </c>
      <c r="D258" s="315" t="s">
        <v>765</v>
      </c>
      <c r="E258" s="301" t="s">
        <v>209</v>
      </c>
    </row>
    <row r="259" spans="1:5">
      <c r="A259" s="321">
        <v>48</v>
      </c>
      <c r="B259" s="321">
        <v>2</v>
      </c>
      <c r="C259" s="301" t="s">
        <v>94</v>
      </c>
      <c r="D259" s="315" t="s">
        <v>765</v>
      </c>
      <c r="E259" s="301" t="s">
        <v>209</v>
      </c>
    </row>
    <row r="260" spans="1:5">
      <c r="A260" s="321">
        <v>48</v>
      </c>
      <c r="B260" s="321">
        <v>3</v>
      </c>
      <c r="C260" s="301" t="s">
        <v>101</v>
      </c>
      <c r="D260" s="315" t="s">
        <v>765</v>
      </c>
      <c r="E260" s="301" t="s">
        <v>209</v>
      </c>
    </row>
    <row r="261" spans="1:5">
      <c r="A261" s="302">
        <v>48</v>
      </c>
      <c r="B261" s="321">
        <v>4</v>
      </c>
      <c r="C261" s="301" t="s">
        <v>99</v>
      </c>
      <c r="D261" s="315" t="s">
        <v>765</v>
      </c>
      <c r="E261" s="301" t="s">
        <v>209</v>
      </c>
    </row>
    <row r="262" spans="1:5">
      <c r="A262" s="448" t="s">
        <v>779</v>
      </c>
      <c r="B262" s="449"/>
      <c r="C262" s="449"/>
      <c r="D262" s="449"/>
      <c r="E262" s="450"/>
    </row>
    <row r="263" spans="1:5">
      <c r="A263" s="302">
        <v>49</v>
      </c>
      <c r="B263" s="321">
        <v>1</v>
      </c>
      <c r="C263" s="301" t="s">
        <v>263</v>
      </c>
      <c r="D263" s="20" t="s">
        <v>780</v>
      </c>
      <c r="E263" s="237" t="s">
        <v>416</v>
      </c>
    </row>
    <row r="264" spans="1:5">
      <c r="A264" s="321">
        <v>49</v>
      </c>
      <c r="B264" s="321">
        <v>2</v>
      </c>
      <c r="C264" s="301" t="s">
        <v>542</v>
      </c>
      <c r="D264" s="20" t="s">
        <v>780</v>
      </c>
      <c r="E264" s="237" t="s">
        <v>416</v>
      </c>
    </row>
    <row r="265" spans="1:5">
      <c r="A265" s="321">
        <v>49</v>
      </c>
      <c r="B265" s="321">
        <v>3</v>
      </c>
      <c r="C265" s="301" t="s">
        <v>441</v>
      </c>
      <c r="D265" s="20" t="s">
        <v>781</v>
      </c>
      <c r="E265" s="237" t="s">
        <v>416</v>
      </c>
    </row>
    <row r="266" spans="1:5">
      <c r="A266" s="321">
        <v>49</v>
      </c>
      <c r="B266" s="321">
        <v>4</v>
      </c>
      <c r="C266" s="301" t="s">
        <v>260</v>
      </c>
      <c r="D266" s="20" t="s">
        <v>780</v>
      </c>
      <c r="E266" s="237" t="s">
        <v>416</v>
      </c>
    </row>
    <row r="267" spans="1:5">
      <c r="A267" s="448" t="s">
        <v>784</v>
      </c>
      <c r="B267" s="449"/>
      <c r="C267" s="449"/>
      <c r="D267" s="449"/>
      <c r="E267" s="450"/>
    </row>
    <row r="268" spans="1:5">
      <c r="A268" s="302">
        <v>50</v>
      </c>
      <c r="B268" s="321">
        <v>1</v>
      </c>
      <c r="C268" s="301" t="s">
        <v>467</v>
      </c>
      <c r="D268" s="301" t="s">
        <v>471</v>
      </c>
      <c r="E268" s="237" t="s">
        <v>468</v>
      </c>
    </row>
    <row r="269" spans="1:5">
      <c r="A269" s="321">
        <v>50</v>
      </c>
      <c r="B269" s="321">
        <v>2</v>
      </c>
      <c r="C269" s="301" t="s">
        <v>323</v>
      </c>
      <c r="D269" s="301" t="s">
        <v>312</v>
      </c>
      <c r="E269" s="237" t="s">
        <v>209</v>
      </c>
    </row>
    <row r="270" spans="1:5">
      <c r="A270" s="321">
        <v>50</v>
      </c>
      <c r="B270" s="321">
        <v>3</v>
      </c>
      <c r="C270" s="301" t="s">
        <v>782</v>
      </c>
      <c r="D270" s="301" t="s">
        <v>445</v>
      </c>
      <c r="E270" s="237" t="s">
        <v>783</v>
      </c>
    </row>
    <row r="271" spans="1:5">
      <c r="A271" s="321">
        <v>50</v>
      </c>
      <c r="B271" s="321">
        <v>4</v>
      </c>
      <c r="C271" s="301" t="s">
        <v>100</v>
      </c>
      <c r="D271" s="315" t="s">
        <v>765</v>
      </c>
      <c r="E271" s="301" t="s">
        <v>209</v>
      </c>
    </row>
    <row r="272" spans="1:5">
      <c r="A272" s="448" t="s">
        <v>785</v>
      </c>
      <c r="B272" s="449"/>
      <c r="C272" s="449"/>
      <c r="D272" s="449"/>
      <c r="E272" s="450"/>
    </row>
    <row r="273" spans="1:5">
      <c r="A273" s="302">
        <v>51</v>
      </c>
      <c r="B273" s="321">
        <v>1</v>
      </c>
      <c r="C273" s="301" t="s">
        <v>491</v>
      </c>
      <c r="D273" s="316" t="s">
        <v>770</v>
      </c>
      <c r="E273" s="301" t="s">
        <v>209</v>
      </c>
    </row>
    <row r="274" spans="1:5">
      <c r="A274" s="321">
        <v>51</v>
      </c>
      <c r="B274" s="321">
        <v>2</v>
      </c>
      <c r="C274" s="301" t="s">
        <v>490</v>
      </c>
      <c r="D274" s="316" t="s">
        <v>770</v>
      </c>
      <c r="E274" s="301" t="s">
        <v>209</v>
      </c>
    </row>
    <row r="275" spans="1:5">
      <c r="A275" s="321">
        <v>51</v>
      </c>
      <c r="B275" s="321">
        <v>3</v>
      </c>
      <c r="C275" s="301" t="s">
        <v>483</v>
      </c>
      <c r="D275" s="316" t="s">
        <v>770</v>
      </c>
      <c r="E275" s="301" t="s">
        <v>209</v>
      </c>
    </row>
    <row r="276" spans="1:5">
      <c r="A276" s="321">
        <v>51</v>
      </c>
      <c r="B276" s="321">
        <v>4</v>
      </c>
      <c r="C276" s="301" t="s">
        <v>484</v>
      </c>
      <c r="D276" s="316" t="s">
        <v>770</v>
      </c>
      <c r="E276" s="301" t="s">
        <v>209</v>
      </c>
    </row>
    <row r="277" spans="1:5">
      <c r="A277" s="448" t="s">
        <v>786</v>
      </c>
      <c r="B277" s="449"/>
      <c r="C277" s="449"/>
      <c r="D277" s="449"/>
      <c r="E277" s="450"/>
    </row>
    <row r="278" spans="1:5">
      <c r="A278" s="302">
        <v>52</v>
      </c>
      <c r="B278" s="321">
        <v>1</v>
      </c>
      <c r="C278" s="301" t="s">
        <v>408</v>
      </c>
      <c r="D278" s="316" t="s">
        <v>727</v>
      </c>
      <c r="E278" s="301" t="s">
        <v>306</v>
      </c>
    </row>
    <row r="279" spans="1:5">
      <c r="A279" s="321">
        <v>52</v>
      </c>
      <c r="B279" s="321">
        <v>2</v>
      </c>
      <c r="C279" s="301" t="s">
        <v>787</v>
      </c>
      <c r="D279" s="315" t="s">
        <v>789</v>
      </c>
      <c r="E279" s="301" t="s">
        <v>209</v>
      </c>
    </row>
    <row r="280" spans="1:5">
      <c r="A280" s="321">
        <v>52</v>
      </c>
      <c r="B280" s="321">
        <v>3</v>
      </c>
      <c r="C280" s="301" t="s">
        <v>520</v>
      </c>
      <c r="D280" s="316" t="s">
        <v>770</v>
      </c>
      <c r="E280" s="301" t="s">
        <v>209</v>
      </c>
    </row>
    <row r="281" spans="1:5">
      <c r="A281" s="321">
        <v>52</v>
      </c>
      <c r="B281" s="321">
        <v>4</v>
      </c>
      <c r="C281" s="301" t="s">
        <v>90</v>
      </c>
      <c r="D281" s="315" t="s">
        <v>788</v>
      </c>
      <c r="E281" s="301" t="s">
        <v>306</v>
      </c>
    </row>
    <row r="282" spans="1:5">
      <c r="A282" s="448" t="s">
        <v>777</v>
      </c>
      <c r="B282" s="449"/>
      <c r="C282" s="449"/>
      <c r="D282" s="449"/>
      <c r="E282" s="450"/>
    </row>
    <row r="283" spans="1:5">
      <c r="A283" s="302">
        <v>53</v>
      </c>
      <c r="B283" s="302">
        <v>1</v>
      </c>
      <c r="C283" s="301" t="s">
        <v>501</v>
      </c>
      <c r="D283" s="237" t="s">
        <v>272</v>
      </c>
      <c r="E283" s="237" t="s">
        <v>716</v>
      </c>
    </row>
    <row r="284" spans="1:5">
      <c r="A284" s="321">
        <v>53</v>
      </c>
      <c r="B284" s="302">
        <v>2</v>
      </c>
      <c r="C284" s="301" t="s">
        <v>509</v>
      </c>
      <c r="D284" s="237" t="s">
        <v>272</v>
      </c>
      <c r="E284" s="237" t="s">
        <v>716</v>
      </c>
    </row>
    <row r="285" spans="1:5">
      <c r="A285" s="321">
        <v>53</v>
      </c>
      <c r="B285" s="302">
        <v>3</v>
      </c>
      <c r="C285" s="301" t="s">
        <v>510</v>
      </c>
      <c r="D285" s="237" t="s">
        <v>272</v>
      </c>
      <c r="E285" s="237" t="s">
        <v>716</v>
      </c>
    </row>
    <row r="286" spans="1:5">
      <c r="A286" s="302">
        <v>53</v>
      </c>
      <c r="B286" s="302">
        <v>4</v>
      </c>
      <c r="C286" s="301" t="s">
        <v>790</v>
      </c>
      <c r="D286" s="237" t="s">
        <v>272</v>
      </c>
      <c r="E286" s="237" t="s">
        <v>716</v>
      </c>
    </row>
  </sheetData>
  <mergeCells count="71">
    <mergeCell ref="A277:E277"/>
    <mergeCell ref="A208:E208"/>
    <mergeCell ref="A282:E282"/>
    <mergeCell ref="A252:E252"/>
    <mergeCell ref="A213:E213"/>
    <mergeCell ref="A214:E214"/>
    <mergeCell ref="A215:E215"/>
    <mergeCell ref="A216:E216"/>
    <mergeCell ref="A217:E217"/>
    <mergeCell ref="A222:E222"/>
    <mergeCell ref="A227:E227"/>
    <mergeCell ref="A237:E237"/>
    <mergeCell ref="A242:E242"/>
    <mergeCell ref="A247:E247"/>
    <mergeCell ref="A257:E257"/>
    <mergeCell ref="A262:E262"/>
    <mergeCell ref="A267:E267"/>
    <mergeCell ref="A272:E272"/>
    <mergeCell ref="A190:E190"/>
    <mergeCell ref="A209:E209"/>
    <mergeCell ref="A210:E210"/>
    <mergeCell ref="A211:E211"/>
    <mergeCell ref="A212:E212"/>
    <mergeCell ref="A175:E175"/>
    <mergeCell ref="A180:E180"/>
    <mergeCell ref="A185:E185"/>
    <mergeCell ref="A107:E107"/>
    <mergeCell ref="A108:E108"/>
    <mergeCell ref="A109:E109"/>
    <mergeCell ref="A111:E111"/>
    <mergeCell ref="A112:E112"/>
    <mergeCell ref="A113:E113"/>
    <mergeCell ref="A114:E114"/>
    <mergeCell ref="A145:E145"/>
    <mergeCell ref="A150:E150"/>
    <mergeCell ref="A155:E155"/>
    <mergeCell ref="A160:E160"/>
    <mergeCell ref="A165:E165"/>
    <mergeCell ref="A170:E170"/>
    <mergeCell ref="A140:E140"/>
    <mergeCell ref="A110:E110"/>
    <mergeCell ref="A89:E89"/>
    <mergeCell ref="A59:E59"/>
    <mergeCell ref="A64:E64"/>
    <mergeCell ref="A69:E69"/>
    <mergeCell ref="A74:E74"/>
    <mergeCell ref="A79:E79"/>
    <mergeCell ref="A84:E84"/>
    <mergeCell ref="A115:E115"/>
    <mergeCell ref="A120:E120"/>
    <mergeCell ref="A125:E125"/>
    <mergeCell ref="A130:E130"/>
    <mergeCell ref="A135:E135"/>
    <mergeCell ref="A7:E7"/>
    <mergeCell ref="A54:E54"/>
    <mergeCell ref="A3:E3"/>
    <mergeCell ref="A14:E14"/>
    <mergeCell ref="A19:E19"/>
    <mergeCell ref="A24:E24"/>
    <mergeCell ref="A8:E8"/>
    <mergeCell ref="A9:E9"/>
    <mergeCell ref="A29:E29"/>
    <mergeCell ref="A34:E34"/>
    <mergeCell ref="A39:E39"/>
    <mergeCell ref="A44:E44"/>
    <mergeCell ref="A49:E49"/>
    <mergeCell ref="A1:E1"/>
    <mergeCell ref="A2:E2"/>
    <mergeCell ref="A4:E4"/>
    <mergeCell ref="A5:E5"/>
    <mergeCell ref="A6:E6"/>
  </mergeCells>
  <pageMargins left="0.31496062992125984" right="0.31496062992125984" top="0.35433070866141736" bottom="0.35433070866141736" header="0.31496062992125984" footer="0.31496062992125984"/>
  <pageSetup paperSize="9" orientation="portrait" r:id="rId1"/>
  <rowBreaks count="3" manualBreakCount="3">
    <brk id="48" max="16383" man="1"/>
    <brk id="154" max="16383" man="1"/>
    <brk id="25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FFFF00"/>
  </sheetPr>
  <dimension ref="A1:L113"/>
  <sheetViews>
    <sheetView workbookViewId="0">
      <selection activeCell="G113" sqref="A1:K113"/>
    </sheetView>
  </sheetViews>
  <sheetFormatPr defaultRowHeight="15"/>
  <cols>
    <col min="1" max="1" width="5.5703125" style="6" customWidth="1"/>
    <col min="2" max="2" width="5.28515625" style="6" customWidth="1"/>
    <col min="3" max="3" width="5.42578125" style="6" customWidth="1"/>
    <col min="4" max="4" width="19.7109375" style="6" customWidth="1"/>
    <col min="5" max="5" width="22.7109375" style="6" customWidth="1"/>
    <col min="6" max="6" width="19.140625" style="6" customWidth="1"/>
    <col min="7" max="7" width="11.5703125" style="6" customWidth="1"/>
    <col min="8" max="8" width="10.28515625" style="6" customWidth="1"/>
    <col min="9" max="16384" width="9.140625" style="6"/>
  </cols>
  <sheetData>
    <row r="1" spans="1:12" ht="15.75">
      <c r="A1" s="490" t="s">
        <v>136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1"/>
    </row>
    <row r="2" spans="1:12" ht="15.75">
      <c r="A2" s="490" t="s">
        <v>178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1"/>
    </row>
    <row r="3" spans="1:12" ht="15.75">
      <c r="A3" s="490" t="s">
        <v>669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1"/>
    </row>
    <row r="4" spans="1:12" ht="18.75" customHeight="1">
      <c r="A4" s="492" t="s">
        <v>112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1"/>
    </row>
    <row r="5" spans="1:12" ht="15.75">
      <c r="A5" s="490" t="s">
        <v>544</v>
      </c>
      <c r="B5" s="490"/>
      <c r="C5" s="490"/>
      <c r="D5" s="490"/>
      <c r="E5" s="490"/>
      <c r="F5" s="490"/>
      <c r="G5" s="490"/>
      <c r="H5" s="490"/>
      <c r="I5" s="490"/>
      <c r="J5" s="490"/>
      <c r="K5" s="490"/>
      <c r="L5" s="491"/>
    </row>
    <row r="6" spans="1:12" ht="18.75" customHeight="1">
      <c r="A6" s="492" t="s">
        <v>113</v>
      </c>
      <c r="B6" s="492"/>
      <c r="C6" s="492"/>
      <c r="D6" s="492"/>
      <c r="E6" s="492"/>
      <c r="F6" s="492"/>
      <c r="G6" s="492"/>
      <c r="H6" s="492"/>
      <c r="I6" s="492"/>
      <c r="J6" s="492"/>
      <c r="K6" s="492"/>
      <c r="L6" s="491"/>
    </row>
    <row r="7" spans="1:12" ht="15.75">
      <c r="A7" s="490" t="s">
        <v>137</v>
      </c>
      <c r="B7" s="490"/>
      <c r="C7" s="490"/>
      <c r="D7" s="490"/>
      <c r="E7" s="490"/>
      <c r="F7" s="490"/>
      <c r="G7" s="490"/>
      <c r="H7" s="490"/>
      <c r="I7" s="490"/>
      <c r="J7" s="490"/>
      <c r="K7" s="490"/>
      <c r="L7" s="491"/>
    </row>
    <row r="8" spans="1:12" ht="18.75">
      <c r="A8" s="428" t="s">
        <v>705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91"/>
    </row>
    <row r="9" spans="1:12" ht="15.75">
      <c r="A9" s="490" t="s">
        <v>739</v>
      </c>
      <c r="B9" s="490"/>
      <c r="C9" s="490"/>
      <c r="D9" s="490"/>
      <c r="E9" s="490"/>
      <c r="F9" s="490"/>
      <c r="G9" s="490"/>
      <c r="H9" s="490"/>
      <c r="I9" s="490"/>
      <c r="J9" s="490"/>
      <c r="K9" s="490"/>
      <c r="L9" s="491"/>
    </row>
    <row r="10" spans="1:12" ht="15.75">
      <c r="A10" s="51" t="s">
        <v>0</v>
      </c>
      <c r="B10" s="491"/>
      <c r="C10" s="491"/>
      <c r="D10" s="74"/>
      <c r="E10" s="74"/>
      <c r="F10" s="491"/>
      <c r="G10" s="491"/>
      <c r="H10" s="491"/>
      <c r="I10" s="9" t="s">
        <v>809</v>
      </c>
      <c r="J10" s="493">
        <v>0.45833333333333331</v>
      </c>
      <c r="K10" s="491"/>
      <c r="L10" s="491"/>
    </row>
    <row r="11" spans="1:12" ht="15.75">
      <c r="A11" s="9" t="s">
        <v>67</v>
      </c>
      <c r="B11" s="491"/>
      <c r="C11" s="491"/>
      <c r="D11" s="74"/>
      <c r="E11" s="74"/>
      <c r="F11" s="491"/>
      <c r="G11" s="15"/>
      <c r="H11" s="15"/>
      <c r="I11" s="15" t="s">
        <v>794</v>
      </c>
      <c r="J11" s="493">
        <v>0.49027777777777781</v>
      </c>
      <c r="K11" s="491"/>
      <c r="L11" s="491"/>
    </row>
    <row r="12" spans="1:12" ht="16.5" thickBot="1">
      <c r="A12" s="9" t="s">
        <v>704</v>
      </c>
      <c r="B12" s="491"/>
      <c r="C12" s="491"/>
      <c r="D12" s="74"/>
      <c r="E12" s="74"/>
      <c r="F12" s="74"/>
      <c r="G12" s="74"/>
      <c r="H12" s="15"/>
      <c r="I12" s="494"/>
      <c r="J12" s="491"/>
      <c r="K12" s="491"/>
      <c r="L12" s="491"/>
    </row>
    <row r="13" spans="1:12" ht="15.75" thickBot="1">
      <c r="A13" s="478" t="s">
        <v>795</v>
      </c>
      <c r="B13" s="479"/>
      <c r="C13" s="479"/>
      <c r="D13" s="479"/>
      <c r="E13" s="480"/>
      <c r="F13" s="478" t="s">
        <v>796</v>
      </c>
      <c r="G13" s="479"/>
      <c r="H13" s="479"/>
      <c r="I13" s="479"/>
      <c r="J13" s="479"/>
      <c r="K13" s="480"/>
      <c r="L13" s="491"/>
    </row>
    <row r="14" spans="1:12" ht="12.75" customHeight="1">
      <c r="A14" s="495" t="s">
        <v>10</v>
      </c>
      <c r="B14" s="496"/>
      <c r="C14" s="496"/>
      <c r="D14" s="497" t="s">
        <v>50</v>
      </c>
      <c r="E14" s="341" t="s">
        <v>0</v>
      </c>
      <c r="F14" s="495" t="s">
        <v>11</v>
      </c>
      <c r="G14" s="498"/>
      <c r="H14" s="497"/>
      <c r="I14" s="499"/>
      <c r="J14" s="497" t="s">
        <v>12</v>
      </c>
      <c r="K14" s="347"/>
      <c r="L14" s="491"/>
    </row>
    <row r="15" spans="1:12" ht="12.75" customHeight="1">
      <c r="A15" s="500" t="s">
        <v>169</v>
      </c>
      <c r="B15" s="170"/>
      <c r="C15" s="170"/>
      <c r="D15" s="149" t="s">
        <v>49</v>
      </c>
      <c r="E15" s="342" t="s">
        <v>48</v>
      </c>
      <c r="F15" s="500" t="s">
        <v>13</v>
      </c>
      <c r="G15" s="170"/>
      <c r="H15" s="149"/>
      <c r="I15" s="501"/>
      <c r="J15" s="149" t="s">
        <v>14</v>
      </c>
      <c r="K15" s="330"/>
      <c r="L15" s="491"/>
    </row>
    <row r="16" spans="1:12" ht="12.75" customHeight="1">
      <c r="A16" s="500" t="s">
        <v>168</v>
      </c>
      <c r="B16" s="170"/>
      <c r="C16" s="170"/>
      <c r="D16" s="502" t="s">
        <v>665</v>
      </c>
      <c r="E16" s="342" t="s">
        <v>0</v>
      </c>
      <c r="F16" s="500" t="s">
        <v>15</v>
      </c>
      <c r="G16" s="206"/>
      <c r="H16" s="149"/>
      <c r="I16" s="501"/>
      <c r="J16" s="149" t="s">
        <v>16</v>
      </c>
      <c r="K16" s="330"/>
      <c r="L16" s="491"/>
    </row>
    <row r="17" spans="1:12" ht="12.75" customHeight="1">
      <c r="A17" s="503"/>
      <c r="B17" s="170"/>
      <c r="C17" s="149"/>
      <c r="D17" s="206"/>
      <c r="E17" s="504"/>
      <c r="F17" s="505" t="s">
        <v>17</v>
      </c>
      <c r="G17" s="206"/>
      <c r="H17" s="149"/>
      <c r="I17" s="501"/>
      <c r="J17" s="149" t="s">
        <v>18</v>
      </c>
      <c r="K17" s="330"/>
      <c r="L17" s="491"/>
    </row>
    <row r="18" spans="1:12" ht="12.75" customHeight="1">
      <c r="A18" s="331"/>
      <c r="B18" s="325"/>
      <c r="C18" s="326"/>
      <c r="D18" s="324"/>
      <c r="E18" s="506"/>
      <c r="F18" s="505" t="s">
        <v>19</v>
      </c>
      <c r="G18" s="206"/>
      <c r="H18" s="149"/>
      <c r="I18" s="501"/>
      <c r="J18" s="149" t="s">
        <v>20</v>
      </c>
      <c r="K18" s="332"/>
      <c r="L18" s="491"/>
    </row>
    <row r="19" spans="1:12" ht="12.75" customHeight="1" thickBot="1">
      <c r="A19" s="333"/>
      <c r="B19" s="334"/>
      <c r="C19" s="335"/>
      <c r="D19" s="335"/>
      <c r="E19" s="507"/>
      <c r="F19" s="508" t="s">
        <v>21</v>
      </c>
      <c r="G19" s="509"/>
      <c r="H19" s="510"/>
      <c r="I19" s="511"/>
      <c r="J19" s="509">
        <v>1</v>
      </c>
      <c r="K19" s="337"/>
      <c r="L19" s="491"/>
    </row>
    <row r="20" spans="1:12" s="275" customFormat="1" ht="10.5" customHeight="1">
      <c r="A20" s="512" t="s">
        <v>22</v>
      </c>
      <c r="B20" s="513" t="s">
        <v>706</v>
      </c>
      <c r="C20" s="513" t="s">
        <v>793</v>
      </c>
      <c r="D20" s="514" t="s">
        <v>2</v>
      </c>
      <c r="E20" s="515" t="s">
        <v>183</v>
      </c>
      <c r="F20" s="515" t="s">
        <v>184</v>
      </c>
      <c r="G20" s="458" t="s">
        <v>797</v>
      </c>
      <c r="H20" s="516"/>
      <c r="I20" s="458" t="s">
        <v>798</v>
      </c>
      <c r="J20" s="516"/>
      <c r="K20" s="517"/>
      <c r="L20" s="518"/>
    </row>
    <row r="21" spans="1:12" s="275" customFormat="1" ht="11.25">
      <c r="A21" s="519"/>
      <c r="B21" s="520"/>
      <c r="C21" s="520"/>
      <c r="D21" s="521"/>
      <c r="E21" s="522"/>
      <c r="F21" s="522"/>
      <c r="G21" s="523"/>
      <c r="H21" s="523"/>
      <c r="I21" s="523"/>
      <c r="J21" s="523"/>
      <c r="K21" s="524"/>
      <c r="L21" s="518"/>
    </row>
    <row r="22" spans="1:12" s="275" customFormat="1" ht="12" thickBot="1">
      <c r="A22" s="525"/>
      <c r="B22" s="526"/>
      <c r="C22" s="526"/>
      <c r="D22" s="527"/>
      <c r="E22" s="528"/>
      <c r="F22" s="528"/>
      <c r="G22" s="327" t="s">
        <v>799</v>
      </c>
      <c r="H22" s="328" t="s">
        <v>22</v>
      </c>
      <c r="I22" s="327" t="s">
        <v>799</v>
      </c>
      <c r="J22" s="328" t="s">
        <v>22</v>
      </c>
      <c r="K22" s="329" t="s">
        <v>800</v>
      </c>
      <c r="L22" s="518"/>
    </row>
    <row r="23" spans="1:12" s="275" customFormat="1">
      <c r="A23" s="529" t="s">
        <v>735</v>
      </c>
      <c r="B23" s="530"/>
      <c r="C23" s="530"/>
      <c r="D23" s="530"/>
      <c r="E23" s="530"/>
      <c r="F23" s="531"/>
      <c r="G23" s="532"/>
      <c r="H23" s="532"/>
      <c r="I23" s="533"/>
      <c r="J23" s="534">
        <v>2.6666666666666668E-2</v>
      </c>
      <c r="K23" s="534">
        <f>J23-J23</f>
        <v>0</v>
      </c>
      <c r="L23" s="518"/>
    </row>
    <row r="24" spans="1:12" s="275" customFormat="1" ht="12">
      <c r="A24" s="535">
        <v>1</v>
      </c>
      <c r="B24" s="536">
        <v>16</v>
      </c>
      <c r="C24" s="536">
        <v>1</v>
      </c>
      <c r="D24" s="537" t="s">
        <v>346</v>
      </c>
      <c r="E24" s="537" t="s">
        <v>737</v>
      </c>
      <c r="F24" s="537" t="s">
        <v>709</v>
      </c>
      <c r="G24" s="538">
        <v>6.4120370370370364E-3</v>
      </c>
      <c r="H24" s="536">
        <v>2</v>
      </c>
      <c r="I24" s="538">
        <v>6.4120370370370364E-3</v>
      </c>
      <c r="J24" s="536">
        <v>2</v>
      </c>
      <c r="K24" s="536"/>
      <c r="L24" s="518"/>
    </row>
    <row r="25" spans="1:12" s="275" customFormat="1" ht="12">
      <c r="A25" s="539"/>
      <c r="B25" s="536">
        <v>16</v>
      </c>
      <c r="C25" s="536">
        <v>2</v>
      </c>
      <c r="D25" s="537" t="s">
        <v>344</v>
      </c>
      <c r="E25" s="537" t="s">
        <v>737</v>
      </c>
      <c r="F25" s="537" t="s">
        <v>709</v>
      </c>
      <c r="G25" s="538">
        <f>I25-G24</f>
        <v>5.9259259259259256E-3</v>
      </c>
      <c r="H25" s="536">
        <v>1</v>
      </c>
      <c r="I25" s="538">
        <v>1.2337962962962962E-2</v>
      </c>
      <c r="J25" s="536">
        <v>1</v>
      </c>
      <c r="K25" s="536"/>
      <c r="L25" s="518"/>
    </row>
    <row r="26" spans="1:12" s="275" customFormat="1" ht="12">
      <c r="A26" s="539"/>
      <c r="B26" s="536">
        <v>16</v>
      </c>
      <c r="C26" s="536">
        <v>3</v>
      </c>
      <c r="D26" s="537" t="s">
        <v>340</v>
      </c>
      <c r="E26" s="537" t="s">
        <v>737</v>
      </c>
      <c r="F26" s="537" t="s">
        <v>709</v>
      </c>
      <c r="G26" s="538">
        <f>I26-I25</f>
        <v>7.2916666666666668E-3</v>
      </c>
      <c r="H26" s="536">
        <v>3</v>
      </c>
      <c r="I26" s="538">
        <v>1.9629629629629629E-2</v>
      </c>
      <c r="J26" s="536">
        <v>1</v>
      </c>
      <c r="K26" s="536"/>
      <c r="L26" s="518"/>
    </row>
    <row r="27" spans="1:12" s="275" customFormat="1" ht="12">
      <c r="A27" s="540"/>
      <c r="B27" s="536">
        <v>16</v>
      </c>
      <c r="C27" s="536">
        <v>4</v>
      </c>
      <c r="D27" s="537" t="s">
        <v>736</v>
      </c>
      <c r="E27" s="537" t="s">
        <v>737</v>
      </c>
      <c r="F27" s="537" t="s">
        <v>709</v>
      </c>
      <c r="G27" s="538">
        <f>I27-I26</f>
        <v>7.0370370370370396E-3</v>
      </c>
      <c r="H27" s="536">
        <v>3</v>
      </c>
      <c r="I27" s="538">
        <v>2.6666666666666668E-2</v>
      </c>
      <c r="J27" s="536">
        <v>1</v>
      </c>
      <c r="K27" s="536"/>
      <c r="L27" s="518"/>
    </row>
    <row r="28" spans="1:12" s="275" customFormat="1">
      <c r="A28" s="529" t="s">
        <v>713</v>
      </c>
      <c r="B28" s="530"/>
      <c r="C28" s="530"/>
      <c r="D28" s="530"/>
      <c r="E28" s="530"/>
      <c r="F28" s="531"/>
      <c r="G28" s="541"/>
      <c r="H28" s="542"/>
      <c r="I28" s="533"/>
      <c r="J28" s="534">
        <v>2.6724537037037036E-2</v>
      </c>
      <c r="K28" s="534">
        <f>J28-J23</f>
        <v>5.7870370370367852E-5</v>
      </c>
      <c r="L28" s="518"/>
    </row>
    <row r="29" spans="1:12" s="275" customFormat="1" ht="12">
      <c r="A29" s="535">
        <v>2</v>
      </c>
      <c r="B29" s="536">
        <v>3</v>
      </c>
      <c r="C29" s="536">
        <v>1</v>
      </c>
      <c r="D29" s="537" t="s">
        <v>345</v>
      </c>
      <c r="E29" s="537" t="s">
        <v>331</v>
      </c>
      <c r="F29" s="537" t="s">
        <v>709</v>
      </c>
      <c r="G29" s="538">
        <v>6.4351851851851861E-3</v>
      </c>
      <c r="H29" s="536">
        <v>4</v>
      </c>
      <c r="I29" s="538">
        <v>6.4351851851851861E-3</v>
      </c>
      <c r="J29" s="536">
        <v>4</v>
      </c>
      <c r="K29" s="536"/>
      <c r="L29" s="518"/>
    </row>
    <row r="30" spans="1:12" s="275" customFormat="1" ht="12">
      <c r="A30" s="539"/>
      <c r="B30" s="536">
        <v>3</v>
      </c>
      <c r="C30" s="536">
        <v>2</v>
      </c>
      <c r="D30" s="537" t="s">
        <v>72</v>
      </c>
      <c r="E30" s="537" t="s">
        <v>305</v>
      </c>
      <c r="F30" s="537" t="s">
        <v>306</v>
      </c>
      <c r="G30" s="538">
        <f>I30-G29</f>
        <v>6.2268518518518532E-3</v>
      </c>
      <c r="H30" s="536">
        <v>5</v>
      </c>
      <c r="I30" s="538">
        <v>1.2662037037037039E-2</v>
      </c>
      <c r="J30" s="536">
        <v>4</v>
      </c>
      <c r="K30" s="536"/>
      <c r="L30" s="518"/>
    </row>
    <row r="31" spans="1:12" s="275" customFormat="1" ht="12">
      <c r="A31" s="539"/>
      <c r="B31" s="536">
        <v>3</v>
      </c>
      <c r="C31" s="536">
        <v>3</v>
      </c>
      <c r="D31" s="537" t="s">
        <v>810</v>
      </c>
      <c r="E31" s="537" t="s">
        <v>305</v>
      </c>
      <c r="F31" s="537" t="s">
        <v>306</v>
      </c>
      <c r="G31" s="538">
        <f>I31-I30</f>
        <v>7.0833333333333321E-3</v>
      </c>
      <c r="H31" s="536">
        <v>1</v>
      </c>
      <c r="I31" s="538">
        <v>1.9745370370370371E-2</v>
      </c>
      <c r="J31" s="536">
        <v>2</v>
      </c>
      <c r="K31" s="536"/>
      <c r="L31" s="518"/>
    </row>
    <row r="32" spans="1:12" s="275" customFormat="1" ht="12">
      <c r="A32" s="540"/>
      <c r="B32" s="536">
        <v>3</v>
      </c>
      <c r="C32" s="536">
        <v>4</v>
      </c>
      <c r="D32" s="537" t="s">
        <v>74</v>
      </c>
      <c r="E32" s="537" t="s">
        <v>305</v>
      </c>
      <c r="F32" s="537" t="s">
        <v>306</v>
      </c>
      <c r="G32" s="538">
        <f>I32-I31</f>
        <v>6.9791666666666648E-3</v>
      </c>
      <c r="H32" s="536">
        <v>2</v>
      </c>
      <c r="I32" s="538">
        <v>2.6724537037037036E-2</v>
      </c>
      <c r="J32" s="536">
        <v>2</v>
      </c>
      <c r="K32" s="536"/>
      <c r="L32" s="518"/>
    </row>
    <row r="33" spans="1:12" s="275" customFormat="1">
      <c r="A33" s="529" t="s">
        <v>731</v>
      </c>
      <c r="B33" s="530"/>
      <c r="C33" s="530"/>
      <c r="D33" s="530"/>
      <c r="E33" s="530"/>
      <c r="F33" s="531"/>
      <c r="G33" s="532"/>
      <c r="H33" s="532"/>
      <c r="I33" s="533"/>
      <c r="J33" s="534">
        <v>2.736111111111111E-2</v>
      </c>
      <c r="K33" s="534">
        <f>J33-J23</f>
        <v>6.9444444444444198E-4</v>
      </c>
      <c r="L33" s="518"/>
    </row>
    <row r="34" spans="1:12" s="275" customFormat="1" ht="12">
      <c r="A34" s="535">
        <v>3</v>
      </c>
      <c r="B34" s="536">
        <v>14</v>
      </c>
      <c r="C34" s="536">
        <v>1</v>
      </c>
      <c r="D34" s="537" t="s">
        <v>474</v>
      </c>
      <c r="E34" s="537" t="s">
        <v>470</v>
      </c>
      <c r="F34" s="537" t="s">
        <v>209</v>
      </c>
      <c r="G34" s="538">
        <v>6.875E-3</v>
      </c>
      <c r="H34" s="536">
        <v>7</v>
      </c>
      <c r="I34" s="538">
        <v>6.875E-3</v>
      </c>
      <c r="J34" s="536">
        <v>7</v>
      </c>
      <c r="K34" s="536"/>
      <c r="L34" s="518"/>
    </row>
    <row r="35" spans="1:12" s="275" customFormat="1" ht="12">
      <c r="A35" s="539"/>
      <c r="B35" s="536">
        <v>14</v>
      </c>
      <c r="C35" s="536">
        <v>2</v>
      </c>
      <c r="D35" s="537" t="s">
        <v>521</v>
      </c>
      <c r="E35" s="537" t="s">
        <v>470</v>
      </c>
      <c r="F35" s="537" t="s">
        <v>209</v>
      </c>
      <c r="G35" s="538">
        <f>I35-G34</f>
        <v>6.1111111111111097E-3</v>
      </c>
      <c r="H35" s="536">
        <v>3</v>
      </c>
      <c r="I35" s="538">
        <v>1.298611111111111E-2</v>
      </c>
      <c r="J35" s="536">
        <v>5</v>
      </c>
      <c r="K35" s="536"/>
      <c r="L35" s="518"/>
    </row>
    <row r="36" spans="1:12" s="275" customFormat="1" ht="12">
      <c r="A36" s="539"/>
      <c r="B36" s="536">
        <v>14</v>
      </c>
      <c r="C36" s="536">
        <v>3</v>
      </c>
      <c r="D36" s="537" t="s">
        <v>383</v>
      </c>
      <c r="E36" s="537" t="s">
        <v>312</v>
      </c>
      <c r="F36" s="537" t="s">
        <v>209</v>
      </c>
      <c r="G36" s="538">
        <f>I36-I35</f>
        <v>7.4884259259259279E-3</v>
      </c>
      <c r="H36" s="536">
        <v>6</v>
      </c>
      <c r="I36" s="538">
        <v>2.0474537037037038E-2</v>
      </c>
      <c r="J36" s="536">
        <v>5</v>
      </c>
      <c r="K36" s="536"/>
      <c r="L36" s="518"/>
    </row>
    <row r="37" spans="1:12" s="275" customFormat="1" ht="12">
      <c r="A37" s="540"/>
      <c r="B37" s="536">
        <v>14</v>
      </c>
      <c r="C37" s="536">
        <v>4</v>
      </c>
      <c r="D37" s="537" t="s">
        <v>475</v>
      </c>
      <c r="E37" s="537" t="s">
        <v>470</v>
      </c>
      <c r="F37" s="537" t="s">
        <v>209</v>
      </c>
      <c r="G37" s="538">
        <f>I37-I36</f>
        <v>6.8865740740740727E-3</v>
      </c>
      <c r="H37" s="536">
        <v>1</v>
      </c>
      <c r="I37" s="538">
        <v>2.736111111111111E-2</v>
      </c>
      <c r="J37" s="536">
        <v>3</v>
      </c>
      <c r="K37" s="536"/>
      <c r="L37" s="518"/>
    </row>
    <row r="38" spans="1:12" s="275" customFormat="1">
      <c r="A38" s="529" t="s">
        <v>728</v>
      </c>
      <c r="B38" s="530"/>
      <c r="C38" s="530"/>
      <c r="D38" s="530"/>
      <c r="E38" s="530"/>
      <c r="F38" s="531"/>
      <c r="G38" s="532"/>
      <c r="H38" s="532"/>
      <c r="I38" s="533"/>
      <c r="J38" s="534">
        <v>2.763888888888889E-2</v>
      </c>
      <c r="K38" s="534">
        <f>J38-J23</f>
        <v>9.7222222222222154E-4</v>
      </c>
      <c r="L38" s="518"/>
    </row>
    <row r="39" spans="1:12" s="275" customFormat="1" ht="12">
      <c r="A39" s="535">
        <v>4</v>
      </c>
      <c r="B39" s="536">
        <v>12</v>
      </c>
      <c r="C39" s="536">
        <v>1</v>
      </c>
      <c r="D39" s="537" t="s">
        <v>386</v>
      </c>
      <c r="E39" s="537" t="s">
        <v>192</v>
      </c>
      <c r="F39" s="537" t="s">
        <v>209</v>
      </c>
      <c r="G39" s="538">
        <v>6.5393518518518517E-3</v>
      </c>
      <c r="H39" s="536">
        <v>5</v>
      </c>
      <c r="I39" s="538">
        <v>6.5393518518518517E-3</v>
      </c>
      <c r="J39" s="536">
        <v>5</v>
      </c>
      <c r="K39" s="536"/>
      <c r="L39" s="518"/>
    </row>
    <row r="40" spans="1:12" s="275" customFormat="1" ht="12">
      <c r="A40" s="539"/>
      <c r="B40" s="536">
        <v>12</v>
      </c>
      <c r="C40" s="536">
        <v>2</v>
      </c>
      <c r="D40" s="537" t="s">
        <v>729</v>
      </c>
      <c r="E40" s="537" t="s">
        <v>192</v>
      </c>
      <c r="F40" s="537" t="s">
        <v>209</v>
      </c>
      <c r="G40" s="538">
        <f>I40-G39</f>
        <v>5.9606481481481472E-3</v>
      </c>
      <c r="H40" s="536">
        <v>2</v>
      </c>
      <c r="I40" s="538">
        <v>1.2499999999999999E-2</v>
      </c>
      <c r="J40" s="536">
        <v>2</v>
      </c>
      <c r="K40" s="536"/>
      <c r="L40" s="518"/>
    </row>
    <row r="41" spans="1:12" s="275" customFormat="1" ht="12">
      <c r="A41" s="539"/>
      <c r="B41" s="536">
        <v>12</v>
      </c>
      <c r="C41" s="536">
        <v>3</v>
      </c>
      <c r="D41" s="537" t="s">
        <v>337</v>
      </c>
      <c r="E41" s="537" t="s">
        <v>737</v>
      </c>
      <c r="F41" s="537" t="s">
        <v>709</v>
      </c>
      <c r="G41" s="538">
        <f>I41-I40</f>
        <v>7.2800925925925932E-3</v>
      </c>
      <c r="H41" s="536">
        <v>2</v>
      </c>
      <c r="I41" s="538">
        <v>1.9780092592592592E-2</v>
      </c>
      <c r="J41" s="536">
        <v>3</v>
      </c>
      <c r="K41" s="536"/>
      <c r="L41" s="518"/>
    </row>
    <row r="42" spans="1:12" s="275" customFormat="1" ht="12">
      <c r="A42" s="540"/>
      <c r="B42" s="536">
        <v>12</v>
      </c>
      <c r="C42" s="536">
        <v>4</v>
      </c>
      <c r="D42" s="537" t="s">
        <v>338</v>
      </c>
      <c r="E42" s="537" t="s">
        <v>737</v>
      </c>
      <c r="F42" s="537" t="s">
        <v>709</v>
      </c>
      <c r="G42" s="538">
        <f>I42-I41</f>
        <v>7.8587962962962978E-3</v>
      </c>
      <c r="H42" s="536">
        <v>11</v>
      </c>
      <c r="I42" s="538">
        <v>2.763888888888889E-2</v>
      </c>
      <c r="J42" s="536">
        <v>4</v>
      </c>
      <c r="K42" s="534"/>
      <c r="L42" s="518"/>
    </row>
    <row r="43" spans="1:12" s="275" customFormat="1">
      <c r="A43" s="529" t="s">
        <v>725</v>
      </c>
      <c r="B43" s="530"/>
      <c r="C43" s="530"/>
      <c r="D43" s="530"/>
      <c r="E43" s="530"/>
      <c r="F43" s="531"/>
      <c r="G43" s="532"/>
      <c r="H43" s="532"/>
      <c r="I43" s="533"/>
      <c r="J43" s="534">
        <v>2.7754629629629629E-2</v>
      </c>
      <c r="K43" s="534">
        <f>J43-J23</f>
        <v>1.0879629629629607E-3</v>
      </c>
      <c r="L43" s="518"/>
    </row>
    <row r="44" spans="1:12" s="275" customFormat="1" ht="12">
      <c r="A44" s="535">
        <v>5</v>
      </c>
      <c r="B44" s="536">
        <v>10</v>
      </c>
      <c r="C44" s="536">
        <v>1</v>
      </c>
      <c r="D44" s="537" t="s">
        <v>302</v>
      </c>
      <c r="E44" s="537" t="s">
        <v>272</v>
      </c>
      <c r="F44" s="537" t="s">
        <v>726</v>
      </c>
      <c r="G44" s="538">
        <v>6.4004629629629628E-3</v>
      </c>
      <c r="H44" s="536">
        <v>1</v>
      </c>
      <c r="I44" s="538">
        <v>6.4004629629629628E-3</v>
      </c>
      <c r="J44" s="536">
        <v>1</v>
      </c>
      <c r="K44" s="536"/>
      <c r="L44" s="518"/>
    </row>
    <row r="45" spans="1:12" s="275" customFormat="1" ht="12">
      <c r="A45" s="539"/>
      <c r="B45" s="536">
        <v>10</v>
      </c>
      <c r="C45" s="536">
        <v>2</v>
      </c>
      <c r="D45" s="537" t="s">
        <v>303</v>
      </c>
      <c r="E45" s="543"/>
      <c r="F45" s="537" t="s">
        <v>726</v>
      </c>
      <c r="G45" s="538">
        <f>I45-G44</f>
        <v>6.1805555555555563E-3</v>
      </c>
      <c r="H45" s="536">
        <v>4</v>
      </c>
      <c r="I45" s="538">
        <v>1.2581018518518519E-2</v>
      </c>
      <c r="J45" s="536">
        <v>3</v>
      </c>
      <c r="K45" s="536"/>
      <c r="L45" s="518"/>
    </row>
    <row r="46" spans="1:12" s="275" customFormat="1" ht="12">
      <c r="A46" s="539"/>
      <c r="B46" s="536">
        <v>10</v>
      </c>
      <c r="C46" s="536">
        <v>3</v>
      </c>
      <c r="D46" s="537" t="s">
        <v>382</v>
      </c>
      <c r="E46" s="537" t="s">
        <v>305</v>
      </c>
      <c r="F46" s="537" t="s">
        <v>306</v>
      </c>
      <c r="G46" s="538">
        <f>I46-I45</f>
        <v>7.8819444444444449E-3</v>
      </c>
      <c r="H46" s="536">
        <v>11</v>
      </c>
      <c r="I46" s="538">
        <v>2.0462962962962964E-2</v>
      </c>
      <c r="J46" s="536">
        <v>4</v>
      </c>
      <c r="K46" s="536"/>
      <c r="L46" s="518"/>
    </row>
    <row r="47" spans="1:12" s="275" customFormat="1" ht="12">
      <c r="A47" s="540"/>
      <c r="B47" s="536">
        <v>10</v>
      </c>
      <c r="C47" s="536">
        <v>4</v>
      </c>
      <c r="D47" s="537" t="s">
        <v>129</v>
      </c>
      <c r="E47" s="537" t="s">
        <v>305</v>
      </c>
      <c r="F47" s="537" t="s">
        <v>306</v>
      </c>
      <c r="G47" s="538">
        <f>I47-I46</f>
        <v>7.291666666666665E-3</v>
      </c>
      <c r="H47" s="536">
        <v>4</v>
      </c>
      <c r="I47" s="538">
        <v>2.7754629629629629E-2</v>
      </c>
      <c r="J47" s="536">
        <v>5</v>
      </c>
      <c r="K47" s="536"/>
      <c r="L47" s="518"/>
    </row>
    <row r="48" spans="1:12" s="275" customFormat="1">
      <c r="A48" s="529" t="s">
        <v>723</v>
      </c>
      <c r="B48" s="530"/>
      <c r="C48" s="530"/>
      <c r="D48" s="530"/>
      <c r="E48" s="530"/>
      <c r="F48" s="531"/>
      <c r="G48" s="532"/>
      <c r="H48" s="532"/>
      <c r="I48" s="533"/>
      <c r="J48" s="534">
        <v>2.8020833333333332E-2</v>
      </c>
      <c r="K48" s="534">
        <f>J48-J23</f>
        <v>1.3541666666666632E-3</v>
      </c>
      <c r="L48" s="518"/>
    </row>
    <row r="49" spans="1:12" s="275" customFormat="1" ht="12">
      <c r="A49" s="535">
        <v>6</v>
      </c>
      <c r="B49" s="536">
        <v>9</v>
      </c>
      <c r="C49" s="536">
        <v>1</v>
      </c>
      <c r="D49" s="537" t="s">
        <v>56</v>
      </c>
      <c r="E49" s="537" t="s">
        <v>447</v>
      </c>
      <c r="F49" s="537" t="s">
        <v>413</v>
      </c>
      <c r="G49" s="538">
        <v>6.4236111111111117E-3</v>
      </c>
      <c r="H49" s="536">
        <v>3</v>
      </c>
      <c r="I49" s="538">
        <v>6.4236111111111117E-3</v>
      </c>
      <c r="J49" s="536">
        <v>3</v>
      </c>
      <c r="K49" s="536"/>
      <c r="L49" s="518"/>
    </row>
    <row r="50" spans="1:12" s="275" customFormat="1" ht="12">
      <c r="A50" s="539"/>
      <c r="B50" s="536">
        <v>9</v>
      </c>
      <c r="C50" s="536">
        <v>2</v>
      </c>
      <c r="D50" s="537" t="s">
        <v>117</v>
      </c>
      <c r="E50" s="537" t="s">
        <v>421</v>
      </c>
      <c r="F50" s="537" t="s">
        <v>422</v>
      </c>
      <c r="G50" s="538">
        <f>I50-G49</f>
        <v>6.9212962962962961E-3</v>
      </c>
      <c r="H50" s="536">
        <v>11</v>
      </c>
      <c r="I50" s="538">
        <v>1.3344907407407408E-2</v>
      </c>
      <c r="J50" s="536">
        <v>6</v>
      </c>
      <c r="K50" s="536"/>
      <c r="L50" s="518"/>
    </row>
    <row r="51" spans="1:12" s="275" customFormat="1" ht="12">
      <c r="A51" s="539"/>
      <c r="B51" s="536">
        <v>9</v>
      </c>
      <c r="C51" s="536">
        <v>3</v>
      </c>
      <c r="D51" s="537" t="s">
        <v>61</v>
      </c>
      <c r="E51" s="537" t="s">
        <v>447</v>
      </c>
      <c r="F51" s="537" t="s">
        <v>413</v>
      </c>
      <c r="G51" s="538">
        <f>I51-I50</f>
        <v>7.3263888888888875E-3</v>
      </c>
      <c r="H51" s="536">
        <v>4</v>
      </c>
      <c r="I51" s="538">
        <v>2.0671296296296295E-2</v>
      </c>
      <c r="J51" s="536">
        <v>6</v>
      </c>
      <c r="K51" s="536"/>
      <c r="L51" s="518"/>
    </row>
    <row r="52" spans="1:12" s="275" customFormat="1" ht="12">
      <c r="A52" s="540"/>
      <c r="B52" s="536">
        <v>9</v>
      </c>
      <c r="C52" s="536">
        <v>4</v>
      </c>
      <c r="D52" s="537" t="s">
        <v>60</v>
      </c>
      <c r="E52" s="537" t="s">
        <v>447</v>
      </c>
      <c r="F52" s="537" t="s">
        <v>413</v>
      </c>
      <c r="G52" s="538">
        <f>I52-I51</f>
        <v>7.3495370370370364E-3</v>
      </c>
      <c r="H52" s="536">
        <v>5</v>
      </c>
      <c r="I52" s="538">
        <v>2.8020833333333332E-2</v>
      </c>
      <c r="J52" s="536">
        <v>6</v>
      </c>
      <c r="K52" s="536"/>
      <c r="L52" s="518"/>
    </row>
    <row r="53" spans="1:12" s="275" customFormat="1">
      <c r="A53" s="529" t="s">
        <v>721</v>
      </c>
      <c r="B53" s="530"/>
      <c r="C53" s="530"/>
      <c r="D53" s="530"/>
      <c r="E53" s="530"/>
      <c r="F53" s="531"/>
      <c r="G53" s="532"/>
      <c r="H53" s="532"/>
      <c r="I53" s="533"/>
      <c r="J53" s="534">
        <v>2.8796296296296296E-2</v>
      </c>
      <c r="K53" s="534">
        <f>J53-J23</f>
        <v>2.1296296296296272E-3</v>
      </c>
      <c r="L53" s="518"/>
    </row>
    <row r="54" spans="1:12" s="275" customFormat="1" ht="12">
      <c r="A54" s="535">
        <v>7</v>
      </c>
      <c r="B54" s="536">
        <v>7</v>
      </c>
      <c r="C54" s="536">
        <v>1</v>
      </c>
      <c r="D54" s="537" t="s">
        <v>485</v>
      </c>
      <c r="E54" s="537" t="s">
        <v>478</v>
      </c>
      <c r="F54" s="537" t="s">
        <v>479</v>
      </c>
      <c r="G54" s="538">
        <v>6.9907407407407409E-3</v>
      </c>
      <c r="H54" s="536">
        <v>11</v>
      </c>
      <c r="I54" s="538">
        <v>6.9907407407407409E-3</v>
      </c>
      <c r="J54" s="536">
        <v>11</v>
      </c>
      <c r="K54" s="536"/>
      <c r="L54" s="518"/>
    </row>
    <row r="55" spans="1:12" s="275" customFormat="1" ht="12">
      <c r="A55" s="539"/>
      <c r="B55" s="536">
        <v>7</v>
      </c>
      <c r="C55" s="536">
        <v>2</v>
      </c>
      <c r="D55" s="537" t="s">
        <v>719</v>
      </c>
      <c r="E55" s="537" t="s">
        <v>478</v>
      </c>
      <c r="F55" s="537" t="s">
        <v>479</v>
      </c>
      <c r="G55" s="538">
        <f>I55-G54</f>
        <v>6.7361111111111103E-3</v>
      </c>
      <c r="H55" s="536">
        <v>9</v>
      </c>
      <c r="I55" s="538">
        <v>1.3726851851851851E-2</v>
      </c>
      <c r="J55" s="536">
        <v>10</v>
      </c>
      <c r="K55" s="536"/>
      <c r="L55" s="518"/>
    </row>
    <row r="56" spans="1:12" s="275" customFormat="1" ht="12">
      <c r="A56" s="539"/>
      <c r="B56" s="536">
        <v>7</v>
      </c>
      <c r="C56" s="536">
        <v>3</v>
      </c>
      <c r="D56" s="537" t="s">
        <v>720</v>
      </c>
      <c r="E56" s="537" t="s">
        <v>478</v>
      </c>
      <c r="F56" s="537" t="s">
        <v>479</v>
      </c>
      <c r="G56" s="538">
        <f>I56-I55</f>
        <v>7.372685185185187E-3</v>
      </c>
      <c r="H56" s="536">
        <v>5</v>
      </c>
      <c r="I56" s="538">
        <v>2.1099537037037038E-2</v>
      </c>
      <c r="J56" s="536">
        <v>8</v>
      </c>
      <c r="K56" s="536"/>
      <c r="L56" s="518"/>
    </row>
    <row r="57" spans="1:12" s="275" customFormat="1" ht="12">
      <c r="A57" s="540"/>
      <c r="B57" s="536">
        <v>7</v>
      </c>
      <c r="C57" s="536">
        <v>4</v>
      </c>
      <c r="D57" s="537" t="s">
        <v>480</v>
      </c>
      <c r="E57" s="537" t="s">
        <v>478</v>
      </c>
      <c r="F57" s="537" t="s">
        <v>479</v>
      </c>
      <c r="G57" s="538">
        <f>I57-I56</f>
        <v>7.6967592592592574E-3</v>
      </c>
      <c r="H57" s="536">
        <v>9</v>
      </c>
      <c r="I57" s="538">
        <v>2.8796296296296296E-2</v>
      </c>
      <c r="J57" s="536">
        <v>7</v>
      </c>
      <c r="K57" s="536"/>
      <c r="L57" s="518"/>
    </row>
    <row r="58" spans="1:12" s="275" customFormat="1">
      <c r="A58" s="529" t="s">
        <v>722</v>
      </c>
      <c r="B58" s="530"/>
      <c r="C58" s="530"/>
      <c r="D58" s="530"/>
      <c r="E58" s="530"/>
      <c r="F58" s="531"/>
      <c r="G58" s="532"/>
      <c r="H58" s="532"/>
      <c r="I58" s="533"/>
      <c r="J58" s="534">
        <v>2.8935185185185185E-2</v>
      </c>
      <c r="K58" s="534">
        <f>J58-J23</f>
        <v>2.2685185185185169E-3</v>
      </c>
      <c r="L58" s="518"/>
    </row>
    <row r="59" spans="1:12" s="275" customFormat="1" ht="12">
      <c r="A59" s="535">
        <v>8</v>
      </c>
      <c r="B59" s="536">
        <v>8</v>
      </c>
      <c r="C59" s="536">
        <v>1</v>
      </c>
      <c r="D59" s="537" t="s">
        <v>271</v>
      </c>
      <c r="E59" s="537" t="s">
        <v>266</v>
      </c>
      <c r="F59" s="537" t="s">
        <v>426</v>
      </c>
      <c r="G59" s="538">
        <v>6.9097222222222225E-3</v>
      </c>
      <c r="H59" s="536">
        <v>8</v>
      </c>
      <c r="I59" s="538">
        <v>6.9097222222222225E-3</v>
      </c>
      <c r="J59" s="536">
        <v>8</v>
      </c>
      <c r="K59" s="536"/>
      <c r="L59" s="518"/>
    </row>
    <row r="60" spans="1:12" s="275" customFormat="1" ht="12">
      <c r="A60" s="539"/>
      <c r="B60" s="536">
        <v>8</v>
      </c>
      <c r="C60" s="536">
        <v>2</v>
      </c>
      <c r="D60" s="537" t="s">
        <v>456</v>
      </c>
      <c r="E60" s="537" t="s">
        <v>445</v>
      </c>
      <c r="F60" s="537" t="s">
        <v>446</v>
      </c>
      <c r="G60" s="538">
        <f>I60-G59</f>
        <v>6.5393518518518509E-3</v>
      </c>
      <c r="H60" s="536">
        <v>6</v>
      </c>
      <c r="I60" s="538">
        <v>1.3449074074074073E-2</v>
      </c>
      <c r="J60" s="536">
        <v>7</v>
      </c>
      <c r="K60" s="536"/>
      <c r="L60" s="518"/>
    </row>
    <row r="61" spans="1:12" s="275" customFormat="1" ht="12">
      <c r="A61" s="539"/>
      <c r="B61" s="536">
        <v>8</v>
      </c>
      <c r="C61" s="536">
        <v>3</v>
      </c>
      <c r="D61" s="537" t="s">
        <v>427</v>
      </c>
      <c r="E61" s="537" t="s">
        <v>266</v>
      </c>
      <c r="F61" s="537" t="s">
        <v>426</v>
      </c>
      <c r="G61" s="538">
        <f>I61-I60</f>
        <v>7.511574074074075E-3</v>
      </c>
      <c r="H61" s="536">
        <v>7</v>
      </c>
      <c r="I61" s="538">
        <v>2.0960648148148148E-2</v>
      </c>
      <c r="J61" s="536">
        <v>7</v>
      </c>
      <c r="K61" s="536"/>
      <c r="L61" s="518"/>
    </row>
    <row r="62" spans="1:12" s="275" customFormat="1" ht="12">
      <c r="A62" s="540"/>
      <c r="B62" s="536">
        <v>8</v>
      </c>
      <c r="C62" s="536">
        <v>4</v>
      </c>
      <c r="D62" s="537" t="s">
        <v>270</v>
      </c>
      <c r="E62" s="537" t="s">
        <v>266</v>
      </c>
      <c r="F62" s="537" t="s">
        <v>426</v>
      </c>
      <c r="G62" s="538">
        <f>I62-I61</f>
        <v>7.9745370370370369E-3</v>
      </c>
      <c r="H62" s="536">
        <v>12</v>
      </c>
      <c r="I62" s="538">
        <v>2.8935185185185185E-2</v>
      </c>
      <c r="J62" s="536">
        <v>8</v>
      </c>
      <c r="K62" s="536"/>
      <c r="L62" s="518"/>
    </row>
    <row r="63" spans="1:12" s="275" customFormat="1">
      <c r="A63" s="529" t="s">
        <v>710</v>
      </c>
      <c r="B63" s="530"/>
      <c r="C63" s="530"/>
      <c r="D63" s="530"/>
      <c r="E63" s="530"/>
      <c r="F63" s="531"/>
      <c r="G63" s="532"/>
      <c r="H63" s="532"/>
      <c r="I63" s="533"/>
      <c r="J63" s="534">
        <v>2.9050925925925928E-2</v>
      </c>
      <c r="K63" s="534">
        <f>J63-J23</f>
        <v>2.3842592592592596E-3</v>
      </c>
      <c r="L63" s="518"/>
    </row>
    <row r="64" spans="1:12" s="275" customFormat="1" ht="12">
      <c r="A64" s="535">
        <v>9</v>
      </c>
      <c r="B64" s="536">
        <v>2</v>
      </c>
      <c r="C64" s="536">
        <v>1</v>
      </c>
      <c r="D64" s="537" t="s">
        <v>711</v>
      </c>
      <c r="E64" s="537" t="s">
        <v>312</v>
      </c>
      <c r="F64" s="537" t="s">
        <v>209</v>
      </c>
      <c r="G64" s="538">
        <v>6.9675925925925921E-3</v>
      </c>
      <c r="H64" s="536">
        <v>10</v>
      </c>
      <c r="I64" s="538">
        <v>6.9675925925925921E-3</v>
      </c>
      <c r="J64" s="536">
        <v>10</v>
      </c>
      <c r="K64" s="536"/>
      <c r="L64" s="518"/>
    </row>
    <row r="65" spans="1:12" s="275" customFormat="1" ht="12">
      <c r="A65" s="539"/>
      <c r="B65" s="536">
        <v>2</v>
      </c>
      <c r="C65" s="536">
        <v>2</v>
      </c>
      <c r="D65" s="537" t="s">
        <v>712</v>
      </c>
      <c r="E65" s="537" t="s">
        <v>312</v>
      </c>
      <c r="F65" s="537" t="s">
        <v>209</v>
      </c>
      <c r="G65" s="538">
        <f>I65-G64</f>
        <v>6.6782407407407389E-3</v>
      </c>
      <c r="H65" s="536">
        <v>7</v>
      </c>
      <c r="I65" s="538">
        <v>1.3645833333333331E-2</v>
      </c>
      <c r="J65" s="536">
        <v>8</v>
      </c>
      <c r="K65" s="536"/>
      <c r="L65" s="518"/>
    </row>
    <row r="66" spans="1:12" s="275" customFormat="1" ht="12">
      <c r="A66" s="539"/>
      <c r="B66" s="536">
        <v>2</v>
      </c>
      <c r="C66" s="536">
        <v>3</v>
      </c>
      <c r="D66" s="537" t="s">
        <v>316</v>
      </c>
      <c r="E66" s="537" t="s">
        <v>312</v>
      </c>
      <c r="F66" s="537" t="s">
        <v>209</v>
      </c>
      <c r="G66" s="538">
        <f>I66-I65</f>
        <v>7.8125000000000017E-3</v>
      </c>
      <c r="H66" s="536">
        <v>9</v>
      </c>
      <c r="I66" s="538">
        <v>2.1458333333333333E-2</v>
      </c>
      <c r="J66" s="536">
        <v>10</v>
      </c>
      <c r="K66" s="536"/>
      <c r="L66" s="518"/>
    </row>
    <row r="67" spans="1:12" s="275" customFormat="1" ht="12">
      <c r="A67" s="540"/>
      <c r="B67" s="536">
        <v>2</v>
      </c>
      <c r="C67" s="536">
        <v>4</v>
      </c>
      <c r="D67" s="537" t="s">
        <v>384</v>
      </c>
      <c r="E67" s="537" t="s">
        <v>312</v>
      </c>
      <c r="F67" s="537" t="s">
        <v>209</v>
      </c>
      <c r="G67" s="538">
        <f>I67-I66</f>
        <v>7.5925925925925952E-3</v>
      </c>
      <c r="H67" s="536">
        <v>7</v>
      </c>
      <c r="I67" s="538">
        <v>2.9050925925925928E-2</v>
      </c>
      <c r="J67" s="536">
        <v>9</v>
      </c>
      <c r="K67" s="536"/>
      <c r="L67" s="518"/>
    </row>
    <row r="68" spans="1:12" s="275" customFormat="1">
      <c r="A68" s="529" t="s">
        <v>714</v>
      </c>
      <c r="B68" s="530"/>
      <c r="C68" s="530"/>
      <c r="D68" s="530"/>
      <c r="E68" s="530"/>
      <c r="F68" s="531"/>
      <c r="G68" s="544"/>
      <c r="H68" s="545"/>
      <c r="I68" s="533"/>
      <c r="J68" s="534">
        <v>2.9236111111111112E-2</v>
      </c>
      <c r="K68" s="534">
        <f>J68-J23</f>
        <v>2.5694444444444436E-3</v>
      </c>
      <c r="L68" s="518"/>
    </row>
    <row r="69" spans="1:12" s="275" customFormat="1" ht="12">
      <c r="A69" s="535">
        <v>10</v>
      </c>
      <c r="B69" s="536">
        <v>4</v>
      </c>
      <c r="C69" s="536">
        <v>1</v>
      </c>
      <c r="D69" s="537" t="s">
        <v>276</v>
      </c>
      <c r="E69" s="537" t="s">
        <v>272</v>
      </c>
      <c r="F69" s="537" t="s">
        <v>209</v>
      </c>
      <c r="G69" s="538">
        <v>6.9444444444444441E-3</v>
      </c>
      <c r="H69" s="536">
        <v>9</v>
      </c>
      <c r="I69" s="538">
        <v>6.9444444444444441E-3</v>
      </c>
      <c r="J69" s="536">
        <v>9</v>
      </c>
      <c r="K69" s="536"/>
      <c r="L69" s="518"/>
    </row>
    <row r="70" spans="1:12" s="275" customFormat="1" ht="12">
      <c r="A70" s="539"/>
      <c r="B70" s="536">
        <v>4</v>
      </c>
      <c r="C70" s="536">
        <v>2</v>
      </c>
      <c r="D70" s="537" t="s">
        <v>392</v>
      </c>
      <c r="E70" s="537" t="s">
        <v>272</v>
      </c>
      <c r="F70" s="537" t="s">
        <v>209</v>
      </c>
      <c r="G70" s="538">
        <f>I70-G69</f>
        <v>6.7361111111111111E-3</v>
      </c>
      <c r="H70" s="536">
        <v>9</v>
      </c>
      <c r="I70" s="538">
        <v>1.3680555555555555E-2</v>
      </c>
      <c r="J70" s="536">
        <v>9</v>
      </c>
      <c r="K70" s="536"/>
      <c r="L70" s="518"/>
    </row>
    <row r="71" spans="1:12" s="275" customFormat="1" ht="12">
      <c r="A71" s="539"/>
      <c r="B71" s="536">
        <v>4</v>
      </c>
      <c r="C71" s="536">
        <v>3</v>
      </c>
      <c r="D71" s="537" t="s">
        <v>396</v>
      </c>
      <c r="E71" s="537" t="s">
        <v>272</v>
      </c>
      <c r="F71" s="537" t="s">
        <v>209</v>
      </c>
      <c r="G71" s="538">
        <f>I71-I70</f>
        <v>7.7430555555555568E-3</v>
      </c>
      <c r="H71" s="536">
        <v>8</v>
      </c>
      <c r="I71" s="538">
        <v>2.1423611111111112E-2</v>
      </c>
      <c r="J71" s="536">
        <v>9</v>
      </c>
      <c r="K71" s="536"/>
      <c r="L71" s="518"/>
    </row>
    <row r="72" spans="1:12" s="275" customFormat="1" ht="12">
      <c r="A72" s="540"/>
      <c r="B72" s="536">
        <v>4</v>
      </c>
      <c r="C72" s="536">
        <v>4</v>
      </c>
      <c r="D72" s="537" t="s">
        <v>394</v>
      </c>
      <c r="E72" s="537" t="s">
        <v>272</v>
      </c>
      <c r="F72" s="537" t="s">
        <v>209</v>
      </c>
      <c r="G72" s="538">
        <f>I72-I71</f>
        <v>7.8125E-3</v>
      </c>
      <c r="H72" s="536">
        <v>10</v>
      </c>
      <c r="I72" s="538">
        <v>2.9236111111111112E-2</v>
      </c>
      <c r="J72" s="536">
        <v>10</v>
      </c>
      <c r="K72" s="536"/>
      <c r="L72" s="518"/>
    </row>
    <row r="73" spans="1:12" s="275" customFormat="1">
      <c r="A73" s="529" t="s">
        <v>717</v>
      </c>
      <c r="B73" s="530"/>
      <c r="C73" s="530"/>
      <c r="D73" s="530"/>
      <c r="E73" s="530"/>
      <c r="F73" s="531"/>
      <c r="G73" s="532"/>
      <c r="H73" s="532"/>
      <c r="I73" s="533"/>
      <c r="J73" s="534">
        <v>3.0405092592592591E-2</v>
      </c>
      <c r="K73" s="534">
        <f>J73-J23</f>
        <v>3.7384259259259228E-3</v>
      </c>
      <c r="L73" s="518"/>
    </row>
    <row r="74" spans="1:12" s="275" customFormat="1" ht="12">
      <c r="A74" s="535">
        <v>11</v>
      </c>
      <c r="B74" s="536">
        <v>6</v>
      </c>
      <c r="C74" s="536">
        <v>1</v>
      </c>
      <c r="D74" s="537" t="s">
        <v>197</v>
      </c>
      <c r="E74" s="537" t="s">
        <v>718</v>
      </c>
      <c r="F74" s="537"/>
      <c r="G74" s="538">
        <v>6.8055555555555569E-3</v>
      </c>
      <c r="H74" s="536">
        <v>6</v>
      </c>
      <c r="I74" s="538">
        <v>6.8055555555555569E-3</v>
      </c>
      <c r="J74" s="536">
        <v>6</v>
      </c>
      <c r="K74" s="536"/>
      <c r="L74" s="518"/>
    </row>
    <row r="75" spans="1:12" s="275" customFormat="1" ht="12">
      <c r="A75" s="539"/>
      <c r="B75" s="536">
        <v>6</v>
      </c>
      <c r="C75" s="536">
        <v>2</v>
      </c>
      <c r="D75" s="537" t="s">
        <v>391</v>
      </c>
      <c r="E75" s="537" t="s">
        <v>272</v>
      </c>
      <c r="F75" s="537" t="s">
        <v>273</v>
      </c>
      <c r="G75" s="538">
        <f>I75-G74</f>
        <v>7.1527777777777779E-3</v>
      </c>
      <c r="H75" s="536">
        <v>13</v>
      </c>
      <c r="I75" s="538">
        <v>1.3958333333333335E-2</v>
      </c>
      <c r="J75" s="536">
        <v>12</v>
      </c>
      <c r="K75" s="536"/>
      <c r="L75" s="518"/>
    </row>
    <row r="76" spans="1:12" s="275" customFormat="1" ht="12">
      <c r="A76" s="539"/>
      <c r="B76" s="536">
        <v>6</v>
      </c>
      <c r="C76" s="536">
        <v>3</v>
      </c>
      <c r="D76" s="537" t="s">
        <v>128</v>
      </c>
      <c r="E76" s="537" t="s">
        <v>0</v>
      </c>
      <c r="F76" s="537" t="s">
        <v>306</v>
      </c>
      <c r="G76" s="538">
        <f>I76-I75</f>
        <v>7.858796296296296E-3</v>
      </c>
      <c r="H76" s="536">
        <v>10</v>
      </c>
      <c r="I76" s="538">
        <v>2.1817129629629631E-2</v>
      </c>
      <c r="J76" s="536">
        <v>11</v>
      </c>
      <c r="K76" s="536"/>
      <c r="L76" s="518"/>
    </row>
    <row r="77" spans="1:12" s="275" customFormat="1" ht="12">
      <c r="A77" s="540"/>
      <c r="B77" s="536">
        <v>6</v>
      </c>
      <c r="C77" s="536">
        <v>4</v>
      </c>
      <c r="D77" s="537" t="s">
        <v>75</v>
      </c>
      <c r="E77" s="537" t="s">
        <v>0</v>
      </c>
      <c r="F77" s="537" t="s">
        <v>306</v>
      </c>
      <c r="G77" s="538">
        <f>I77-I76</f>
        <v>8.5879629629629604E-3</v>
      </c>
      <c r="H77" s="536">
        <v>16</v>
      </c>
      <c r="I77" s="538">
        <v>3.0405092592592591E-2</v>
      </c>
      <c r="J77" s="536">
        <v>11</v>
      </c>
      <c r="K77" s="536"/>
      <c r="L77" s="518"/>
    </row>
    <row r="78" spans="1:12" s="275" customFormat="1">
      <c r="A78" s="529" t="s">
        <v>730</v>
      </c>
      <c r="B78" s="530"/>
      <c r="C78" s="530"/>
      <c r="D78" s="530"/>
      <c r="E78" s="530"/>
      <c r="F78" s="531"/>
      <c r="G78" s="532"/>
      <c r="H78" s="532"/>
      <c r="I78" s="533"/>
      <c r="J78" s="534">
        <v>3.1122685185185187E-2</v>
      </c>
      <c r="K78" s="534">
        <f>J78-J23</f>
        <v>4.4560185185185189E-3</v>
      </c>
      <c r="L78" s="518"/>
    </row>
    <row r="79" spans="1:12" s="275" customFormat="1" ht="12">
      <c r="A79" s="535">
        <v>12</v>
      </c>
      <c r="B79" s="536">
        <v>13</v>
      </c>
      <c r="C79" s="536">
        <v>1</v>
      </c>
      <c r="D79" s="537" t="s">
        <v>228</v>
      </c>
      <c r="E79" s="537" t="s">
        <v>459</v>
      </c>
      <c r="F79" s="537" t="s">
        <v>458</v>
      </c>
      <c r="G79" s="538">
        <v>7.2685185185185188E-3</v>
      </c>
      <c r="H79" s="536">
        <v>14</v>
      </c>
      <c r="I79" s="538">
        <v>7.2685185185185188E-3</v>
      </c>
      <c r="J79" s="536">
        <v>14</v>
      </c>
      <c r="K79" s="536"/>
      <c r="L79" s="518"/>
    </row>
    <row r="80" spans="1:12" s="275" customFormat="1" ht="12">
      <c r="A80" s="539"/>
      <c r="B80" s="536">
        <v>13</v>
      </c>
      <c r="C80" s="536">
        <v>2</v>
      </c>
      <c r="D80" s="537" t="s">
        <v>226</v>
      </c>
      <c r="E80" s="537" t="s">
        <v>459</v>
      </c>
      <c r="F80" s="537" t="s">
        <v>458</v>
      </c>
      <c r="G80" s="538">
        <f>I80-G79</f>
        <v>7.0254629629629634E-3</v>
      </c>
      <c r="H80" s="536">
        <v>12</v>
      </c>
      <c r="I80" s="538">
        <v>1.4293981481481482E-2</v>
      </c>
      <c r="J80" s="536">
        <v>13</v>
      </c>
      <c r="K80" s="536"/>
      <c r="L80" s="518"/>
    </row>
    <row r="81" spans="1:12" s="275" customFormat="1" ht="12">
      <c r="A81" s="539"/>
      <c r="B81" s="536">
        <v>13</v>
      </c>
      <c r="C81" s="536">
        <v>3</v>
      </c>
      <c r="D81" s="537" t="s">
        <v>229</v>
      </c>
      <c r="E81" s="537" t="s">
        <v>459</v>
      </c>
      <c r="F81" s="537" t="s">
        <v>458</v>
      </c>
      <c r="G81" s="538">
        <f>I81-I80</f>
        <v>9.2013888888888892E-3</v>
      </c>
      <c r="H81" s="536">
        <v>15</v>
      </c>
      <c r="I81" s="538">
        <v>2.3495370370370371E-2</v>
      </c>
      <c r="J81" s="536">
        <v>14</v>
      </c>
      <c r="K81" s="536"/>
      <c r="L81" s="518"/>
    </row>
    <row r="82" spans="1:12" s="275" customFormat="1" ht="12">
      <c r="A82" s="540"/>
      <c r="B82" s="536">
        <v>13</v>
      </c>
      <c r="C82" s="536">
        <v>4</v>
      </c>
      <c r="D82" s="537" t="s">
        <v>227</v>
      </c>
      <c r="E82" s="537" t="s">
        <v>459</v>
      </c>
      <c r="F82" s="537" t="s">
        <v>458</v>
      </c>
      <c r="G82" s="538">
        <f>I82-I81</f>
        <v>7.6273148148148159E-3</v>
      </c>
      <c r="H82" s="536">
        <v>8</v>
      </c>
      <c r="I82" s="538">
        <v>3.1122685185185187E-2</v>
      </c>
      <c r="J82" s="536">
        <v>12</v>
      </c>
      <c r="K82" s="536"/>
      <c r="L82" s="518"/>
    </row>
    <row r="83" spans="1:12" s="275" customFormat="1">
      <c r="A83" s="529" t="s">
        <v>732</v>
      </c>
      <c r="B83" s="530"/>
      <c r="C83" s="530"/>
      <c r="D83" s="530"/>
      <c r="E83" s="530"/>
      <c r="F83" s="531"/>
      <c r="G83" s="532"/>
      <c r="H83" s="532"/>
      <c r="I83" s="533"/>
      <c r="J83" s="534">
        <v>3.1331018518518515E-2</v>
      </c>
      <c r="K83" s="534">
        <f>J83-J23</f>
        <v>4.6643518518518466E-3</v>
      </c>
      <c r="L83" s="518"/>
    </row>
    <row r="84" spans="1:12" s="275" customFormat="1" ht="12">
      <c r="A84" s="535">
        <v>13</v>
      </c>
      <c r="B84" s="536">
        <v>15</v>
      </c>
      <c r="C84" s="536">
        <v>1</v>
      </c>
      <c r="D84" s="537" t="s">
        <v>387</v>
      </c>
      <c r="E84" s="537" t="s">
        <v>192</v>
      </c>
      <c r="F84" s="537" t="s">
        <v>209</v>
      </c>
      <c r="G84" s="538">
        <v>7.037037037037037E-3</v>
      </c>
      <c r="H84" s="536">
        <v>12</v>
      </c>
      <c r="I84" s="538">
        <v>7.037037037037037E-3</v>
      </c>
      <c r="J84" s="536">
        <v>12</v>
      </c>
      <c r="K84" s="534"/>
      <c r="L84" s="518"/>
    </row>
    <row r="85" spans="1:12" s="275" customFormat="1" ht="12">
      <c r="A85" s="539"/>
      <c r="B85" s="536">
        <v>15</v>
      </c>
      <c r="C85" s="536">
        <v>2</v>
      </c>
      <c r="D85" s="537" t="s">
        <v>540</v>
      </c>
      <c r="E85" s="537" t="s">
        <v>192</v>
      </c>
      <c r="F85" s="537" t="s">
        <v>209</v>
      </c>
      <c r="G85" s="538">
        <f>I85-G84</f>
        <v>6.7013888888888895E-3</v>
      </c>
      <c r="H85" s="536">
        <v>8</v>
      </c>
      <c r="I85" s="538">
        <v>1.3738425925925926E-2</v>
      </c>
      <c r="J85" s="536">
        <v>11</v>
      </c>
      <c r="K85" s="536"/>
      <c r="L85" s="518"/>
    </row>
    <row r="86" spans="1:12" s="275" customFormat="1" ht="12">
      <c r="A86" s="539"/>
      <c r="B86" s="536">
        <v>15</v>
      </c>
      <c r="C86" s="536">
        <v>3</v>
      </c>
      <c r="D86" s="537" t="s">
        <v>733</v>
      </c>
      <c r="E86" s="537" t="s">
        <v>577</v>
      </c>
      <c r="F86" s="537" t="s">
        <v>209</v>
      </c>
      <c r="G86" s="538">
        <f>I86-I85</f>
        <v>9.4560185185185181E-3</v>
      </c>
      <c r="H86" s="536">
        <v>16</v>
      </c>
      <c r="I86" s="538">
        <v>2.3194444444444445E-2</v>
      </c>
      <c r="J86" s="536">
        <v>12</v>
      </c>
      <c r="K86" s="536"/>
      <c r="L86" s="518"/>
    </row>
    <row r="87" spans="1:12" s="275" customFormat="1" ht="12">
      <c r="A87" s="540"/>
      <c r="B87" s="536">
        <v>15</v>
      </c>
      <c r="C87" s="536">
        <v>4</v>
      </c>
      <c r="D87" s="537" t="s">
        <v>734</v>
      </c>
      <c r="E87" s="537" t="s">
        <v>577</v>
      </c>
      <c r="F87" s="537" t="s">
        <v>209</v>
      </c>
      <c r="G87" s="538">
        <f>I87-I86</f>
        <v>8.1365740740740704E-3</v>
      </c>
      <c r="H87" s="536">
        <v>13</v>
      </c>
      <c r="I87" s="538">
        <v>3.1331018518518515E-2</v>
      </c>
      <c r="J87" s="536">
        <v>13</v>
      </c>
      <c r="K87" s="536"/>
      <c r="L87" s="518"/>
    </row>
    <row r="88" spans="1:12" s="275" customFormat="1">
      <c r="A88" s="529" t="s">
        <v>738</v>
      </c>
      <c r="B88" s="530"/>
      <c r="C88" s="530"/>
      <c r="D88" s="530"/>
      <c r="E88" s="530"/>
      <c r="F88" s="531"/>
      <c r="G88" s="532"/>
      <c r="H88" s="532"/>
      <c r="I88" s="533"/>
      <c r="J88" s="534">
        <v>3.155092592592592E-2</v>
      </c>
      <c r="K88" s="534">
        <f>J88-J23</f>
        <v>4.8842592592592514E-3</v>
      </c>
      <c r="L88" s="518"/>
    </row>
    <row r="89" spans="1:12" s="275" customFormat="1" ht="12">
      <c r="A89" s="535">
        <v>14</v>
      </c>
      <c r="B89" s="536">
        <v>11</v>
      </c>
      <c r="C89" s="536">
        <v>1</v>
      </c>
      <c r="D89" s="537" t="s">
        <v>405</v>
      </c>
      <c r="E89" s="537" t="s">
        <v>727</v>
      </c>
      <c r="F89" s="537" t="s">
        <v>306</v>
      </c>
      <c r="G89" s="538">
        <v>8.1828703703703699E-3</v>
      </c>
      <c r="H89" s="536">
        <v>15</v>
      </c>
      <c r="I89" s="538">
        <v>8.1828703703703699E-3</v>
      </c>
      <c r="J89" s="536">
        <v>15</v>
      </c>
      <c r="K89" s="534"/>
      <c r="L89" s="518"/>
    </row>
    <row r="90" spans="1:12" s="275" customFormat="1" ht="12">
      <c r="A90" s="539"/>
      <c r="B90" s="536">
        <v>11</v>
      </c>
      <c r="C90" s="536">
        <v>2</v>
      </c>
      <c r="D90" s="537" t="s">
        <v>404</v>
      </c>
      <c r="E90" s="537" t="s">
        <v>727</v>
      </c>
      <c r="F90" s="537" t="s">
        <v>306</v>
      </c>
      <c r="G90" s="538">
        <f>I90-G89</f>
        <v>7.9050925925925938E-3</v>
      </c>
      <c r="H90" s="536">
        <v>16</v>
      </c>
      <c r="I90" s="538">
        <v>1.6087962962962964E-2</v>
      </c>
      <c r="J90" s="536">
        <v>15</v>
      </c>
      <c r="K90" s="536"/>
      <c r="L90" s="518"/>
    </row>
    <row r="91" spans="1:12" s="275" customFormat="1" ht="12">
      <c r="A91" s="539"/>
      <c r="B91" s="536">
        <v>11</v>
      </c>
      <c r="C91" s="536">
        <v>3</v>
      </c>
      <c r="D91" s="537" t="s">
        <v>410</v>
      </c>
      <c r="E91" s="537" t="s">
        <v>727</v>
      </c>
      <c r="F91" s="537" t="s">
        <v>306</v>
      </c>
      <c r="G91" s="538">
        <f>I91-I90</f>
        <v>7.9629629629629599E-3</v>
      </c>
      <c r="H91" s="536">
        <v>12</v>
      </c>
      <c r="I91" s="538">
        <v>2.4050925925925924E-2</v>
      </c>
      <c r="J91" s="536">
        <v>15</v>
      </c>
      <c r="K91" s="536"/>
      <c r="L91" s="518"/>
    </row>
    <row r="92" spans="1:12" s="275" customFormat="1" ht="12">
      <c r="A92" s="540"/>
      <c r="B92" s="536">
        <v>11</v>
      </c>
      <c r="C92" s="536">
        <v>4</v>
      </c>
      <c r="D92" s="537" t="s">
        <v>411</v>
      </c>
      <c r="E92" s="537" t="s">
        <v>727</v>
      </c>
      <c r="F92" s="537" t="s">
        <v>306</v>
      </c>
      <c r="G92" s="538">
        <f>I92-I91</f>
        <v>7.4999999999999963E-3</v>
      </c>
      <c r="H92" s="536">
        <v>6</v>
      </c>
      <c r="I92" s="538">
        <v>3.155092592592592E-2</v>
      </c>
      <c r="J92" s="536">
        <v>14</v>
      </c>
      <c r="K92" s="534"/>
      <c r="L92" s="518"/>
    </row>
    <row r="93" spans="1:12">
      <c r="A93" s="546" t="s">
        <v>707</v>
      </c>
      <c r="B93" s="547"/>
      <c r="C93" s="547"/>
      <c r="D93" s="547"/>
      <c r="E93" s="547"/>
      <c r="F93" s="548"/>
      <c r="G93" s="544"/>
      <c r="H93" s="545"/>
      <c r="I93" s="491"/>
      <c r="J93" s="534">
        <v>3.1631944444444442E-2</v>
      </c>
      <c r="K93" s="534">
        <f>J93-J23</f>
        <v>4.9652777777777733E-3</v>
      </c>
      <c r="L93" s="491"/>
    </row>
    <row r="94" spans="1:12" s="320" customFormat="1" ht="12">
      <c r="A94" s="535">
        <v>15</v>
      </c>
      <c r="B94" s="536">
        <v>1</v>
      </c>
      <c r="C94" s="536">
        <v>1</v>
      </c>
      <c r="D94" s="537" t="s">
        <v>243</v>
      </c>
      <c r="E94" s="537" t="s">
        <v>331</v>
      </c>
      <c r="F94" s="537" t="s">
        <v>236</v>
      </c>
      <c r="G94" s="538">
        <v>7.1296296296296307E-3</v>
      </c>
      <c r="H94" s="536">
        <v>13</v>
      </c>
      <c r="I94" s="538">
        <v>7.1296296296296307E-3</v>
      </c>
      <c r="J94" s="536">
        <v>13</v>
      </c>
      <c r="K94" s="536"/>
      <c r="L94" s="543"/>
    </row>
    <row r="95" spans="1:12" s="320" customFormat="1" ht="12">
      <c r="A95" s="539"/>
      <c r="B95" s="536">
        <v>1</v>
      </c>
      <c r="C95" s="536">
        <v>2</v>
      </c>
      <c r="D95" s="537" t="s">
        <v>244</v>
      </c>
      <c r="E95" s="537" t="s">
        <v>331</v>
      </c>
      <c r="F95" s="537" t="s">
        <v>236</v>
      </c>
      <c r="G95" s="538">
        <f>I95-G94</f>
        <v>7.7314814814814789E-3</v>
      </c>
      <c r="H95" s="536">
        <v>15</v>
      </c>
      <c r="I95" s="538">
        <v>1.486111111111111E-2</v>
      </c>
      <c r="J95" s="536">
        <v>14</v>
      </c>
      <c r="K95" s="536"/>
      <c r="L95" s="543"/>
    </row>
    <row r="96" spans="1:12" s="320" customFormat="1" ht="12">
      <c r="A96" s="539"/>
      <c r="B96" s="536">
        <v>1</v>
      </c>
      <c r="C96" s="536">
        <v>3</v>
      </c>
      <c r="D96" s="537" t="s">
        <v>242</v>
      </c>
      <c r="E96" s="537" t="s">
        <v>331</v>
      </c>
      <c r="F96" s="537" t="s">
        <v>236</v>
      </c>
      <c r="G96" s="538">
        <f>I96-I95</f>
        <v>8.3564814814814821E-3</v>
      </c>
      <c r="H96" s="536">
        <v>14</v>
      </c>
      <c r="I96" s="538">
        <v>2.3217592592592592E-2</v>
      </c>
      <c r="J96" s="536">
        <v>13</v>
      </c>
      <c r="K96" s="536"/>
      <c r="L96" s="543"/>
    </row>
    <row r="97" spans="1:12" s="320" customFormat="1" ht="12">
      <c r="A97" s="540"/>
      <c r="B97" s="536">
        <v>1</v>
      </c>
      <c r="C97" s="536">
        <v>4</v>
      </c>
      <c r="D97" s="537" t="s">
        <v>341</v>
      </c>
      <c r="E97" s="537" t="s">
        <v>331</v>
      </c>
      <c r="F97" s="537" t="s">
        <v>709</v>
      </c>
      <c r="G97" s="538">
        <f>I97-I96</f>
        <v>8.4143518518518499E-3</v>
      </c>
      <c r="H97" s="536">
        <v>15</v>
      </c>
      <c r="I97" s="538">
        <v>3.1631944444444442E-2</v>
      </c>
      <c r="J97" s="536">
        <v>15</v>
      </c>
      <c r="K97" s="536"/>
      <c r="L97" s="543"/>
    </row>
    <row r="98" spans="1:12">
      <c r="A98" s="529" t="s">
        <v>715</v>
      </c>
      <c r="B98" s="530"/>
      <c r="C98" s="530"/>
      <c r="D98" s="530"/>
      <c r="E98" s="530"/>
      <c r="F98" s="531"/>
      <c r="G98" s="532"/>
      <c r="H98" s="532"/>
      <c r="I98" s="533"/>
      <c r="J98" s="534">
        <v>3.2569444444444443E-2</v>
      </c>
      <c r="K98" s="534">
        <f>J98-J23</f>
        <v>5.9027777777777742E-3</v>
      </c>
      <c r="L98" s="491"/>
    </row>
    <row r="99" spans="1:12" s="320" customFormat="1" ht="12">
      <c r="A99" s="549">
        <v>16</v>
      </c>
      <c r="B99" s="536">
        <v>5</v>
      </c>
      <c r="C99" s="536">
        <v>1</v>
      </c>
      <c r="D99" s="537" t="s">
        <v>119</v>
      </c>
      <c r="E99" s="537" t="s">
        <v>272</v>
      </c>
      <c r="F99" s="537" t="s">
        <v>716</v>
      </c>
      <c r="G99" s="538">
        <v>8.7847222222222233E-3</v>
      </c>
      <c r="H99" s="536">
        <v>16</v>
      </c>
      <c r="I99" s="538">
        <v>8.7847222222222233E-3</v>
      </c>
      <c r="J99" s="536">
        <v>16</v>
      </c>
      <c r="K99" s="536"/>
      <c r="L99" s="543"/>
    </row>
    <row r="100" spans="1:12" s="320" customFormat="1" ht="12">
      <c r="A100" s="549"/>
      <c r="B100" s="536">
        <v>5</v>
      </c>
      <c r="C100" s="536">
        <v>2</v>
      </c>
      <c r="D100" s="537" t="s">
        <v>496</v>
      </c>
      <c r="E100" s="537" t="s">
        <v>272</v>
      </c>
      <c r="F100" s="537" t="s">
        <v>716</v>
      </c>
      <c r="G100" s="538">
        <f>I100-G99</f>
        <v>7.4421296296296267E-3</v>
      </c>
      <c r="H100" s="536">
        <v>14</v>
      </c>
      <c r="I100" s="538">
        <v>1.622685185185185E-2</v>
      </c>
      <c r="J100" s="536">
        <v>16</v>
      </c>
      <c r="K100" s="536"/>
      <c r="L100" s="543"/>
    </row>
    <row r="101" spans="1:12" s="320" customFormat="1" ht="12">
      <c r="A101" s="549"/>
      <c r="B101" s="536">
        <v>5</v>
      </c>
      <c r="C101" s="536">
        <v>3</v>
      </c>
      <c r="D101" s="537" t="s">
        <v>499</v>
      </c>
      <c r="E101" s="537" t="s">
        <v>272</v>
      </c>
      <c r="F101" s="537" t="s">
        <v>716</v>
      </c>
      <c r="G101" s="538">
        <f>I101-I100</f>
        <v>8.0439814814814853E-3</v>
      </c>
      <c r="H101" s="536">
        <v>13</v>
      </c>
      <c r="I101" s="538">
        <v>2.4270833333333335E-2</v>
      </c>
      <c r="J101" s="536">
        <v>16</v>
      </c>
      <c r="K101" s="536"/>
      <c r="L101" s="543"/>
    </row>
    <row r="102" spans="1:12" s="320" customFormat="1" ht="12">
      <c r="A102" s="549"/>
      <c r="B102" s="536">
        <v>5</v>
      </c>
      <c r="C102" s="536">
        <v>4</v>
      </c>
      <c r="D102" s="537" t="s">
        <v>517</v>
      </c>
      <c r="E102" s="537" t="s">
        <v>272</v>
      </c>
      <c r="F102" s="537" t="s">
        <v>716</v>
      </c>
      <c r="G102" s="538">
        <f>I102-I101</f>
        <v>8.2986111111111073E-3</v>
      </c>
      <c r="H102" s="536">
        <v>14</v>
      </c>
      <c r="I102" s="538">
        <v>3.2569444444444443E-2</v>
      </c>
      <c r="J102" s="536">
        <v>16</v>
      </c>
      <c r="K102" s="536"/>
      <c r="L102" s="543"/>
    </row>
    <row r="103" spans="1:12" s="320" customFormat="1" ht="12">
      <c r="A103" s="550"/>
      <c r="B103" s="551"/>
      <c r="C103" s="552"/>
      <c r="D103" s="550"/>
      <c r="E103" s="550"/>
      <c r="F103" s="550"/>
      <c r="G103" s="553"/>
      <c r="H103" s="552"/>
      <c r="I103" s="553"/>
      <c r="J103" s="552"/>
      <c r="K103" s="552"/>
      <c r="L103" s="543"/>
    </row>
    <row r="104" spans="1:12" s="320" customFormat="1" ht="12">
      <c r="A104" s="551"/>
      <c r="B104" s="552"/>
      <c r="C104" s="552"/>
      <c r="D104" s="550"/>
      <c r="E104" s="550"/>
      <c r="F104" s="550"/>
      <c r="G104" s="553"/>
      <c r="H104" s="552"/>
      <c r="I104" s="553"/>
      <c r="J104" s="552"/>
      <c r="K104" s="552"/>
      <c r="L104" s="543"/>
    </row>
    <row r="105" spans="1:12" s="280" customFormat="1" ht="12.75">
      <c r="A105" s="454" t="s">
        <v>29</v>
      </c>
      <c r="B105" s="455" t="s">
        <v>30</v>
      </c>
      <c r="C105" s="455"/>
      <c r="D105" s="456" t="s">
        <v>31</v>
      </c>
      <c r="E105" s="456"/>
      <c r="F105" s="457" t="s">
        <v>32</v>
      </c>
      <c r="G105" s="457"/>
      <c r="H105" s="457"/>
      <c r="I105" s="457"/>
      <c r="J105" s="457"/>
      <c r="K105" s="457"/>
      <c r="L105" s="554"/>
    </row>
    <row r="106" spans="1:12" s="280" customFormat="1" ht="25.5">
      <c r="A106" s="454"/>
      <c r="B106" s="455"/>
      <c r="C106" s="455"/>
      <c r="D106" s="361" t="s">
        <v>33</v>
      </c>
      <c r="E106" s="359" t="s">
        <v>34</v>
      </c>
      <c r="F106" s="361" t="s">
        <v>35</v>
      </c>
      <c r="G106" s="359" t="s">
        <v>36</v>
      </c>
      <c r="H106" s="359" t="s">
        <v>37</v>
      </c>
      <c r="I106" s="359" t="s">
        <v>38</v>
      </c>
      <c r="J106" s="457" t="s">
        <v>39</v>
      </c>
      <c r="K106" s="457"/>
      <c r="L106" s="554"/>
    </row>
    <row r="107" spans="1:12" s="280" customFormat="1" ht="12.75">
      <c r="A107" s="360" t="s">
        <v>109</v>
      </c>
      <c r="B107" s="455" t="s">
        <v>649</v>
      </c>
      <c r="C107" s="455"/>
      <c r="D107" s="352" t="s">
        <v>803</v>
      </c>
      <c r="E107" s="353" t="s">
        <v>804</v>
      </c>
      <c r="F107" s="361" t="s">
        <v>805</v>
      </c>
      <c r="G107" s="361" t="s">
        <v>805</v>
      </c>
      <c r="H107" s="361"/>
      <c r="I107" s="358"/>
      <c r="J107" s="413"/>
      <c r="K107" s="415"/>
      <c r="L107" s="554"/>
    </row>
    <row r="108" spans="1:12" s="280" customFormat="1" ht="12.75">
      <c r="A108" s="84"/>
      <c r="B108" s="354"/>
      <c r="C108" s="62"/>
      <c r="D108" s="84"/>
      <c r="E108" s="84"/>
      <c r="F108" s="62"/>
      <c r="G108" s="60"/>
      <c r="H108" s="60"/>
      <c r="I108" s="84"/>
      <c r="J108" s="555"/>
      <c r="K108" s="555"/>
      <c r="L108" s="554"/>
    </row>
    <row r="109" spans="1:12" s="280" customFormat="1" ht="12.75">
      <c r="A109" s="84"/>
      <c r="B109" s="556" t="s">
        <v>40</v>
      </c>
      <c r="C109" s="557"/>
      <c r="D109" s="557"/>
      <c r="E109" s="558"/>
      <c r="F109" s="555"/>
      <c r="G109" s="556" t="s">
        <v>41</v>
      </c>
      <c r="H109" s="557"/>
      <c r="I109" s="557"/>
      <c r="J109" s="557"/>
      <c r="K109" s="558"/>
      <c r="L109" s="554"/>
    </row>
    <row r="110" spans="1:12" s="280" customFormat="1" ht="12.75">
      <c r="A110" s="84"/>
      <c r="B110" s="194"/>
      <c r="C110" s="192"/>
      <c r="D110" s="126"/>
      <c r="E110" s="127"/>
      <c r="F110" s="555"/>
      <c r="G110" s="86"/>
      <c r="H110" s="192"/>
      <c r="I110" s="192"/>
      <c r="J110" s="192"/>
      <c r="K110" s="193"/>
      <c r="L110" s="554"/>
    </row>
    <row r="111" spans="1:12" s="280" customFormat="1" ht="12.75">
      <c r="A111" s="84"/>
      <c r="B111" s="194"/>
      <c r="C111" s="192"/>
      <c r="D111" s="126"/>
      <c r="E111" s="127"/>
      <c r="F111" s="555"/>
      <c r="G111" s="86"/>
      <c r="H111" s="192"/>
      <c r="I111" s="192"/>
      <c r="J111" s="192"/>
      <c r="K111" s="193"/>
      <c r="L111" s="554"/>
    </row>
    <row r="112" spans="1:12" s="280" customFormat="1" ht="12.75">
      <c r="A112" s="84"/>
      <c r="B112" s="194"/>
      <c r="C112" s="192"/>
      <c r="D112" s="192"/>
      <c r="E112" s="193"/>
      <c r="F112" s="555"/>
      <c r="G112" s="86"/>
      <c r="H112" s="192"/>
      <c r="I112" s="192"/>
      <c r="J112" s="192"/>
      <c r="K112" s="193"/>
      <c r="L112" s="554"/>
    </row>
    <row r="113" spans="1:12" s="280" customFormat="1" ht="12.75">
      <c r="A113" s="84"/>
      <c r="B113" s="559" t="s">
        <v>42</v>
      </c>
      <c r="C113" s="560"/>
      <c r="D113" s="560"/>
      <c r="E113" s="561"/>
      <c r="F113" s="555"/>
      <c r="G113" s="559" t="s">
        <v>43</v>
      </c>
      <c r="H113" s="560"/>
      <c r="I113" s="560"/>
      <c r="J113" s="560"/>
      <c r="K113" s="561"/>
      <c r="L113" s="554"/>
    </row>
  </sheetData>
  <mergeCells count="78">
    <mergeCell ref="F13:K13"/>
    <mergeCell ref="A13:E13"/>
    <mergeCell ref="A9:K9"/>
    <mergeCell ref="A8:K8"/>
    <mergeCell ref="A7:K7"/>
    <mergeCell ref="A1:K1"/>
    <mergeCell ref="G20:H21"/>
    <mergeCell ref="I20:K21"/>
    <mergeCell ref="G93:H93"/>
    <mergeCell ref="F20:F22"/>
    <mergeCell ref="A93:F93"/>
    <mergeCell ref="A6:K6"/>
    <mergeCell ref="A5:K5"/>
    <mergeCell ref="A4:K4"/>
    <mergeCell ref="A3:K3"/>
    <mergeCell ref="A2:K2"/>
    <mergeCell ref="E20:E22"/>
    <mergeCell ref="D20:D22"/>
    <mergeCell ref="C20:C22"/>
    <mergeCell ref="B20:B22"/>
    <mergeCell ref="A20:A22"/>
    <mergeCell ref="F105:K105"/>
    <mergeCell ref="J106:K106"/>
    <mergeCell ref="J107:K107"/>
    <mergeCell ref="G109:K109"/>
    <mergeCell ref="G113:K113"/>
    <mergeCell ref="G98:H98"/>
    <mergeCell ref="G73:H73"/>
    <mergeCell ref="G53:H53"/>
    <mergeCell ref="G58:H58"/>
    <mergeCell ref="G48:H48"/>
    <mergeCell ref="G78:H78"/>
    <mergeCell ref="G83:H83"/>
    <mergeCell ref="A29:A32"/>
    <mergeCell ref="A64:A67"/>
    <mergeCell ref="G88:H88"/>
    <mergeCell ref="G63:H63"/>
    <mergeCell ref="G68:H68"/>
    <mergeCell ref="G43:H43"/>
    <mergeCell ref="G38:H38"/>
    <mergeCell ref="G33:H33"/>
    <mergeCell ref="A33:F33"/>
    <mergeCell ref="A44:A47"/>
    <mergeCell ref="A89:A92"/>
    <mergeCell ref="A39:A42"/>
    <mergeCell ref="A79:A82"/>
    <mergeCell ref="A34:A37"/>
    <mergeCell ref="A69:A72"/>
    <mergeCell ref="A83:F83"/>
    <mergeCell ref="A84:A87"/>
    <mergeCell ref="A73:F73"/>
    <mergeCell ref="A53:F53"/>
    <mergeCell ref="A58:F58"/>
    <mergeCell ref="A48:F48"/>
    <mergeCell ref="A59:A62"/>
    <mergeCell ref="A54:A57"/>
    <mergeCell ref="A74:A77"/>
    <mergeCell ref="B113:E113"/>
    <mergeCell ref="A43:F43"/>
    <mergeCell ref="A88:F88"/>
    <mergeCell ref="A38:F38"/>
    <mergeCell ref="A78:F78"/>
    <mergeCell ref="A105:A106"/>
    <mergeCell ref="B105:C106"/>
    <mergeCell ref="D105:E105"/>
    <mergeCell ref="B107:C107"/>
    <mergeCell ref="B109:E109"/>
    <mergeCell ref="A98:F98"/>
    <mergeCell ref="A99:A102"/>
    <mergeCell ref="A49:A52"/>
    <mergeCell ref="A63:F63"/>
    <mergeCell ref="A68:F68"/>
    <mergeCell ref="A94:A97"/>
    <mergeCell ref="G28:H28"/>
    <mergeCell ref="A28:F28"/>
    <mergeCell ref="A23:F23"/>
    <mergeCell ref="G23:H23"/>
    <mergeCell ref="A24:A27"/>
  </mergeCells>
  <pageMargins left="0.51181102362204722" right="0.31496062992125984" top="0.35433070866141736" bottom="0.35433070866141736" header="0.31496062992125984" footer="0.31496062992125984"/>
  <pageSetup paperSize="9" scale="99" orientation="landscape" r:id="rId1"/>
  <rowBreaks count="2" manualBreakCount="2">
    <brk id="37" max="16383" man="1"/>
    <brk id="82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FF0000"/>
  </sheetPr>
  <dimension ref="A1:M108"/>
  <sheetViews>
    <sheetView tabSelected="1" workbookViewId="0">
      <selection activeCell="K37" sqref="A1:K37"/>
    </sheetView>
  </sheetViews>
  <sheetFormatPr defaultRowHeight="15"/>
  <cols>
    <col min="1" max="1" width="4.7109375" style="6" customWidth="1"/>
    <col min="2" max="2" width="5.28515625" style="6" customWidth="1"/>
    <col min="3" max="3" width="5.42578125" style="6" customWidth="1"/>
    <col min="4" max="4" width="19.7109375" style="6" customWidth="1"/>
    <col min="5" max="5" width="22.7109375" style="6" customWidth="1"/>
    <col min="6" max="6" width="19.140625" style="6" customWidth="1"/>
    <col min="7" max="7" width="11.5703125" style="6" customWidth="1"/>
    <col min="8" max="8" width="10.28515625" style="6" customWidth="1"/>
    <col min="9" max="16384" width="9.140625" style="6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5"/>
      <c r="M1" s="5"/>
    </row>
    <row r="2" spans="1:13" ht="15.75">
      <c r="A2" s="398" t="s">
        <v>178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5"/>
    </row>
    <row r="3" spans="1:13" ht="15.75">
      <c r="A3" s="398" t="s">
        <v>669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5"/>
    </row>
    <row r="4" spans="1:13" ht="18.75" customHeight="1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303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5"/>
    </row>
    <row r="6" spans="1:13" ht="18.75" customHeight="1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303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5"/>
    </row>
    <row r="8" spans="1:13" ht="18.75">
      <c r="A8" s="428" t="s">
        <v>801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304"/>
    </row>
    <row r="9" spans="1:13" ht="15.75">
      <c r="A9" s="398" t="s">
        <v>739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5"/>
    </row>
    <row r="10" spans="1:13" ht="15.75">
      <c r="A10" s="51" t="s">
        <v>0</v>
      </c>
      <c r="D10" s="318"/>
      <c r="E10" s="318"/>
      <c r="I10" s="9" t="s">
        <v>811</v>
      </c>
      <c r="J10" s="365">
        <v>0.5</v>
      </c>
    </row>
    <row r="11" spans="1:13" ht="15.75">
      <c r="A11" s="10" t="s">
        <v>67</v>
      </c>
      <c r="D11" s="318"/>
      <c r="E11" s="318"/>
      <c r="G11" s="15"/>
      <c r="H11" s="15"/>
      <c r="I11" s="15" t="s">
        <v>794</v>
      </c>
      <c r="J11" s="365">
        <v>0.52777777777777779</v>
      </c>
    </row>
    <row r="12" spans="1:13" ht="16.5" thickBot="1">
      <c r="A12" s="10" t="s">
        <v>704</v>
      </c>
      <c r="D12" s="318"/>
      <c r="E12" s="318"/>
      <c r="F12" s="318"/>
      <c r="G12" s="318"/>
      <c r="H12" s="5"/>
      <c r="I12" s="53"/>
    </row>
    <row r="13" spans="1:13" ht="15.75" thickBot="1">
      <c r="A13" s="478" t="s">
        <v>795</v>
      </c>
      <c r="B13" s="479"/>
      <c r="C13" s="479"/>
      <c r="D13" s="479"/>
      <c r="E13" s="480"/>
      <c r="F13" s="478" t="s">
        <v>796</v>
      </c>
      <c r="G13" s="479"/>
      <c r="H13" s="479"/>
      <c r="I13" s="479"/>
      <c r="J13" s="479"/>
      <c r="K13" s="480"/>
    </row>
    <row r="14" spans="1:13" ht="13.5" customHeight="1">
      <c r="A14" s="338" t="s">
        <v>10</v>
      </c>
      <c r="B14" s="339"/>
      <c r="C14" s="339"/>
      <c r="D14" s="340" t="s">
        <v>50</v>
      </c>
      <c r="E14" s="341" t="s">
        <v>0</v>
      </c>
      <c r="F14" s="338" t="s">
        <v>11</v>
      </c>
      <c r="G14" s="345"/>
      <c r="H14" s="340"/>
      <c r="I14" s="346"/>
      <c r="J14" s="340" t="s">
        <v>12</v>
      </c>
      <c r="K14" s="347"/>
    </row>
    <row r="15" spans="1:13" ht="13.5" customHeight="1">
      <c r="A15" s="134" t="s">
        <v>169</v>
      </c>
      <c r="B15" s="142"/>
      <c r="C15" s="142"/>
      <c r="D15" s="136" t="s">
        <v>49</v>
      </c>
      <c r="E15" s="342" t="s">
        <v>48</v>
      </c>
      <c r="F15" s="134" t="s">
        <v>13</v>
      </c>
      <c r="G15" s="142"/>
      <c r="H15" s="136"/>
      <c r="I15" s="17"/>
      <c r="J15" s="136" t="s">
        <v>14</v>
      </c>
      <c r="K15" s="330"/>
    </row>
    <row r="16" spans="1:13" ht="13.5" customHeight="1">
      <c r="A16" s="134" t="s">
        <v>168</v>
      </c>
      <c r="B16" s="142"/>
      <c r="C16" s="142"/>
      <c r="D16" s="145" t="s">
        <v>665</v>
      </c>
      <c r="E16" s="342" t="s">
        <v>0</v>
      </c>
      <c r="F16" s="134" t="s">
        <v>15</v>
      </c>
      <c r="G16" s="147"/>
      <c r="H16" s="136"/>
      <c r="I16" s="17"/>
      <c r="J16" s="136" t="s">
        <v>16</v>
      </c>
      <c r="K16" s="330"/>
    </row>
    <row r="17" spans="1:11" ht="13.5" customHeight="1">
      <c r="A17" s="148"/>
      <c r="B17" s="142"/>
      <c r="C17" s="149"/>
      <c r="D17" s="147"/>
      <c r="E17" s="144"/>
      <c r="F17" s="348" t="s">
        <v>17</v>
      </c>
      <c r="G17" s="147"/>
      <c r="H17" s="136"/>
      <c r="I17" s="17"/>
      <c r="J17" s="136" t="s">
        <v>18</v>
      </c>
      <c r="K17" s="330"/>
    </row>
    <row r="18" spans="1:11" ht="13.5" customHeight="1">
      <c r="A18" s="331"/>
      <c r="B18" s="325"/>
      <c r="C18" s="326"/>
      <c r="D18" s="324"/>
      <c r="E18" s="343"/>
      <c r="F18" s="348" t="s">
        <v>19</v>
      </c>
      <c r="G18" s="147"/>
      <c r="H18" s="136"/>
      <c r="I18" s="17"/>
      <c r="J18" s="136" t="s">
        <v>20</v>
      </c>
      <c r="K18" s="332"/>
    </row>
    <row r="19" spans="1:11" ht="13.5" customHeight="1" thickBot="1">
      <c r="A19" s="333"/>
      <c r="B19" s="334"/>
      <c r="C19" s="335"/>
      <c r="D19" s="335"/>
      <c r="E19" s="344"/>
      <c r="F19" s="349" t="s">
        <v>21</v>
      </c>
      <c r="G19" s="156"/>
      <c r="H19" s="159"/>
      <c r="I19" s="336"/>
      <c r="J19" s="156">
        <v>1</v>
      </c>
      <c r="K19" s="337"/>
    </row>
    <row r="20" spans="1:11" s="275" customFormat="1" ht="12" customHeight="1">
      <c r="A20" s="475" t="s">
        <v>22</v>
      </c>
      <c r="B20" s="472" t="s">
        <v>706</v>
      </c>
      <c r="C20" s="472" t="s">
        <v>793</v>
      </c>
      <c r="D20" s="469" t="s">
        <v>2</v>
      </c>
      <c r="E20" s="463" t="s">
        <v>183</v>
      </c>
      <c r="F20" s="463" t="s">
        <v>184</v>
      </c>
      <c r="G20" s="458" t="s">
        <v>797</v>
      </c>
      <c r="H20" s="459"/>
      <c r="I20" s="458" t="s">
        <v>798</v>
      </c>
      <c r="J20" s="459"/>
      <c r="K20" s="461"/>
    </row>
    <row r="21" spans="1:11" s="275" customFormat="1" ht="11.25">
      <c r="A21" s="476"/>
      <c r="B21" s="473"/>
      <c r="C21" s="473"/>
      <c r="D21" s="470"/>
      <c r="E21" s="464"/>
      <c r="F21" s="464"/>
      <c r="G21" s="460"/>
      <c r="H21" s="460"/>
      <c r="I21" s="460"/>
      <c r="J21" s="460"/>
      <c r="K21" s="462"/>
    </row>
    <row r="22" spans="1:11" s="275" customFormat="1" ht="12" thickBot="1">
      <c r="A22" s="477"/>
      <c r="B22" s="474"/>
      <c r="C22" s="474"/>
      <c r="D22" s="471"/>
      <c r="E22" s="465"/>
      <c r="F22" s="465"/>
      <c r="G22" s="327" t="s">
        <v>799</v>
      </c>
      <c r="H22" s="328" t="s">
        <v>22</v>
      </c>
      <c r="I22" s="327" t="s">
        <v>799</v>
      </c>
      <c r="J22" s="328" t="s">
        <v>22</v>
      </c>
      <c r="K22" s="329" t="s">
        <v>800</v>
      </c>
    </row>
    <row r="23" spans="1:11" s="275" customFormat="1">
      <c r="A23" s="448" t="s">
        <v>759</v>
      </c>
      <c r="B23" s="449"/>
      <c r="C23" s="449"/>
      <c r="D23" s="449"/>
      <c r="E23" s="449"/>
      <c r="F23" s="450"/>
      <c r="G23" s="482"/>
      <c r="H23" s="482"/>
      <c r="I23" s="367"/>
      <c r="J23" s="363">
        <v>2.4537037037037038E-2</v>
      </c>
      <c r="K23" s="363">
        <f>J23-J23</f>
        <v>0</v>
      </c>
    </row>
    <row r="24" spans="1:11" s="275" customFormat="1" ht="12">
      <c r="A24" s="451">
        <v>1</v>
      </c>
      <c r="B24" s="322">
        <v>29</v>
      </c>
      <c r="C24" s="322">
        <v>1</v>
      </c>
      <c r="D24" s="315" t="s">
        <v>299</v>
      </c>
      <c r="E24" s="315" t="s">
        <v>272</v>
      </c>
      <c r="F24" s="315" t="s">
        <v>758</v>
      </c>
      <c r="G24" s="362">
        <v>5.8449074074074072E-3</v>
      </c>
      <c r="H24" s="322">
        <v>2</v>
      </c>
      <c r="I24" s="362">
        <v>5.8449074074074072E-3</v>
      </c>
      <c r="J24" s="322">
        <v>2</v>
      </c>
      <c r="K24" s="322"/>
    </row>
    <row r="25" spans="1:11" s="275" customFormat="1" ht="12">
      <c r="A25" s="452"/>
      <c r="B25" s="322">
        <v>29</v>
      </c>
      <c r="C25" s="322">
        <v>2</v>
      </c>
      <c r="D25" s="315" t="s">
        <v>300</v>
      </c>
      <c r="E25" s="315" t="s">
        <v>272</v>
      </c>
      <c r="F25" s="315" t="s">
        <v>758</v>
      </c>
      <c r="G25" s="362">
        <f>I25-G24</f>
        <v>5.5555555555555575E-3</v>
      </c>
      <c r="H25" s="322">
        <v>4</v>
      </c>
      <c r="I25" s="362">
        <v>1.1400462962962965E-2</v>
      </c>
      <c r="J25" s="322">
        <v>3</v>
      </c>
      <c r="K25" s="322"/>
    </row>
    <row r="26" spans="1:11" s="275" customFormat="1" ht="12">
      <c r="A26" s="452"/>
      <c r="B26" s="322">
        <v>29</v>
      </c>
      <c r="C26" s="322">
        <v>3</v>
      </c>
      <c r="D26" s="315" t="s">
        <v>295</v>
      </c>
      <c r="E26" s="315" t="s">
        <v>272</v>
      </c>
      <c r="F26" s="315" t="s">
        <v>758</v>
      </c>
      <c r="G26" s="362">
        <f>I26-I25</f>
        <v>6.7708333333333318E-3</v>
      </c>
      <c r="H26" s="322">
        <v>3</v>
      </c>
      <c r="I26" s="362">
        <v>1.8171296296296297E-2</v>
      </c>
      <c r="J26" s="322">
        <v>3</v>
      </c>
      <c r="K26" s="322"/>
    </row>
    <row r="27" spans="1:11" s="275" customFormat="1" ht="12">
      <c r="A27" s="453"/>
      <c r="B27" s="322">
        <v>29</v>
      </c>
      <c r="C27" s="322">
        <v>4</v>
      </c>
      <c r="D27" s="315" t="s">
        <v>296</v>
      </c>
      <c r="E27" s="315" t="s">
        <v>272</v>
      </c>
      <c r="F27" s="315" t="s">
        <v>758</v>
      </c>
      <c r="G27" s="362">
        <f>I27-I26</f>
        <v>6.3657407407407413E-3</v>
      </c>
      <c r="H27" s="322">
        <v>1</v>
      </c>
      <c r="I27" s="362">
        <v>2.4537037037037038E-2</v>
      </c>
      <c r="J27" s="322">
        <v>1</v>
      </c>
      <c r="K27" s="363"/>
    </row>
    <row r="28" spans="1:11" s="275" customFormat="1">
      <c r="A28" s="448" t="s">
        <v>760</v>
      </c>
      <c r="B28" s="449"/>
      <c r="C28" s="449"/>
      <c r="D28" s="449"/>
      <c r="E28" s="449"/>
      <c r="F28" s="450"/>
      <c r="G28" s="482"/>
      <c r="H28" s="482"/>
      <c r="I28" s="367"/>
      <c r="J28" s="363">
        <v>2.4571759259259262E-2</v>
      </c>
      <c r="K28" s="363">
        <f>J28-J23</f>
        <v>3.4722222222224181E-5</v>
      </c>
    </row>
    <row r="29" spans="1:11" s="275" customFormat="1" ht="12">
      <c r="A29" s="451">
        <v>2</v>
      </c>
      <c r="B29" s="322">
        <v>30</v>
      </c>
      <c r="C29" s="322">
        <v>1</v>
      </c>
      <c r="D29" s="315" t="s">
        <v>194</v>
      </c>
      <c r="E29" s="315" t="s">
        <v>192</v>
      </c>
      <c r="F29" s="315" t="s">
        <v>209</v>
      </c>
      <c r="G29" s="362">
        <v>5.8333333333333336E-3</v>
      </c>
      <c r="H29" s="322">
        <v>1</v>
      </c>
      <c r="I29" s="362">
        <v>5.8333333333333336E-3</v>
      </c>
      <c r="J29" s="322">
        <v>1</v>
      </c>
      <c r="K29" s="363"/>
    </row>
    <row r="30" spans="1:11" s="275" customFormat="1" ht="12">
      <c r="A30" s="452"/>
      <c r="B30" s="322">
        <v>30</v>
      </c>
      <c r="C30" s="322">
        <v>2</v>
      </c>
      <c r="D30" s="315" t="s">
        <v>514</v>
      </c>
      <c r="E30" s="315" t="s">
        <v>192</v>
      </c>
      <c r="F30" s="315" t="s">
        <v>209</v>
      </c>
      <c r="G30" s="362">
        <f>I30-G29</f>
        <v>5.4166666666666642E-3</v>
      </c>
      <c r="H30" s="322">
        <v>2</v>
      </c>
      <c r="I30" s="362">
        <v>1.1249999999999998E-2</v>
      </c>
      <c r="J30" s="322">
        <v>1</v>
      </c>
      <c r="K30" s="363"/>
    </row>
    <row r="31" spans="1:11" s="275" customFormat="1" ht="12">
      <c r="A31" s="452"/>
      <c r="B31" s="322">
        <v>30</v>
      </c>
      <c r="C31" s="322">
        <v>3</v>
      </c>
      <c r="D31" s="315" t="s">
        <v>498</v>
      </c>
      <c r="E31" s="315" t="s">
        <v>272</v>
      </c>
      <c r="F31" s="315" t="s">
        <v>716</v>
      </c>
      <c r="G31" s="362">
        <f>I31-I30</f>
        <v>6.7824074074074089E-3</v>
      </c>
      <c r="H31" s="322">
        <v>5</v>
      </c>
      <c r="I31" s="362">
        <v>1.8032407407407407E-2</v>
      </c>
      <c r="J31" s="322">
        <v>2</v>
      </c>
      <c r="K31" s="363"/>
    </row>
    <row r="32" spans="1:11" s="275" customFormat="1" ht="12">
      <c r="A32" s="453"/>
      <c r="B32" s="322">
        <v>30</v>
      </c>
      <c r="C32" s="322">
        <v>4</v>
      </c>
      <c r="D32" s="315" t="s">
        <v>761</v>
      </c>
      <c r="E32" s="315" t="s">
        <v>192</v>
      </c>
      <c r="F32" s="315" t="s">
        <v>209</v>
      </c>
      <c r="G32" s="362">
        <f>I32-I31</f>
        <v>6.5393518518518552E-3</v>
      </c>
      <c r="H32" s="322">
        <v>2</v>
      </c>
      <c r="I32" s="362">
        <v>2.4571759259259262E-2</v>
      </c>
      <c r="J32" s="322">
        <v>2</v>
      </c>
      <c r="K32" s="363"/>
    </row>
    <row r="33" spans="1:11" s="275" customFormat="1">
      <c r="A33" s="448" t="s">
        <v>731</v>
      </c>
      <c r="B33" s="449"/>
      <c r="C33" s="449"/>
      <c r="D33" s="449"/>
      <c r="E33" s="449"/>
      <c r="F33" s="450"/>
      <c r="G33" s="482"/>
      <c r="H33" s="482"/>
      <c r="I33" s="367"/>
      <c r="J33" s="363">
        <v>2.476851851851852E-2</v>
      </c>
      <c r="K33" s="363">
        <f>J33-J23</f>
        <v>2.3148148148148182E-4</v>
      </c>
    </row>
    <row r="34" spans="1:11" s="275" customFormat="1" ht="12">
      <c r="A34" s="451">
        <v>3</v>
      </c>
      <c r="B34" s="322">
        <v>28</v>
      </c>
      <c r="C34" s="322">
        <v>1</v>
      </c>
      <c r="D34" s="315" t="s">
        <v>322</v>
      </c>
      <c r="E34" s="315" t="s">
        <v>312</v>
      </c>
      <c r="F34" s="315" t="s">
        <v>209</v>
      </c>
      <c r="G34" s="362">
        <v>5.9375000000000009E-3</v>
      </c>
      <c r="H34" s="322">
        <v>6</v>
      </c>
      <c r="I34" s="362">
        <v>5.9375000000000009E-3</v>
      </c>
      <c r="J34" s="322">
        <v>6</v>
      </c>
      <c r="K34" s="363"/>
    </row>
    <row r="35" spans="1:11" s="275" customFormat="1" ht="12">
      <c r="A35" s="452"/>
      <c r="B35" s="322">
        <v>28</v>
      </c>
      <c r="C35" s="322">
        <v>2</v>
      </c>
      <c r="D35" s="315" t="s">
        <v>319</v>
      </c>
      <c r="E35" s="315" t="s">
        <v>312</v>
      </c>
      <c r="F35" s="315" t="s">
        <v>209</v>
      </c>
      <c r="G35" s="362">
        <f>I35-G34</f>
        <v>5.37037037037037E-3</v>
      </c>
      <c r="H35" s="322">
        <v>1</v>
      </c>
      <c r="I35" s="362">
        <v>1.1307870370370371E-2</v>
      </c>
      <c r="J35" s="322">
        <v>2</v>
      </c>
      <c r="K35" s="363"/>
    </row>
    <row r="36" spans="1:11" s="275" customFormat="1" ht="12">
      <c r="A36" s="452"/>
      <c r="B36" s="322">
        <v>28</v>
      </c>
      <c r="C36" s="322">
        <v>3</v>
      </c>
      <c r="D36" s="315" t="s">
        <v>476</v>
      </c>
      <c r="E36" s="315" t="s">
        <v>470</v>
      </c>
      <c r="F36" s="315" t="s">
        <v>209</v>
      </c>
      <c r="G36" s="362">
        <f>I36-I35</f>
        <v>6.7129629629629622E-3</v>
      </c>
      <c r="H36" s="322">
        <v>1</v>
      </c>
      <c r="I36" s="362">
        <v>1.8020833333333333E-2</v>
      </c>
      <c r="J36" s="322">
        <v>1</v>
      </c>
      <c r="K36" s="363"/>
    </row>
    <row r="37" spans="1:11" s="275" customFormat="1" ht="12">
      <c r="A37" s="453"/>
      <c r="B37" s="322">
        <v>28</v>
      </c>
      <c r="C37" s="322">
        <v>4</v>
      </c>
      <c r="D37" s="315" t="s">
        <v>315</v>
      </c>
      <c r="E37" s="315" t="s">
        <v>312</v>
      </c>
      <c r="F37" s="315" t="s">
        <v>209</v>
      </c>
      <c r="G37" s="362">
        <f>I37-I36</f>
        <v>6.7476851851851864E-3</v>
      </c>
      <c r="H37" s="322">
        <v>5</v>
      </c>
      <c r="I37" s="362">
        <v>2.476851851851852E-2</v>
      </c>
      <c r="J37" s="322">
        <v>3</v>
      </c>
      <c r="K37" s="363"/>
    </row>
    <row r="38" spans="1:11" s="275" customFormat="1">
      <c r="A38" s="448" t="s">
        <v>756</v>
      </c>
      <c r="B38" s="449"/>
      <c r="C38" s="449"/>
      <c r="D38" s="449"/>
      <c r="E38" s="449"/>
      <c r="F38" s="450"/>
      <c r="G38" s="482"/>
      <c r="H38" s="482"/>
      <c r="I38" s="367"/>
      <c r="J38" s="363">
        <v>2.5462962962962962E-2</v>
      </c>
      <c r="K38" s="363">
        <f>J38-J23</f>
        <v>9.2592592592592379E-4</v>
      </c>
    </row>
    <row r="39" spans="1:11" s="275" customFormat="1" ht="12">
      <c r="A39" s="451">
        <v>4</v>
      </c>
      <c r="B39" s="322">
        <v>27</v>
      </c>
      <c r="C39" s="322">
        <v>1</v>
      </c>
      <c r="D39" s="315" t="s">
        <v>757</v>
      </c>
      <c r="E39" s="315" t="s">
        <v>272</v>
      </c>
      <c r="F39" s="315" t="s">
        <v>758</v>
      </c>
      <c r="G39" s="362">
        <v>6.076388888888889E-3</v>
      </c>
      <c r="H39" s="322">
        <v>8</v>
      </c>
      <c r="I39" s="362">
        <v>6.076388888888889E-3</v>
      </c>
      <c r="J39" s="322">
        <v>8</v>
      </c>
      <c r="K39" s="363"/>
    </row>
    <row r="40" spans="1:11" s="275" customFormat="1" ht="12">
      <c r="A40" s="452"/>
      <c r="B40" s="322">
        <v>27</v>
      </c>
      <c r="C40" s="322">
        <v>2</v>
      </c>
      <c r="D40" s="315" t="s">
        <v>301</v>
      </c>
      <c r="E40" s="315" t="s">
        <v>272</v>
      </c>
      <c r="F40" s="315" t="s">
        <v>758</v>
      </c>
      <c r="G40" s="362">
        <f>I40-G39</f>
        <v>5.4976851851851862E-3</v>
      </c>
      <c r="H40" s="322">
        <v>3</v>
      </c>
      <c r="I40" s="362">
        <v>1.1574074074074075E-2</v>
      </c>
      <c r="J40" s="322">
        <v>4</v>
      </c>
      <c r="K40" s="363"/>
    </row>
    <row r="41" spans="1:11" s="275" customFormat="1" ht="12">
      <c r="A41" s="452"/>
      <c r="B41" s="322">
        <v>27</v>
      </c>
      <c r="C41" s="322">
        <v>3</v>
      </c>
      <c r="D41" s="315" t="s">
        <v>281</v>
      </c>
      <c r="E41" s="315" t="s">
        <v>272</v>
      </c>
      <c r="F41" s="315" t="s">
        <v>273</v>
      </c>
      <c r="G41" s="362">
        <f>I41-I40</f>
        <v>6.7708333333333353E-3</v>
      </c>
      <c r="H41" s="322">
        <v>3</v>
      </c>
      <c r="I41" s="362">
        <v>1.834490740740741E-2</v>
      </c>
      <c r="J41" s="322">
        <v>4</v>
      </c>
      <c r="K41" s="363"/>
    </row>
    <row r="42" spans="1:11" s="275" customFormat="1" ht="12">
      <c r="A42" s="453"/>
      <c r="B42" s="322">
        <v>27</v>
      </c>
      <c r="C42" s="322">
        <v>4</v>
      </c>
      <c r="D42" s="315" t="s">
        <v>293</v>
      </c>
      <c r="E42" s="315" t="s">
        <v>272</v>
      </c>
      <c r="F42" s="315" t="s">
        <v>758</v>
      </c>
      <c r="G42" s="362">
        <f>I42-I41</f>
        <v>7.1180555555555511E-3</v>
      </c>
      <c r="H42" s="322">
        <v>12</v>
      </c>
      <c r="I42" s="362">
        <v>2.5462962962962962E-2</v>
      </c>
      <c r="J42" s="322">
        <v>4</v>
      </c>
      <c r="K42" s="363"/>
    </row>
    <row r="43" spans="1:11" s="275" customFormat="1">
      <c r="A43" s="448" t="s">
        <v>764</v>
      </c>
      <c r="B43" s="449"/>
      <c r="C43" s="449"/>
      <c r="D43" s="449"/>
      <c r="E43" s="449"/>
      <c r="F43" s="450"/>
      <c r="G43" s="482"/>
      <c r="H43" s="482"/>
      <c r="I43" s="367"/>
      <c r="J43" s="363">
        <v>2.5648148148148146E-2</v>
      </c>
      <c r="K43" s="363">
        <f>J43-J23</f>
        <v>1.1111111111111079E-3</v>
      </c>
    </row>
    <row r="44" spans="1:11" s="275" customFormat="1" ht="12">
      <c r="A44" s="451">
        <v>5</v>
      </c>
      <c r="B44" s="322">
        <v>32</v>
      </c>
      <c r="C44" s="322">
        <v>1</v>
      </c>
      <c r="D44" s="315" t="s">
        <v>81</v>
      </c>
      <c r="E44" s="315" t="s">
        <v>765</v>
      </c>
      <c r="F44" s="315" t="s">
        <v>209</v>
      </c>
      <c r="G44" s="362">
        <v>6.1111111111111114E-3</v>
      </c>
      <c r="H44" s="322">
        <v>9</v>
      </c>
      <c r="I44" s="362">
        <v>6.1111111111111114E-3</v>
      </c>
      <c r="J44" s="322">
        <v>9</v>
      </c>
      <c r="K44" s="363"/>
    </row>
    <row r="45" spans="1:11" s="275" customFormat="1" ht="12">
      <c r="A45" s="452"/>
      <c r="B45" s="322">
        <v>32</v>
      </c>
      <c r="C45" s="322">
        <v>2</v>
      </c>
      <c r="D45" s="315" t="s">
        <v>83</v>
      </c>
      <c r="E45" s="315" t="s">
        <v>765</v>
      </c>
      <c r="F45" s="315" t="s">
        <v>209</v>
      </c>
      <c r="G45" s="362">
        <f>I45-G44</f>
        <v>5.9490740740740745E-3</v>
      </c>
      <c r="H45" s="322">
        <v>8</v>
      </c>
      <c r="I45" s="362">
        <v>1.2060185185185186E-2</v>
      </c>
      <c r="J45" s="322">
        <v>7</v>
      </c>
      <c r="K45" s="363"/>
    </row>
    <row r="46" spans="1:11" s="275" customFormat="1" ht="12">
      <c r="A46" s="452"/>
      <c r="B46" s="322">
        <v>32</v>
      </c>
      <c r="C46" s="322">
        <v>3</v>
      </c>
      <c r="D46" s="315" t="s">
        <v>78</v>
      </c>
      <c r="E46" s="315" t="s">
        <v>765</v>
      </c>
      <c r="F46" s="315" t="s">
        <v>209</v>
      </c>
      <c r="G46" s="362">
        <f>I46-I45</f>
        <v>6.712962962962964E-3</v>
      </c>
      <c r="H46" s="322">
        <v>1</v>
      </c>
      <c r="I46" s="362">
        <v>1.877314814814815E-2</v>
      </c>
      <c r="J46" s="322">
        <v>6</v>
      </c>
      <c r="K46" s="363"/>
    </row>
    <row r="47" spans="1:11" s="275" customFormat="1" ht="12">
      <c r="A47" s="453"/>
      <c r="B47" s="322">
        <v>32</v>
      </c>
      <c r="C47" s="322">
        <v>4</v>
      </c>
      <c r="D47" s="315" t="s">
        <v>79</v>
      </c>
      <c r="E47" s="315" t="s">
        <v>765</v>
      </c>
      <c r="F47" s="315" t="s">
        <v>209</v>
      </c>
      <c r="G47" s="362">
        <f>I47-I46</f>
        <v>6.8749999999999957E-3</v>
      </c>
      <c r="H47" s="322">
        <v>9</v>
      </c>
      <c r="I47" s="362">
        <v>2.5648148148148146E-2</v>
      </c>
      <c r="J47" s="322">
        <v>5</v>
      </c>
      <c r="K47" s="363"/>
    </row>
    <row r="48" spans="1:11" s="275" customFormat="1">
      <c r="A48" s="448" t="s">
        <v>747</v>
      </c>
      <c r="B48" s="449"/>
      <c r="C48" s="449"/>
      <c r="D48" s="449"/>
      <c r="E48" s="449"/>
      <c r="F48" s="450"/>
      <c r="G48" s="482"/>
      <c r="H48" s="482"/>
      <c r="I48" s="367"/>
      <c r="J48" s="363">
        <v>2.5763888888888892E-2</v>
      </c>
      <c r="K48" s="363">
        <f>J48-J23</f>
        <v>1.226851851851854E-3</v>
      </c>
    </row>
    <row r="49" spans="1:11" s="275" customFormat="1" ht="12">
      <c r="A49" s="451">
        <v>6</v>
      </c>
      <c r="B49" s="322">
        <v>23</v>
      </c>
      <c r="C49" s="322">
        <v>1</v>
      </c>
      <c r="D49" s="315" t="s">
        <v>334</v>
      </c>
      <c r="E49" s="315" t="s">
        <v>737</v>
      </c>
      <c r="F49" s="315" t="s">
        <v>709</v>
      </c>
      <c r="G49" s="362">
        <v>5.9027777777777776E-3</v>
      </c>
      <c r="H49" s="322">
        <v>4</v>
      </c>
      <c r="I49" s="362">
        <v>5.9027777777777776E-3</v>
      </c>
      <c r="J49" s="322">
        <v>4</v>
      </c>
      <c r="K49" s="363"/>
    </row>
    <row r="50" spans="1:11" s="275" customFormat="1" ht="12">
      <c r="A50" s="452"/>
      <c r="B50" s="322">
        <v>23</v>
      </c>
      <c r="C50" s="322">
        <v>2</v>
      </c>
      <c r="D50" s="315" t="s">
        <v>195</v>
      </c>
      <c r="E50" s="315" t="s">
        <v>192</v>
      </c>
      <c r="F50" s="315" t="s">
        <v>209</v>
      </c>
      <c r="G50" s="362">
        <f>I50-G49</f>
        <v>5.6828703703703711E-3</v>
      </c>
      <c r="H50" s="322">
        <v>5</v>
      </c>
      <c r="I50" s="362">
        <v>1.1585648148148149E-2</v>
      </c>
      <c r="J50" s="322">
        <v>5</v>
      </c>
      <c r="K50" s="363"/>
    </row>
    <row r="51" spans="1:11" s="275" customFormat="1" ht="12">
      <c r="A51" s="452"/>
      <c r="B51" s="322">
        <v>23</v>
      </c>
      <c r="C51" s="322">
        <v>3</v>
      </c>
      <c r="D51" s="315" t="s">
        <v>348</v>
      </c>
      <c r="E51" s="315" t="s">
        <v>737</v>
      </c>
      <c r="F51" s="315" t="s">
        <v>709</v>
      </c>
      <c r="G51" s="362">
        <f>I51-I50</f>
        <v>7.5578703703703693E-3</v>
      </c>
      <c r="H51" s="322">
        <v>11</v>
      </c>
      <c r="I51" s="362">
        <v>1.9143518518518518E-2</v>
      </c>
      <c r="J51" s="322">
        <v>7</v>
      </c>
      <c r="K51" s="363"/>
    </row>
    <row r="52" spans="1:11" s="275" customFormat="1" ht="12">
      <c r="A52" s="453"/>
      <c r="B52" s="322">
        <v>23</v>
      </c>
      <c r="C52" s="322">
        <v>4</v>
      </c>
      <c r="D52" s="315" t="s">
        <v>400</v>
      </c>
      <c r="E52" s="315" t="s">
        <v>737</v>
      </c>
      <c r="F52" s="315" t="s">
        <v>709</v>
      </c>
      <c r="G52" s="362">
        <f>I52-I51</f>
        <v>6.6203703703703737E-3</v>
      </c>
      <c r="H52" s="322">
        <v>4</v>
      </c>
      <c r="I52" s="362">
        <v>2.5763888888888892E-2</v>
      </c>
      <c r="J52" s="322">
        <v>6</v>
      </c>
      <c r="K52" s="363"/>
    </row>
    <row r="53" spans="1:11" s="275" customFormat="1">
      <c r="A53" s="448" t="s">
        <v>766</v>
      </c>
      <c r="B53" s="449"/>
      <c r="C53" s="449"/>
      <c r="D53" s="449"/>
      <c r="E53" s="449"/>
      <c r="F53" s="450"/>
      <c r="G53" s="482"/>
      <c r="H53" s="482"/>
      <c r="I53" s="367"/>
      <c r="J53" s="370">
        <v>2.585648148148148E-2</v>
      </c>
      <c r="K53" s="363">
        <f>J53-J23</f>
        <v>1.3194444444444425E-3</v>
      </c>
    </row>
    <row r="54" spans="1:11" s="275" customFormat="1" ht="12">
      <c r="A54" s="451">
        <v>7</v>
      </c>
      <c r="B54" s="322">
        <v>33</v>
      </c>
      <c r="C54" s="322">
        <v>1</v>
      </c>
      <c r="D54" s="315" t="s">
        <v>451</v>
      </c>
      <c r="E54" s="315" t="s">
        <v>445</v>
      </c>
      <c r="F54" s="315" t="s">
        <v>767</v>
      </c>
      <c r="G54" s="362">
        <v>6.145833333333333E-3</v>
      </c>
      <c r="H54" s="322">
        <v>10</v>
      </c>
      <c r="I54" s="362">
        <v>6.145833333333333E-3</v>
      </c>
      <c r="J54" s="322">
        <v>10</v>
      </c>
      <c r="K54" s="322"/>
    </row>
    <row r="55" spans="1:11" s="275" customFormat="1" ht="12">
      <c r="A55" s="452"/>
      <c r="B55" s="322">
        <v>33</v>
      </c>
      <c r="C55" s="322">
        <v>2</v>
      </c>
      <c r="D55" s="315" t="s">
        <v>452</v>
      </c>
      <c r="E55" s="315" t="s">
        <v>445</v>
      </c>
      <c r="F55" s="315" t="s">
        <v>767</v>
      </c>
      <c r="G55" s="362">
        <f>I55-G54</f>
        <v>6.0648148148148128E-3</v>
      </c>
      <c r="H55" s="322">
        <v>9</v>
      </c>
      <c r="I55" s="362">
        <v>1.2210648148148146E-2</v>
      </c>
      <c r="J55" s="322">
        <v>9</v>
      </c>
      <c r="K55" s="322"/>
    </row>
    <row r="56" spans="1:11" s="275" customFormat="1" ht="12">
      <c r="A56" s="452"/>
      <c r="B56" s="322">
        <v>33</v>
      </c>
      <c r="C56" s="322">
        <v>3</v>
      </c>
      <c r="D56" s="315" t="s">
        <v>453</v>
      </c>
      <c r="E56" s="315" t="s">
        <v>445</v>
      </c>
      <c r="F56" s="315" t="s">
        <v>767</v>
      </c>
      <c r="G56" s="362">
        <f>I56-I55</f>
        <v>7.0370370370370378E-3</v>
      </c>
      <c r="H56" s="322">
        <v>9</v>
      </c>
      <c r="I56" s="362">
        <v>1.9247685185185184E-2</v>
      </c>
      <c r="J56" s="322">
        <v>8</v>
      </c>
      <c r="K56" s="322"/>
    </row>
    <row r="57" spans="1:11" s="275" customFormat="1" ht="12">
      <c r="A57" s="453"/>
      <c r="B57" s="322">
        <v>33</v>
      </c>
      <c r="C57" s="322">
        <v>4</v>
      </c>
      <c r="D57" s="315" t="s">
        <v>454</v>
      </c>
      <c r="E57" s="315" t="s">
        <v>445</v>
      </c>
      <c r="F57" s="315" t="s">
        <v>767</v>
      </c>
      <c r="G57" s="362">
        <f>I57-I56</f>
        <v>6.6087962962962966E-3</v>
      </c>
      <c r="H57" s="322">
        <v>3</v>
      </c>
      <c r="I57" s="369">
        <v>2.585648148148148E-2</v>
      </c>
      <c r="J57" s="322">
        <v>7</v>
      </c>
      <c r="K57" s="322"/>
    </row>
    <row r="58" spans="1:11" s="275" customFormat="1">
      <c r="A58" s="448" t="s">
        <v>769</v>
      </c>
      <c r="B58" s="449"/>
      <c r="C58" s="449"/>
      <c r="D58" s="449"/>
      <c r="E58" s="449"/>
      <c r="F58" s="450"/>
      <c r="G58" s="482"/>
      <c r="H58" s="482"/>
      <c r="I58" s="367"/>
      <c r="J58" s="368">
        <v>2.5862268518518517E-2</v>
      </c>
      <c r="K58" s="368">
        <f>J58-J23</f>
        <v>1.3252314814814793E-3</v>
      </c>
    </row>
    <row r="59" spans="1:11" s="275" customFormat="1" ht="12">
      <c r="A59" s="451">
        <v>8</v>
      </c>
      <c r="B59" s="322">
        <v>35</v>
      </c>
      <c r="C59" s="322">
        <v>1</v>
      </c>
      <c r="D59" s="315" t="s">
        <v>488</v>
      </c>
      <c r="E59" s="315" t="s">
        <v>770</v>
      </c>
      <c r="F59" s="315" t="s">
        <v>209</v>
      </c>
      <c r="G59" s="362">
        <v>5.9953703703703697E-3</v>
      </c>
      <c r="H59" s="322">
        <v>7</v>
      </c>
      <c r="I59" s="362">
        <v>5.9953703703703697E-3</v>
      </c>
      <c r="J59" s="322">
        <v>7</v>
      </c>
      <c r="K59" s="322"/>
    </row>
    <row r="60" spans="1:11" s="275" customFormat="1" ht="12">
      <c r="A60" s="452"/>
      <c r="B60" s="322">
        <v>35</v>
      </c>
      <c r="C60" s="322">
        <v>2</v>
      </c>
      <c r="D60" s="315" t="s">
        <v>489</v>
      </c>
      <c r="E60" s="315" t="s">
        <v>770</v>
      </c>
      <c r="F60" s="315" t="s">
        <v>209</v>
      </c>
      <c r="G60" s="362">
        <f>I60-G59</f>
        <v>5.8680555555555552E-3</v>
      </c>
      <c r="H60" s="322">
        <v>7</v>
      </c>
      <c r="I60" s="362">
        <v>1.1863425925925925E-2</v>
      </c>
      <c r="J60" s="322">
        <v>6</v>
      </c>
      <c r="K60" s="322"/>
    </row>
    <row r="61" spans="1:11" s="275" customFormat="1" ht="12">
      <c r="A61" s="452"/>
      <c r="B61" s="322">
        <v>35</v>
      </c>
      <c r="C61" s="322">
        <v>3</v>
      </c>
      <c r="D61" s="315" t="s">
        <v>481</v>
      </c>
      <c r="E61" s="315" t="s">
        <v>770</v>
      </c>
      <c r="F61" s="315" t="s">
        <v>209</v>
      </c>
      <c r="G61" s="362">
        <f>I61-I60</f>
        <v>6.7939814814814824E-3</v>
      </c>
      <c r="H61" s="322">
        <v>6</v>
      </c>
      <c r="I61" s="362">
        <v>1.8657407407407407E-2</v>
      </c>
      <c r="J61" s="322">
        <v>5</v>
      </c>
      <c r="K61" s="322"/>
    </row>
    <row r="62" spans="1:11" s="275" customFormat="1" ht="12">
      <c r="A62" s="453"/>
      <c r="B62" s="322">
        <v>35</v>
      </c>
      <c r="C62" s="322">
        <v>4</v>
      </c>
      <c r="D62" s="315" t="s">
        <v>482</v>
      </c>
      <c r="E62" s="315" t="s">
        <v>770</v>
      </c>
      <c r="F62" s="315" t="s">
        <v>209</v>
      </c>
      <c r="G62" s="362">
        <f>I62-I61</f>
        <v>7.199652777777777E-3</v>
      </c>
      <c r="H62" s="322">
        <v>13</v>
      </c>
      <c r="I62" s="366">
        <v>2.5857060185185184E-2</v>
      </c>
      <c r="J62" s="322">
        <v>8</v>
      </c>
      <c r="K62" s="322"/>
    </row>
    <row r="63" spans="1:11" s="275" customFormat="1">
      <c r="A63" s="448" t="s">
        <v>745</v>
      </c>
      <c r="B63" s="449"/>
      <c r="C63" s="449"/>
      <c r="D63" s="449"/>
      <c r="E63" s="449"/>
      <c r="F63" s="450"/>
      <c r="G63" s="482"/>
      <c r="H63" s="482"/>
      <c r="I63" s="367"/>
      <c r="J63" s="363">
        <v>2.6377314814814815E-2</v>
      </c>
      <c r="K63" s="363">
        <f>J63-J23</f>
        <v>1.8402777777777775E-3</v>
      </c>
    </row>
    <row r="64" spans="1:11" s="275" customFormat="1" ht="12">
      <c r="A64" s="451">
        <v>9</v>
      </c>
      <c r="B64" s="322">
        <v>22</v>
      </c>
      <c r="C64" s="322">
        <v>1</v>
      </c>
      <c r="D64" s="315" t="s">
        <v>429</v>
      </c>
      <c r="E64" s="315" t="s">
        <v>746</v>
      </c>
      <c r="F64" s="315"/>
      <c r="G64" s="362">
        <v>6.2615740740740748E-3</v>
      </c>
      <c r="H64" s="322">
        <v>12</v>
      </c>
      <c r="I64" s="362">
        <v>6.2615740740740748E-3</v>
      </c>
      <c r="J64" s="322">
        <v>12</v>
      </c>
      <c r="K64" s="322"/>
    </row>
    <row r="65" spans="1:11" s="275" customFormat="1" ht="12">
      <c r="A65" s="452"/>
      <c r="B65" s="322">
        <v>22</v>
      </c>
      <c r="C65" s="322">
        <v>2</v>
      </c>
      <c r="D65" s="315" t="s">
        <v>269</v>
      </c>
      <c r="E65" s="315" t="s">
        <v>746</v>
      </c>
      <c r="F65" s="315"/>
      <c r="G65" s="362">
        <f>I65-G64</f>
        <v>6.3194444444444444E-3</v>
      </c>
      <c r="H65" s="322">
        <v>12</v>
      </c>
      <c r="I65" s="362">
        <v>1.2581018518518519E-2</v>
      </c>
      <c r="J65" s="322">
        <v>11</v>
      </c>
      <c r="K65" s="322"/>
    </row>
    <row r="66" spans="1:11" s="275" customFormat="1" ht="12">
      <c r="A66" s="452"/>
      <c r="B66" s="322">
        <v>22</v>
      </c>
      <c r="C66" s="322">
        <v>3</v>
      </c>
      <c r="D66" s="315" t="s">
        <v>418</v>
      </c>
      <c r="E66" s="315" t="s">
        <v>746</v>
      </c>
      <c r="F66" s="315"/>
      <c r="G66" s="362">
        <f>I66-I65</f>
        <v>7.0138888888888855E-3</v>
      </c>
      <c r="H66" s="322">
        <v>8</v>
      </c>
      <c r="I66" s="362">
        <v>1.9594907407407405E-2</v>
      </c>
      <c r="J66" s="322">
        <v>11</v>
      </c>
      <c r="K66" s="322"/>
    </row>
    <row r="67" spans="1:11" s="275" customFormat="1" ht="12">
      <c r="A67" s="453"/>
      <c r="B67" s="322">
        <v>22</v>
      </c>
      <c r="C67" s="322">
        <v>4</v>
      </c>
      <c r="D67" s="315" t="s">
        <v>268</v>
      </c>
      <c r="E67" s="315" t="s">
        <v>746</v>
      </c>
      <c r="F67" s="315"/>
      <c r="G67" s="362">
        <f>I67-I66</f>
        <v>6.7824074074074106E-3</v>
      </c>
      <c r="H67" s="322">
        <v>6</v>
      </c>
      <c r="I67" s="362">
        <v>2.6377314814814815E-2</v>
      </c>
      <c r="J67" s="322">
        <v>9</v>
      </c>
      <c r="K67" s="322"/>
    </row>
    <row r="68" spans="1:11" s="275" customFormat="1">
      <c r="A68" s="448" t="s">
        <v>753</v>
      </c>
      <c r="B68" s="449"/>
      <c r="C68" s="449"/>
      <c r="D68" s="449"/>
      <c r="E68" s="449"/>
      <c r="F68" s="450"/>
      <c r="G68" s="482"/>
      <c r="H68" s="482"/>
      <c r="I68" s="367"/>
      <c r="J68" s="368">
        <v>2.6379629629629628E-2</v>
      </c>
      <c r="K68" s="368">
        <f>J68-J23</f>
        <v>1.8425925925925901E-3</v>
      </c>
    </row>
    <row r="69" spans="1:11" s="275" customFormat="1" ht="12">
      <c r="A69" s="451">
        <v>10</v>
      </c>
      <c r="B69" s="322">
        <v>26</v>
      </c>
      <c r="C69" s="322">
        <v>1</v>
      </c>
      <c r="D69" s="315" t="s">
        <v>132</v>
      </c>
      <c r="E69" s="315" t="s">
        <v>724</v>
      </c>
      <c r="F69" s="315" t="s">
        <v>413</v>
      </c>
      <c r="G69" s="362">
        <v>5.9259259259259256E-3</v>
      </c>
      <c r="H69" s="322">
        <v>5</v>
      </c>
      <c r="I69" s="362">
        <v>5.9259259259259256E-3</v>
      </c>
      <c r="J69" s="322">
        <v>5</v>
      </c>
      <c r="K69" s="322"/>
    </row>
    <row r="70" spans="1:11" s="275" customFormat="1" ht="12">
      <c r="A70" s="452"/>
      <c r="B70" s="322">
        <v>26</v>
      </c>
      <c r="C70" s="322">
        <v>2</v>
      </c>
      <c r="D70" s="315" t="s">
        <v>469</v>
      </c>
      <c r="E70" s="315" t="s">
        <v>755</v>
      </c>
      <c r="F70" s="315" t="s">
        <v>209</v>
      </c>
      <c r="G70" s="362">
        <f>I70-G69</f>
        <v>6.5277777777777773E-3</v>
      </c>
      <c r="H70" s="322">
        <v>15</v>
      </c>
      <c r="I70" s="362">
        <v>1.2453703703703703E-2</v>
      </c>
      <c r="J70" s="322">
        <v>10</v>
      </c>
      <c r="K70" s="322"/>
    </row>
    <row r="71" spans="1:11" s="275" customFormat="1" ht="12">
      <c r="A71" s="452"/>
      <c r="B71" s="322">
        <v>26</v>
      </c>
      <c r="C71" s="322">
        <v>3</v>
      </c>
      <c r="D71" s="315" t="s">
        <v>58</v>
      </c>
      <c r="E71" s="315" t="s">
        <v>754</v>
      </c>
      <c r="F71" s="315" t="s">
        <v>209</v>
      </c>
      <c r="G71" s="362">
        <f>I71-I70</f>
        <v>7.1180555555555546E-3</v>
      </c>
      <c r="H71" s="322">
        <v>10</v>
      </c>
      <c r="I71" s="362">
        <v>1.9571759259259257E-2</v>
      </c>
      <c r="J71" s="322">
        <v>10</v>
      </c>
      <c r="K71" s="322"/>
    </row>
    <row r="72" spans="1:11" s="275" customFormat="1" ht="12">
      <c r="A72" s="453"/>
      <c r="B72" s="322">
        <v>26</v>
      </c>
      <c r="C72" s="322">
        <v>4</v>
      </c>
      <c r="D72" s="315" t="s">
        <v>160</v>
      </c>
      <c r="E72" s="315" t="s">
        <v>724</v>
      </c>
      <c r="F72" s="315" t="s">
        <v>413</v>
      </c>
      <c r="G72" s="362">
        <f>I72-I71</f>
        <v>6.8078703703703704E-3</v>
      </c>
      <c r="H72" s="322">
        <v>8</v>
      </c>
      <c r="I72" s="366">
        <v>2.6379629629629628E-2</v>
      </c>
      <c r="J72" s="322">
        <v>10</v>
      </c>
      <c r="K72" s="322"/>
    </row>
    <row r="73" spans="1:11">
      <c r="A73" s="466" t="s">
        <v>744</v>
      </c>
      <c r="B73" s="467"/>
      <c r="C73" s="467"/>
      <c r="D73" s="467"/>
      <c r="E73" s="467"/>
      <c r="F73" s="468"/>
      <c r="G73" s="481"/>
      <c r="H73" s="481"/>
      <c r="J73" s="363">
        <v>2.6504629629629628E-2</v>
      </c>
      <c r="K73" s="363">
        <f>J73-J23</f>
        <v>1.9675925925925902E-3</v>
      </c>
    </row>
    <row r="74" spans="1:11" s="320" customFormat="1" ht="12">
      <c r="A74" s="451">
        <v>11</v>
      </c>
      <c r="B74" s="322">
        <v>21</v>
      </c>
      <c r="C74" s="322">
        <v>1</v>
      </c>
      <c r="D74" s="315" t="s">
        <v>424</v>
      </c>
      <c r="E74" s="315" t="s">
        <v>421</v>
      </c>
      <c r="F74" s="315" t="s">
        <v>422</v>
      </c>
      <c r="G74" s="362">
        <v>5.8564814814814825E-3</v>
      </c>
      <c r="H74" s="322">
        <v>3</v>
      </c>
      <c r="I74" s="362">
        <v>5.8564814814814825E-3</v>
      </c>
      <c r="J74" s="322">
        <v>3</v>
      </c>
      <c r="K74" s="363"/>
    </row>
    <row r="75" spans="1:11" s="320" customFormat="1" ht="12">
      <c r="A75" s="452"/>
      <c r="B75" s="322">
        <v>21</v>
      </c>
      <c r="C75" s="322">
        <v>2</v>
      </c>
      <c r="D75" s="315" t="s">
        <v>77</v>
      </c>
      <c r="E75" s="315" t="s">
        <v>421</v>
      </c>
      <c r="F75" s="315" t="s">
        <v>422</v>
      </c>
      <c r="G75" s="362">
        <f>I75-G74</f>
        <v>6.2499999999999995E-3</v>
      </c>
      <c r="H75" s="322">
        <v>11</v>
      </c>
      <c r="I75" s="362">
        <v>1.2106481481481482E-2</v>
      </c>
      <c r="J75" s="322">
        <v>8</v>
      </c>
      <c r="K75" s="363"/>
    </row>
    <row r="76" spans="1:11" s="320" customFormat="1" ht="12">
      <c r="A76" s="452"/>
      <c r="B76" s="322">
        <v>21</v>
      </c>
      <c r="C76" s="322">
        <v>3</v>
      </c>
      <c r="D76" s="315" t="s">
        <v>309</v>
      </c>
      <c r="E76" s="315" t="s">
        <v>305</v>
      </c>
      <c r="F76" s="315" t="s">
        <v>422</v>
      </c>
      <c r="G76" s="362">
        <f>I76-I75</f>
        <v>7.6157407407407389E-3</v>
      </c>
      <c r="H76" s="322">
        <v>12</v>
      </c>
      <c r="I76" s="362">
        <v>1.9722222222222221E-2</v>
      </c>
      <c r="J76" s="322">
        <v>12</v>
      </c>
      <c r="K76" s="363"/>
    </row>
    <row r="77" spans="1:11" s="320" customFormat="1" ht="12">
      <c r="A77" s="453"/>
      <c r="B77" s="322">
        <v>21</v>
      </c>
      <c r="C77" s="322">
        <v>4</v>
      </c>
      <c r="D77" s="315" t="s">
        <v>76</v>
      </c>
      <c r="E77" s="315" t="s">
        <v>421</v>
      </c>
      <c r="F77" s="315" t="s">
        <v>306</v>
      </c>
      <c r="G77" s="362">
        <f>I77-I76</f>
        <v>6.7824074074074071E-3</v>
      </c>
      <c r="H77" s="322">
        <v>6</v>
      </c>
      <c r="I77" s="362">
        <v>2.6504629629629628E-2</v>
      </c>
      <c r="J77" s="322">
        <v>11</v>
      </c>
      <c r="K77" s="363"/>
    </row>
    <row r="78" spans="1:11">
      <c r="A78" s="448" t="s">
        <v>748</v>
      </c>
      <c r="B78" s="449"/>
      <c r="C78" s="449"/>
      <c r="D78" s="449"/>
      <c r="E78" s="449"/>
      <c r="F78" s="450"/>
      <c r="G78" s="482"/>
      <c r="H78" s="482"/>
      <c r="I78" s="367"/>
      <c r="J78" s="363">
        <v>2.6550925925925926E-2</v>
      </c>
      <c r="K78" s="363">
        <f>J78-J23</f>
        <v>2.013888888888888E-3</v>
      </c>
    </row>
    <row r="79" spans="1:11" s="320" customFormat="1" ht="12">
      <c r="A79" s="451">
        <v>12</v>
      </c>
      <c r="B79" s="322">
        <v>24</v>
      </c>
      <c r="C79" s="322">
        <v>1</v>
      </c>
      <c r="D79" s="315" t="s">
        <v>318</v>
      </c>
      <c r="E79" s="315" t="s">
        <v>312</v>
      </c>
      <c r="F79" s="315" t="s">
        <v>209</v>
      </c>
      <c r="G79" s="362">
        <v>6.8865740740740736E-3</v>
      </c>
      <c r="H79" s="322">
        <v>15</v>
      </c>
      <c r="I79" s="362">
        <v>6.8865740740740736E-3</v>
      </c>
      <c r="J79" s="322">
        <v>15</v>
      </c>
      <c r="K79" s="363"/>
    </row>
    <row r="80" spans="1:11" s="320" customFormat="1" ht="12">
      <c r="A80" s="452"/>
      <c r="B80" s="322">
        <v>24</v>
      </c>
      <c r="C80" s="322">
        <v>2</v>
      </c>
      <c r="D80" s="315" t="s">
        <v>320</v>
      </c>
      <c r="E80" s="315" t="s">
        <v>312</v>
      </c>
      <c r="F80" s="315" t="s">
        <v>209</v>
      </c>
      <c r="G80" s="362">
        <f>I80-G79</f>
        <v>5.7986111111111094E-3</v>
      </c>
      <c r="H80" s="322">
        <v>6</v>
      </c>
      <c r="I80" s="362">
        <v>1.2685185185185183E-2</v>
      </c>
      <c r="J80" s="322">
        <v>14</v>
      </c>
      <c r="K80" s="363"/>
    </row>
    <row r="81" spans="1:11" s="320" customFormat="1" ht="12">
      <c r="A81" s="452"/>
      <c r="B81" s="322">
        <v>24</v>
      </c>
      <c r="C81" s="322">
        <v>3</v>
      </c>
      <c r="D81" s="315" t="s">
        <v>80</v>
      </c>
      <c r="E81" s="315" t="s">
        <v>749</v>
      </c>
      <c r="F81" s="315" t="s">
        <v>209</v>
      </c>
      <c r="G81" s="362">
        <f>I81-I80</f>
        <v>6.8518518518518538E-3</v>
      </c>
      <c r="H81" s="322">
        <v>7</v>
      </c>
      <c r="I81" s="362">
        <v>1.9537037037037037E-2</v>
      </c>
      <c r="J81" s="322">
        <v>9</v>
      </c>
      <c r="K81" s="363"/>
    </row>
    <row r="82" spans="1:11" s="320" customFormat="1" ht="12">
      <c r="A82" s="453"/>
      <c r="B82" s="322">
        <v>24</v>
      </c>
      <c r="C82" s="322">
        <v>4</v>
      </c>
      <c r="D82" s="315" t="s">
        <v>138</v>
      </c>
      <c r="E82" s="315" t="s">
        <v>749</v>
      </c>
      <c r="F82" s="315" t="s">
        <v>209</v>
      </c>
      <c r="G82" s="362">
        <f>I82-I81</f>
        <v>7.013888888888889E-3</v>
      </c>
      <c r="H82" s="322">
        <v>11</v>
      </c>
      <c r="I82" s="362">
        <v>2.6550925925925926E-2</v>
      </c>
      <c r="J82" s="322">
        <v>12</v>
      </c>
      <c r="K82" s="363"/>
    </row>
    <row r="83" spans="1:11">
      <c r="A83" s="448" t="s">
        <v>750</v>
      </c>
      <c r="B83" s="449"/>
      <c r="C83" s="449"/>
      <c r="D83" s="449"/>
      <c r="E83" s="449"/>
      <c r="F83" s="450"/>
      <c r="G83" s="482"/>
      <c r="H83" s="482"/>
      <c r="I83" s="367"/>
      <c r="J83" s="363">
        <v>2.7303240740740743E-2</v>
      </c>
      <c r="K83" s="363">
        <f>J83-J23</f>
        <v>2.7662037037037047E-3</v>
      </c>
    </row>
    <row r="84" spans="1:11" s="320" customFormat="1" ht="12">
      <c r="A84" s="451">
        <v>13</v>
      </c>
      <c r="B84" s="322">
        <v>25</v>
      </c>
      <c r="C84" s="322">
        <v>1</v>
      </c>
      <c r="D84" s="315" t="s">
        <v>240</v>
      </c>
      <c r="E84" s="315" t="s">
        <v>751</v>
      </c>
      <c r="F84" s="315" t="s">
        <v>752</v>
      </c>
      <c r="G84" s="362">
        <v>6.1805555555555563E-3</v>
      </c>
      <c r="H84" s="322">
        <v>11</v>
      </c>
      <c r="I84" s="362">
        <v>6.1805555555555563E-3</v>
      </c>
      <c r="J84" s="322">
        <v>11</v>
      </c>
      <c r="K84" s="363"/>
    </row>
    <row r="85" spans="1:11" s="320" customFormat="1" ht="12">
      <c r="A85" s="452"/>
      <c r="B85" s="322">
        <v>25</v>
      </c>
      <c r="C85" s="322">
        <v>2</v>
      </c>
      <c r="D85" s="315" t="s">
        <v>241</v>
      </c>
      <c r="E85" s="315" t="s">
        <v>751</v>
      </c>
      <c r="F85" s="315" t="s">
        <v>752</v>
      </c>
      <c r="G85" s="362">
        <f>I85-G84</f>
        <v>6.4120370370370364E-3</v>
      </c>
      <c r="H85" s="322">
        <v>13</v>
      </c>
      <c r="I85" s="362">
        <v>1.2592592592592593E-2</v>
      </c>
      <c r="J85" s="322">
        <v>12</v>
      </c>
      <c r="K85" s="363"/>
    </row>
    <row r="86" spans="1:11" s="320" customFormat="1" ht="12">
      <c r="A86" s="452"/>
      <c r="B86" s="322">
        <v>25</v>
      </c>
      <c r="C86" s="322">
        <v>3</v>
      </c>
      <c r="D86" s="315" t="s">
        <v>349</v>
      </c>
      <c r="E86" s="315" t="s">
        <v>737</v>
      </c>
      <c r="F86" s="315" t="s">
        <v>709</v>
      </c>
      <c r="G86" s="362">
        <f>I86-I85</f>
        <v>7.7083333333333344E-3</v>
      </c>
      <c r="H86" s="322">
        <v>14</v>
      </c>
      <c r="I86" s="362">
        <v>2.0300925925925927E-2</v>
      </c>
      <c r="J86" s="322">
        <v>14</v>
      </c>
      <c r="K86" s="363"/>
    </row>
    <row r="87" spans="1:11" s="320" customFormat="1" ht="12">
      <c r="A87" s="453"/>
      <c r="B87" s="322">
        <v>25</v>
      </c>
      <c r="C87" s="322">
        <v>4</v>
      </c>
      <c r="D87" s="315" t="s">
        <v>238</v>
      </c>
      <c r="E87" s="315" t="s">
        <v>751</v>
      </c>
      <c r="F87" s="315" t="s">
        <v>752</v>
      </c>
      <c r="G87" s="362">
        <f>I87-I86</f>
        <v>7.0023148148148154E-3</v>
      </c>
      <c r="H87" s="322">
        <v>10</v>
      </c>
      <c r="I87" s="362">
        <v>2.7303240740740743E-2</v>
      </c>
      <c r="J87" s="322">
        <v>13</v>
      </c>
      <c r="K87" s="363"/>
    </row>
    <row r="88" spans="1:11">
      <c r="A88" s="448" t="s">
        <v>768</v>
      </c>
      <c r="B88" s="449"/>
      <c r="C88" s="449"/>
      <c r="D88" s="449"/>
      <c r="E88" s="449"/>
      <c r="F88" s="450"/>
      <c r="G88" s="482"/>
      <c r="H88" s="482"/>
      <c r="I88" s="367"/>
      <c r="J88" s="363">
        <v>2.8310185185185185E-2</v>
      </c>
      <c r="K88" s="363">
        <f>J88-J23</f>
        <v>3.773148148148147E-3</v>
      </c>
    </row>
    <row r="89" spans="1:11" s="320" customFormat="1" ht="12">
      <c r="A89" s="451">
        <v>14</v>
      </c>
      <c r="B89" s="322">
        <v>34</v>
      </c>
      <c r="C89" s="322">
        <v>1</v>
      </c>
      <c r="D89" s="315" t="s">
        <v>215</v>
      </c>
      <c r="E89" s="315" t="s">
        <v>577</v>
      </c>
      <c r="F89" s="315" t="s">
        <v>209</v>
      </c>
      <c r="G89" s="362">
        <v>6.5277777777777782E-3</v>
      </c>
      <c r="H89" s="322">
        <v>14</v>
      </c>
      <c r="I89" s="362">
        <v>6.5277777777777782E-3</v>
      </c>
      <c r="J89" s="322">
        <v>14</v>
      </c>
      <c r="K89" s="363"/>
    </row>
    <row r="90" spans="1:11" s="320" customFormat="1" ht="12">
      <c r="A90" s="452"/>
      <c r="B90" s="322">
        <v>34</v>
      </c>
      <c r="C90" s="322">
        <v>2</v>
      </c>
      <c r="D90" s="315" t="s">
        <v>444</v>
      </c>
      <c r="E90" s="315" t="s">
        <v>445</v>
      </c>
      <c r="F90" s="315" t="s">
        <v>767</v>
      </c>
      <c r="G90" s="362">
        <f>I90-G89</f>
        <v>6.0763888888888881E-3</v>
      </c>
      <c r="H90" s="322">
        <v>10</v>
      </c>
      <c r="I90" s="362">
        <v>1.2604166666666666E-2</v>
      </c>
      <c r="J90" s="322">
        <v>13</v>
      </c>
      <c r="K90" s="363"/>
    </row>
    <row r="91" spans="1:11" s="320" customFormat="1" ht="12">
      <c r="A91" s="452"/>
      <c r="B91" s="322">
        <v>34</v>
      </c>
      <c r="C91" s="322">
        <v>3</v>
      </c>
      <c r="D91" s="315" t="s">
        <v>211</v>
      </c>
      <c r="E91" s="315" t="s">
        <v>577</v>
      </c>
      <c r="F91" s="315" t="s">
        <v>209</v>
      </c>
      <c r="G91" s="362">
        <f>I91-I90</f>
        <v>7.6736111111111102E-3</v>
      </c>
      <c r="H91" s="322">
        <v>13</v>
      </c>
      <c r="I91" s="362">
        <v>2.0277777777777777E-2</v>
      </c>
      <c r="J91" s="322">
        <v>13</v>
      </c>
      <c r="K91" s="363"/>
    </row>
    <row r="92" spans="1:11" s="320" customFormat="1" ht="12">
      <c r="A92" s="453"/>
      <c r="B92" s="322">
        <v>34</v>
      </c>
      <c r="C92" s="322">
        <v>4</v>
      </c>
      <c r="D92" s="315" t="s">
        <v>213</v>
      </c>
      <c r="E92" s="315" t="s">
        <v>577</v>
      </c>
      <c r="F92" s="315" t="s">
        <v>209</v>
      </c>
      <c r="G92" s="362">
        <f>I92-I91</f>
        <v>8.0324074074074082E-3</v>
      </c>
      <c r="H92" s="322">
        <v>15</v>
      </c>
      <c r="I92" s="362">
        <v>2.8310185185185185E-2</v>
      </c>
      <c r="J92" s="322">
        <v>14</v>
      </c>
      <c r="K92" s="363"/>
    </row>
    <row r="93" spans="1:11">
      <c r="A93" s="448" t="s">
        <v>763</v>
      </c>
      <c r="B93" s="449"/>
      <c r="C93" s="449"/>
      <c r="D93" s="449"/>
      <c r="E93" s="449"/>
      <c r="F93" s="450"/>
      <c r="G93" s="482"/>
      <c r="H93" s="482"/>
      <c r="I93" s="367"/>
      <c r="J93" s="363">
        <v>2.8437500000000001E-2</v>
      </c>
      <c r="K93" s="363">
        <f>J93-J23</f>
        <v>3.9004629629629632E-3</v>
      </c>
    </row>
    <row r="94" spans="1:11" s="320" customFormat="1" ht="12">
      <c r="A94" s="451">
        <v>15</v>
      </c>
      <c r="B94" s="322">
        <v>31</v>
      </c>
      <c r="C94" s="322">
        <v>1</v>
      </c>
      <c r="D94" s="315" t="s">
        <v>513</v>
      </c>
      <c r="E94" s="315" t="s">
        <v>253</v>
      </c>
      <c r="F94" s="315" t="s">
        <v>254</v>
      </c>
      <c r="G94" s="362">
        <v>6.4004629629629628E-3</v>
      </c>
      <c r="H94" s="322">
        <v>13</v>
      </c>
      <c r="I94" s="362">
        <v>6.4004629629629628E-3</v>
      </c>
      <c r="J94" s="322">
        <v>13</v>
      </c>
      <c r="K94" s="363"/>
    </row>
    <row r="95" spans="1:11" s="320" customFormat="1" ht="12">
      <c r="A95" s="452"/>
      <c r="B95" s="322">
        <v>31</v>
      </c>
      <c r="C95" s="322">
        <v>2</v>
      </c>
      <c r="D95" s="315" t="s">
        <v>381</v>
      </c>
      <c r="E95" s="315" t="s">
        <v>305</v>
      </c>
      <c r="F95" s="315" t="s">
        <v>306</v>
      </c>
      <c r="G95" s="362">
        <f>I95-G94</f>
        <v>6.4467592592592606E-3</v>
      </c>
      <c r="H95" s="322">
        <v>14</v>
      </c>
      <c r="I95" s="362">
        <v>1.2847222222222223E-2</v>
      </c>
      <c r="J95" s="322">
        <v>15</v>
      </c>
      <c r="K95" s="363"/>
    </row>
    <row r="96" spans="1:11" s="320" customFormat="1" ht="12">
      <c r="A96" s="452"/>
      <c r="B96" s="322">
        <v>31</v>
      </c>
      <c r="C96" s="322">
        <v>3</v>
      </c>
      <c r="D96" s="315" t="s">
        <v>103</v>
      </c>
      <c r="E96" s="315" t="s">
        <v>305</v>
      </c>
      <c r="F96" s="315" t="s">
        <v>306</v>
      </c>
      <c r="G96" s="362">
        <f>I96-I95</f>
        <v>7.9976851851851823E-3</v>
      </c>
      <c r="H96" s="322">
        <v>15</v>
      </c>
      <c r="I96" s="362">
        <v>2.0844907407407406E-2</v>
      </c>
      <c r="J96" s="322">
        <v>15</v>
      </c>
      <c r="K96" s="363"/>
    </row>
    <row r="97" spans="1:11" s="320" customFormat="1" ht="12">
      <c r="A97" s="453"/>
      <c r="B97" s="322">
        <v>31</v>
      </c>
      <c r="C97" s="322">
        <v>4</v>
      </c>
      <c r="D97" s="315" t="s">
        <v>762</v>
      </c>
      <c r="E97" s="315" t="s">
        <v>305</v>
      </c>
      <c r="F97" s="315" t="s">
        <v>306</v>
      </c>
      <c r="G97" s="362">
        <f>I97-I96</f>
        <v>7.5925925925925952E-3</v>
      </c>
      <c r="H97" s="322">
        <v>14</v>
      </c>
      <c r="I97" s="362">
        <v>2.8437500000000001E-2</v>
      </c>
      <c r="J97" s="322">
        <v>15</v>
      </c>
      <c r="K97" s="363"/>
    </row>
    <row r="99" spans="1:11" s="320" customFormat="1" ht="12"/>
    <row r="100" spans="1:11" s="280" customFormat="1" ht="12.75">
      <c r="A100" s="454" t="s">
        <v>29</v>
      </c>
      <c r="B100" s="455" t="s">
        <v>30</v>
      </c>
      <c r="C100" s="455"/>
      <c r="D100" s="456" t="s">
        <v>31</v>
      </c>
      <c r="E100" s="456"/>
      <c r="F100" s="457" t="s">
        <v>32</v>
      </c>
      <c r="G100" s="457"/>
      <c r="H100" s="457"/>
      <c r="I100" s="457"/>
      <c r="J100" s="457"/>
      <c r="K100" s="457"/>
    </row>
    <row r="101" spans="1:11" s="280" customFormat="1" ht="25.5">
      <c r="A101" s="454"/>
      <c r="B101" s="455"/>
      <c r="C101" s="455"/>
      <c r="D101" s="319" t="s">
        <v>33</v>
      </c>
      <c r="E101" s="350" t="s">
        <v>34</v>
      </c>
      <c r="F101" s="240" t="s">
        <v>35</v>
      </c>
      <c r="G101" s="350" t="s">
        <v>36</v>
      </c>
      <c r="H101" s="350" t="s">
        <v>37</v>
      </c>
      <c r="I101" s="351" t="s">
        <v>38</v>
      </c>
      <c r="J101" s="483" t="s">
        <v>39</v>
      </c>
      <c r="K101" s="484"/>
    </row>
    <row r="102" spans="1:11" s="280" customFormat="1" ht="12.75">
      <c r="A102" s="356" t="s">
        <v>109</v>
      </c>
      <c r="B102" s="455" t="s">
        <v>649</v>
      </c>
      <c r="C102" s="455"/>
      <c r="D102" s="352" t="s">
        <v>803</v>
      </c>
      <c r="E102" s="353" t="s">
        <v>804</v>
      </c>
      <c r="F102" s="357" t="s">
        <v>807</v>
      </c>
      <c r="G102" s="357" t="s">
        <v>807</v>
      </c>
      <c r="H102" s="240"/>
      <c r="I102" s="319"/>
      <c r="J102" s="413"/>
      <c r="K102" s="415"/>
    </row>
    <row r="103" spans="1:11" s="280" customFormat="1" ht="12.75">
      <c r="A103" s="84"/>
      <c r="B103" s="354"/>
      <c r="C103" s="62"/>
      <c r="D103" s="84"/>
      <c r="E103" s="84"/>
      <c r="F103" s="62"/>
      <c r="G103" s="60"/>
      <c r="H103" s="60"/>
      <c r="I103" s="355"/>
      <c r="J103" s="85"/>
      <c r="K103" s="85"/>
    </row>
    <row r="104" spans="1:11" s="280" customFormat="1" ht="12.75">
      <c r="A104" s="84"/>
      <c r="B104" s="406" t="s">
        <v>40</v>
      </c>
      <c r="C104" s="407"/>
      <c r="D104" s="407"/>
      <c r="E104" s="408"/>
      <c r="F104" s="85"/>
      <c r="G104" s="406" t="s">
        <v>41</v>
      </c>
      <c r="H104" s="407"/>
      <c r="I104" s="407"/>
      <c r="J104" s="407"/>
      <c r="K104" s="408"/>
    </row>
    <row r="105" spans="1:11" s="280" customFormat="1" ht="12.75">
      <c r="A105" s="84"/>
      <c r="B105" s="371"/>
      <c r="C105" s="54"/>
      <c r="D105" s="54"/>
      <c r="E105" s="372"/>
      <c r="F105" s="85"/>
      <c r="G105" s="371"/>
      <c r="H105" s="54"/>
      <c r="I105" s="54"/>
      <c r="J105" s="54"/>
      <c r="K105" s="372"/>
    </row>
    <row r="106" spans="1:11" s="280" customFormat="1" ht="12.75">
      <c r="A106" s="84"/>
      <c r="B106" s="194"/>
      <c r="C106" s="192"/>
      <c r="D106" s="126"/>
      <c r="E106" s="127"/>
      <c r="F106" s="85"/>
      <c r="G106" s="86"/>
      <c r="H106" s="55"/>
      <c r="I106" s="55"/>
      <c r="J106" s="55"/>
      <c r="K106" s="56"/>
    </row>
    <row r="107" spans="1:11" s="280" customFormat="1" ht="12.75">
      <c r="A107" s="84"/>
      <c r="B107" s="194"/>
      <c r="C107" s="192"/>
      <c r="D107" s="192"/>
      <c r="E107" s="193"/>
      <c r="F107" s="85"/>
      <c r="G107" s="86"/>
      <c r="H107" s="55"/>
      <c r="I107" s="55"/>
      <c r="J107" s="55"/>
      <c r="K107" s="56"/>
    </row>
    <row r="108" spans="1:11" s="280" customFormat="1" ht="12.75">
      <c r="A108" s="84"/>
      <c r="B108" s="409" t="s">
        <v>42</v>
      </c>
      <c r="C108" s="410"/>
      <c r="D108" s="410"/>
      <c r="E108" s="411"/>
      <c r="F108" s="85"/>
      <c r="G108" s="409" t="s">
        <v>43</v>
      </c>
      <c r="H108" s="410"/>
      <c r="I108" s="410"/>
      <c r="J108" s="410"/>
      <c r="K108" s="411"/>
    </row>
  </sheetData>
  <mergeCells count="75">
    <mergeCell ref="J102:K102"/>
    <mergeCell ref="B104:E104"/>
    <mergeCell ref="A88:F88"/>
    <mergeCell ref="G88:H88"/>
    <mergeCell ref="A89:A92"/>
    <mergeCell ref="A100:A101"/>
    <mergeCell ref="B100:C101"/>
    <mergeCell ref="D100:E100"/>
    <mergeCell ref="F100:K100"/>
    <mergeCell ref="J101:K101"/>
    <mergeCell ref="A23:F23"/>
    <mergeCell ref="G23:H23"/>
    <mergeCell ref="A54:A57"/>
    <mergeCell ref="A28:F28"/>
    <mergeCell ref="G28:H28"/>
    <mergeCell ref="A29:A32"/>
    <mergeCell ref="A43:F43"/>
    <mergeCell ref="G43:H43"/>
    <mergeCell ref="A44:A47"/>
    <mergeCell ref="A53:F53"/>
    <mergeCell ref="G53:H53"/>
    <mergeCell ref="A24:A27"/>
    <mergeCell ref="A68:F68"/>
    <mergeCell ref="G68:H68"/>
    <mergeCell ref="A69:A72"/>
    <mergeCell ref="A38:F38"/>
    <mergeCell ref="G38:H38"/>
    <mergeCell ref="A39:A42"/>
    <mergeCell ref="A33:F33"/>
    <mergeCell ref="G33:H33"/>
    <mergeCell ref="A34:A37"/>
    <mergeCell ref="A58:F58"/>
    <mergeCell ref="G58:H58"/>
    <mergeCell ref="A59:A62"/>
    <mergeCell ref="A63:F63"/>
    <mergeCell ref="G63:H63"/>
    <mergeCell ref="A64:A67"/>
    <mergeCell ref="A48:F48"/>
    <mergeCell ref="G48:H48"/>
    <mergeCell ref="A49:A52"/>
    <mergeCell ref="A73:F73"/>
    <mergeCell ref="G73:H73"/>
    <mergeCell ref="A74:A77"/>
    <mergeCell ref="G104:K104"/>
    <mergeCell ref="B108:E108"/>
    <mergeCell ref="G108:K108"/>
    <mergeCell ref="A84:A87"/>
    <mergeCell ref="A78:F78"/>
    <mergeCell ref="G78:H78"/>
    <mergeCell ref="A79:A82"/>
    <mergeCell ref="A83:F83"/>
    <mergeCell ref="G83:H83"/>
    <mergeCell ref="A93:F93"/>
    <mergeCell ref="G93:H93"/>
    <mergeCell ref="A94:A97"/>
    <mergeCell ref="B102:C102"/>
    <mergeCell ref="A6:K6"/>
    <mergeCell ref="A7:K7"/>
    <mergeCell ref="A8:K8"/>
    <mergeCell ref="A9:K9"/>
    <mergeCell ref="F20:F22"/>
    <mergeCell ref="G20:H21"/>
    <mergeCell ref="I20:K21"/>
    <mergeCell ref="A13:E13"/>
    <mergeCell ref="F13:K13"/>
    <mergeCell ref="A20:A22"/>
    <mergeCell ref="B20:B22"/>
    <mergeCell ref="C20:C22"/>
    <mergeCell ref="D20:D22"/>
    <mergeCell ref="E20:E22"/>
    <mergeCell ref="A1:K1"/>
    <mergeCell ref="A2:K2"/>
    <mergeCell ref="A3:K3"/>
    <mergeCell ref="A4:K4"/>
    <mergeCell ref="A5:K5"/>
  </mergeCells>
  <pageMargins left="0.70866141732283472" right="0.70866141732283472" top="0.35433070866141736" bottom="0.74803149606299213" header="0.31496062992125984" footer="0.31496062992125984"/>
  <pageSetup paperSize="9" scale="97" orientation="landscape" r:id="rId1"/>
  <rowBreaks count="2" manualBreakCount="2">
    <brk id="37" max="16383" man="1"/>
    <brk id="77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00B050"/>
  </sheetPr>
  <dimension ref="A1:M98"/>
  <sheetViews>
    <sheetView topLeftCell="A19" workbookViewId="0">
      <selection activeCell="K38" sqref="A1:K38"/>
    </sheetView>
  </sheetViews>
  <sheetFormatPr defaultRowHeight="15"/>
  <cols>
    <col min="1" max="1" width="4.7109375" style="6" customWidth="1"/>
    <col min="2" max="2" width="5.28515625" style="6" customWidth="1"/>
    <col min="3" max="3" width="5.42578125" style="6" customWidth="1"/>
    <col min="4" max="4" width="19.7109375" style="6" customWidth="1"/>
    <col min="5" max="5" width="22.7109375" style="6" customWidth="1"/>
    <col min="6" max="6" width="19.140625" style="6" customWidth="1"/>
    <col min="7" max="7" width="11.5703125" style="6" customWidth="1"/>
    <col min="8" max="8" width="10.28515625" style="6" customWidth="1"/>
    <col min="9" max="16384" width="9.140625" style="6"/>
  </cols>
  <sheetData>
    <row r="1" spans="1:13" ht="15.75">
      <c r="A1" s="398" t="s">
        <v>136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5"/>
      <c r="M1" s="5"/>
    </row>
    <row r="2" spans="1:13" ht="15.75">
      <c r="A2" s="398" t="s">
        <v>178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5"/>
    </row>
    <row r="3" spans="1:13" ht="15.75">
      <c r="A3" s="398" t="s">
        <v>669</v>
      </c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5"/>
    </row>
    <row r="4" spans="1:13" ht="18.75" customHeight="1">
      <c r="A4" s="429" t="s">
        <v>112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303"/>
    </row>
    <row r="5" spans="1:13" ht="15.75">
      <c r="A5" s="398" t="s">
        <v>544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5"/>
    </row>
    <row r="6" spans="1:13" ht="18.75" customHeight="1">
      <c r="A6" s="429" t="s">
        <v>113</v>
      </c>
      <c r="B6" s="429"/>
      <c r="C6" s="429"/>
      <c r="D6" s="429"/>
      <c r="E6" s="429"/>
      <c r="F6" s="429"/>
      <c r="G6" s="429"/>
      <c r="H6" s="429"/>
      <c r="I6" s="429"/>
      <c r="J6" s="429"/>
      <c r="K6" s="429"/>
      <c r="L6" s="303"/>
    </row>
    <row r="7" spans="1:13" ht="15.75">
      <c r="A7" s="398" t="s">
        <v>137</v>
      </c>
      <c r="B7" s="398"/>
      <c r="C7" s="398"/>
      <c r="D7" s="398"/>
      <c r="E7" s="398"/>
      <c r="F7" s="398"/>
      <c r="G7" s="398"/>
      <c r="H7" s="398"/>
      <c r="I7" s="398"/>
      <c r="J7" s="398"/>
      <c r="K7" s="398"/>
      <c r="L7" s="5"/>
    </row>
    <row r="8" spans="1:13" ht="18.75">
      <c r="A8" s="428" t="s">
        <v>802</v>
      </c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304"/>
    </row>
    <row r="9" spans="1:13" ht="15.75">
      <c r="A9" s="5" t="s">
        <v>742</v>
      </c>
      <c r="B9" s="5"/>
      <c r="C9" s="5"/>
      <c r="D9" s="5"/>
      <c r="E9" s="5"/>
      <c r="F9" s="5"/>
      <c r="G9" s="5"/>
      <c r="H9" s="5"/>
      <c r="I9" s="5"/>
      <c r="J9" s="5"/>
      <c r="K9" s="5"/>
      <c r="L9" s="5"/>
    </row>
    <row r="10" spans="1:13" ht="15.75">
      <c r="A10" s="51" t="s">
        <v>0</v>
      </c>
      <c r="D10" s="318"/>
      <c r="E10" s="318"/>
      <c r="I10" s="570" t="s">
        <v>811</v>
      </c>
      <c r="J10" s="365">
        <v>0.54166666666666663</v>
      </c>
    </row>
    <row r="11" spans="1:13" ht="15.75">
      <c r="A11" s="10" t="s">
        <v>67</v>
      </c>
      <c r="D11" s="318"/>
      <c r="E11" s="318"/>
      <c r="G11" s="15"/>
      <c r="H11" s="15"/>
      <c r="I11" s="570" t="s">
        <v>794</v>
      </c>
      <c r="J11" s="365">
        <v>0.58819444444444446</v>
      </c>
    </row>
    <row r="12" spans="1:13" ht="15.75">
      <c r="A12" s="10" t="s">
        <v>704</v>
      </c>
      <c r="D12" s="318"/>
      <c r="E12" s="318"/>
      <c r="F12" s="318"/>
      <c r="G12" s="318"/>
      <c r="H12" s="5"/>
      <c r="I12" s="53"/>
    </row>
    <row r="13" spans="1:13" ht="16.5" thickBot="1">
      <c r="A13" s="10"/>
      <c r="D13" s="318"/>
      <c r="E13" s="318"/>
      <c r="F13" s="318"/>
      <c r="G13" s="318"/>
      <c r="H13" s="5"/>
      <c r="I13" s="53"/>
    </row>
    <row r="14" spans="1:13" ht="15.75" thickBot="1">
      <c r="A14" s="478" t="s">
        <v>795</v>
      </c>
      <c r="B14" s="479"/>
      <c r="C14" s="479"/>
      <c r="D14" s="479"/>
      <c r="E14" s="480"/>
      <c r="F14" s="478" t="s">
        <v>796</v>
      </c>
      <c r="G14" s="479"/>
      <c r="H14" s="479"/>
      <c r="I14" s="479"/>
      <c r="J14" s="479"/>
      <c r="K14" s="480"/>
    </row>
    <row r="15" spans="1:13" ht="11.25" customHeight="1">
      <c r="A15" s="338" t="s">
        <v>10</v>
      </c>
      <c r="B15" s="339"/>
      <c r="C15" s="339"/>
      <c r="D15" s="340" t="s">
        <v>50</v>
      </c>
      <c r="E15" s="341" t="s">
        <v>0</v>
      </c>
      <c r="F15" s="338" t="s">
        <v>11</v>
      </c>
      <c r="G15" s="345"/>
      <c r="H15" s="340"/>
      <c r="I15" s="346"/>
      <c r="J15" s="140" t="s">
        <v>44</v>
      </c>
      <c r="K15" s="347"/>
    </row>
    <row r="16" spans="1:13" ht="11.25" customHeight="1">
      <c r="A16" s="134" t="s">
        <v>169</v>
      </c>
      <c r="B16" s="142"/>
      <c r="C16" s="142"/>
      <c r="D16" s="136" t="s">
        <v>49</v>
      </c>
      <c r="E16" s="342" t="s">
        <v>48</v>
      </c>
      <c r="F16" s="134" t="s">
        <v>13</v>
      </c>
      <c r="G16" s="142"/>
      <c r="H16" s="136"/>
      <c r="I16" s="17"/>
      <c r="J16" s="136" t="s">
        <v>107</v>
      </c>
      <c r="K16" s="330"/>
    </row>
    <row r="17" spans="1:11" ht="11.25" customHeight="1">
      <c r="A17" s="134" t="s">
        <v>168</v>
      </c>
      <c r="B17" s="142"/>
      <c r="C17" s="142"/>
      <c r="D17" s="145" t="s">
        <v>665</v>
      </c>
      <c r="E17" s="342" t="s">
        <v>0</v>
      </c>
      <c r="F17" s="134" t="s">
        <v>15</v>
      </c>
      <c r="G17" s="147"/>
      <c r="H17" s="136"/>
      <c r="I17" s="17"/>
      <c r="J17" s="136" t="s">
        <v>87</v>
      </c>
      <c r="K17" s="330"/>
    </row>
    <row r="18" spans="1:11" ht="11.25" customHeight="1">
      <c r="A18" s="148"/>
      <c r="B18" s="142"/>
      <c r="C18" s="149"/>
      <c r="D18" s="147"/>
      <c r="E18" s="144"/>
      <c r="F18" s="348" t="s">
        <v>17</v>
      </c>
      <c r="G18" s="147"/>
      <c r="H18" s="136"/>
      <c r="I18" s="17"/>
      <c r="J18" s="136" t="s">
        <v>108</v>
      </c>
      <c r="K18" s="330"/>
    </row>
    <row r="19" spans="1:11" ht="11.25" customHeight="1">
      <c r="A19" s="331"/>
      <c r="B19" s="325"/>
      <c r="C19" s="326"/>
      <c r="D19" s="324"/>
      <c r="E19" s="343"/>
      <c r="F19" s="348" t="s">
        <v>19</v>
      </c>
      <c r="G19" s="147"/>
      <c r="H19" s="136"/>
      <c r="I19" s="17"/>
      <c r="J19" s="136" t="s">
        <v>85</v>
      </c>
      <c r="K19" s="332"/>
    </row>
    <row r="20" spans="1:11" ht="11.25" customHeight="1" thickBot="1">
      <c r="A20" s="333"/>
      <c r="B20" s="334"/>
      <c r="C20" s="335"/>
      <c r="D20" s="335"/>
      <c r="E20" s="344"/>
      <c r="F20" s="349" t="s">
        <v>21</v>
      </c>
      <c r="G20" s="156"/>
      <c r="H20" s="159"/>
      <c r="I20" s="336"/>
      <c r="J20" s="156">
        <v>1</v>
      </c>
      <c r="K20" s="337"/>
    </row>
    <row r="21" spans="1:11" s="275" customFormat="1" ht="12" customHeight="1">
      <c r="A21" s="475" t="s">
        <v>22</v>
      </c>
      <c r="B21" s="472" t="s">
        <v>706</v>
      </c>
      <c r="C21" s="472" t="s">
        <v>793</v>
      </c>
      <c r="D21" s="469" t="s">
        <v>2</v>
      </c>
      <c r="E21" s="463" t="s">
        <v>183</v>
      </c>
      <c r="F21" s="463" t="s">
        <v>184</v>
      </c>
      <c r="G21" s="458" t="s">
        <v>797</v>
      </c>
      <c r="H21" s="459"/>
      <c r="I21" s="458" t="s">
        <v>798</v>
      </c>
      <c r="J21" s="459"/>
      <c r="K21" s="461"/>
    </row>
    <row r="22" spans="1:11" s="275" customFormat="1" ht="11.25">
      <c r="A22" s="476"/>
      <c r="B22" s="473"/>
      <c r="C22" s="473"/>
      <c r="D22" s="470"/>
      <c r="E22" s="464"/>
      <c r="F22" s="464"/>
      <c r="G22" s="460"/>
      <c r="H22" s="460"/>
      <c r="I22" s="460"/>
      <c r="J22" s="460"/>
      <c r="K22" s="462"/>
    </row>
    <row r="23" spans="1:11" s="275" customFormat="1" ht="12" thickBot="1">
      <c r="A23" s="477"/>
      <c r="B23" s="474"/>
      <c r="C23" s="474"/>
      <c r="D23" s="471"/>
      <c r="E23" s="465"/>
      <c r="F23" s="465"/>
      <c r="G23" s="327" t="s">
        <v>799</v>
      </c>
      <c r="H23" s="328" t="s">
        <v>22</v>
      </c>
      <c r="I23" s="327" t="s">
        <v>799</v>
      </c>
      <c r="J23" s="328" t="s">
        <v>22</v>
      </c>
      <c r="K23" s="329" t="s">
        <v>800</v>
      </c>
    </row>
    <row r="24" spans="1:11" s="275" customFormat="1">
      <c r="A24" s="562" t="s">
        <v>791</v>
      </c>
      <c r="B24" s="563"/>
      <c r="C24" s="563"/>
      <c r="D24" s="563"/>
      <c r="E24" s="563"/>
      <c r="F24" s="564"/>
      <c r="G24" s="565"/>
      <c r="H24" s="566"/>
      <c r="I24" s="565"/>
      <c r="J24" s="567">
        <v>3.9722222222222221E-2</v>
      </c>
      <c r="K24" s="567">
        <f>J24-J24</f>
        <v>0</v>
      </c>
    </row>
    <row r="25" spans="1:11" s="275" customFormat="1" ht="12">
      <c r="A25" s="451">
        <v>1</v>
      </c>
      <c r="B25" s="322">
        <v>47</v>
      </c>
      <c r="C25" s="322">
        <v>1</v>
      </c>
      <c r="D25" s="315" t="s">
        <v>462</v>
      </c>
      <c r="E25" s="315" t="s">
        <v>272</v>
      </c>
      <c r="F25" s="323" t="s">
        <v>726</v>
      </c>
      <c r="G25" s="487">
        <v>9.1782407407407403E-3</v>
      </c>
      <c r="H25" s="488">
        <v>1</v>
      </c>
      <c r="I25" s="487">
        <v>9.1782407407407403E-3</v>
      </c>
      <c r="J25" s="488">
        <v>1</v>
      </c>
      <c r="K25" s="315"/>
    </row>
    <row r="26" spans="1:11" s="275" customFormat="1" ht="12">
      <c r="A26" s="452"/>
      <c r="B26" s="322">
        <v>47</v>
      </c>
      <c r="C26" s="322">
        <v>2</v>
      </c>
      <c r="D26" s="315" t="s">
        <v>401</v>
      </c>
      <c r="E26" s="315" t="s">
        <v>626</v>
      </c>
      <c r="F26" s="323" t="s">
        <v>185</v>
      </c>
      <c r="G26" s="487">
        <f>I26-I25</f>
        <v>9.131944444444446E-3</v>
      </c>
      <c r="H26" s="488">
        <v>2</v>
      </c>
      <c r="I26" s="487">
        <v>1.8310185185185186E-2</v>
      </c>
      <c r="J26" s="488">
        <v>2</v>
      </c>
      <c r="K26" s="315"/>
    </row>
    <row r="27" spans="1:11" s="275" customFormat="1" ht="12">
      <c r="A27" s="452"/>
      <c r="B27" s="322">
        <v>47</v>
      </c>
      <c r="C27" s="322">
        <v>3</v>
      </c>
      <c r="D27" s="315" t="s">
        <v>233</v>
      </c>
      <c r="E27" s="315" t="s">
        <v>459</v>
      </c>
      <c r="F27" s="323" t="s">
        <v>458</v>
      </c>
      <c r="G27" s="487">
        <f>I27-I26</f>
        <v>1.0763888888888889E-2</v>
      </c>
      <c r="H27" s="488">
        <v>1</v>
      </c>
      <c r="I27" s="487">
        <v>2.9074074074074075E-2</v>
      </c>
      <c r="J27" s="488">
        <v>1</v>
      </c>
      <c r="K27" s="315"/>
    </row>
    <row r="28" spans="1:11" s="275" customFormat="1" ht="12">
      <c r="A28" s="453"/>
      <c r="B28" s="322">
        <v>47</v>
      </c>
      <c r="C28" s="322">
        <v>4</v>
      </c>
      <c r="D28" s="315" t="s">
        <v>291</v>
      </c>
      <c r="E28" s="315" t="s">
        <v>272</v>
      </c>
      <c r="F28" s="323" t="s">
        <v>726</v>
      </c>
      <c r="G28" s="487">
        <f>I28-I27</f>
        <v>1.0648148148148146E-2</v>
      </c>
      <c r="H28" s="488">
        <v>3</v>
      </c>
      <c r="I28" s="487">
        <v>3.9722222222222221E-2</v>
      </c>
      <c r="J28" s="488">
        <v>1</v>
      </c>
      <c r="K28" s="315"/>
    </row>
    <row r="29" spans="1:11" s="275" customFormat="1">
      <c r="A29" s="317" t="s">
        <v>775</v>
      </c>
      <c r="B29" s="317"/>
      <c r="C29" s="6"/>
      <c r="D29" s="6"/>
      <c r="E29" s="6"/>
      <c r="F29" s="6"/>
      <c r="G29" s="485"/>
      <c r="H29" s="486"/>
      <c r="I29" s="565"/>
      <c r="J29" s="567">
        <v>4.0092592592592589E-2</v>
      </c>
      <c r="K29" s="567">
        <f>J29-J24</f>
        <v>3.7037037037036813E-4</v>
      </c>
    </row>
    <row r="30" spans="1:11" s="275" customFormat="1" ht="12">
      <c r="A30" s="451">
        <v>2</v>
      </c>
      <c r="B30" s="322">
        <v>43</v>
      </c>
      <c r="C30" s="322">
        <v>1</v>
      </c>
      <c r="D30" s="315" t="s">
        <v>193</v>
      </c>
      <c r="E30" s="315" t="s">
        <v>192</v>
      </c>
      <c r="F30" s="323" t="s">
        <v>209</v>
      </c>
      <c r="G30" s="487">
        <v>9.4444444444444445E-3</v>
      </c>
      <c r="H30" s="488">
        <v>3</v>
      </c>
      <c r="I30" s="487">
        <v>9.4444444444444445E-3</v>
      </c>
      <c r="J30" s="488">
        <v>3</v>
      </c>
      <c r="K30" s="567"/>
    </row>
    <row r="31" spans="1:11" s="275" customFormat="1" ht="12">
      <c r="A31" s="452"/>
      <c r="B31" s="322">
        <v>43</v>
      </c>
      <c r="C31" s="322">
        <v>2</v>
      </c>
      <c r="D31" s="315" t="s">
        <v>191</v>
      </c>
      <c r="E31" s="315" t="s">
        <v>192</v>
      </c>
      <c r="F31" s="323" t="s">
        <v>209</v>
      </c>
      <c r="G31" s="487">
        <f>I31-I30</f>
        <v>9.1898148148148121E-3</v>
      </c>
      <c r="H31" s="488">
        <v>4</v>
      </c>
      <c r="I31" s="487">
        <v>1.8634259259259257E-2</v>
      </c>
      <c r="J31" s="488">
        <v>3</v>
      </c>
      <c r="K31" s="567"/>
    </row>
    <row r="32" spans="1:11" s="275" customFormat="1" ht="12">
      <c r="A32" s="452"/>
      <c r="B32" s="322">
        <v>43</v>
      </c>
      <c r="C32" s="322">
        <v>3</v>
      </c>
      <c r="D32" s="315" t="s">
        <v>198</v>
      </c>
      <c r="E32" s="315" t="s">
        <v>192</v>
      </c>
      <c r="F32" s="323" t="s">
        <v>209</v>
      </c>
      <c r="G32" s="487">
        <f>I32-I31</f>
        <v>1.0972222222222223E-2</v>
      </c>
      <c r="H32" s="488">
        <v>2</v>
      </c>
      <c r="I32" s="487">
        <v>2.960648148148148E-2</v>
      </c>
      <c r="J32" s="488">
        <v>3</v>
      </c>
      <c r="K32" s="567"/>
    </row>
    <row r="33" spans="1:11" s="275" customFormat="1" ht="12">
      <c r="A33" s="453"/>
      <c r="B33" s="322">
        <v>43</v>
      </c>
      <c r="C33" s="322">
        <v>4</v>
      </c>
      <c r="D33" s="315" t="s">
        <v>389</v>
      </c>
      <c r="E33" s="315" t="s">
        <v>192</v>
      </c>
      <c r="F33" s="323" t="s">
        <v>209</v>
      </c>
      <c r="G33" s="487">
        <f>I33-I32</f>
        <v>1.0486111111111109E-2</v>
      </c>
      <c r="H33" s="488">
        <v>1</v>
      </c>
      <c r="I33" s="487">
        <v>4.0092592592592589E-2</v>
      </c>
      <c r="J33" s="488">
        <v>2</v>
      </c>
      <c r="K33" s="567"/>
    </row>
    <row r="34" spans="1:11" s="275" customFormat="1">
      <c r="A34" s="448" t="s">
        <v>776</v>
      </c>
      <c r="B34" s="449"/>
      <c r="C34" s="449"/>
      <c r="D34" s="449"/>
      <c r="E34" s="449"/>
      <c r="F34" s="449"/>
      <c r="G34" s="485"/>
      <c r="H34" s="486"/>
      <c r="I34" s="565"/>
      <c r="J34" s="567">
        <v>4.0555555555555553E-2</v>
      </c>
      <c r="K34" s="567">
        <f>J34-J24</f>
        <v>8.3333333333333176E-4</v>
      </c>
    </row>
    <row r="35" spans="1:11" s="275" customFormat="1" ht="12">
      <c r="A35" s="451">
        <v>3</v>
      </c>
      <c r="B35" s="322">
        <v>44</v>
      </c>
      <c r="C35" s="322">
        <v>1</v>
      </c>
      <c r="D35" s="315" t="s">
        <v>330</v>
      </c>
      <c r="E35" s="315" t="s">
        <v>737</v>
      </c>
      <c r="F35" s="323" t="s">
        <v>709</v>
      </c>
      <c r="G35" s="487">
        <v>9.2592592592592605E-3</v>
      </c>
      <c r="H35" s="488">
        <v>2</v>
      </c>
      <c r="I35" s="487">
        <v>9.2592592592592605E-3</v>
      </c>
      <c r="J35" s="488">
        <v>2</v>
      </c>
      <c r="K35" s="567"/>
    </row>
    <row r="36" spans="1:11" s="275" customFormat="1" ht="12">
      <c r="A36" s="452"/>
      <c r="B36" s="322">
        <v>44</v>
      </c>
      <c r="C36" s="322">
        <v>2</v>
      </c>
      <c r="D36" s="315" t="s">
        <v>332</v>
      </c>
      <c r="E36" s="315" t="s">
        <v>737</v>
      </c>
      <c r="F36" s="323" t="s">
        <v>709</v>
      </c>
      <c r="G36" s="487">
        <f>I36-I35</f>
        <v>8.912037037037036E-3</v>
      </c>
      <c r="H36" s="488">
        <v>1</v>
      </c>
      <c r="I36" s="487">
        <v>1.8171296296296297E-2</v>
      </c>
      <c r="J36" s="488">
        <v>1</v>
      </c>
      <c r="K36" s="567"/>
    </row>
    <row r="37" spans="1:11" s="275" customFormat="1" ht="12">
      <c r="A37" s="452"/>
      <c r="B37" s="322">
        <v>44</v>
      </c>
      <c r="C37" s="322">
        <v>3</v>
      </c>
      <c r="D37" s="315" t="s">
        <v>808</v>
      </c>
      <c r="E37" s="315" t="s">
        <v>192</v>
      </c>
      <c r="F37" s="323" t="s">
        <v>209</v>
      </c>
      <c r="G37" s="487">
        <f>I37-I36</f>
        <v>1.111111111111111E-2</v>
      </c>
      <c r="H37" s="488">
        <v>4</v>
      </c>
      <c r="I37" s="487">
        <v>2.9282407407407406E-2</v>
      </c>
      <c r="J37" s="488">
        <v>2</v>
      </c>
      <c r="K37" s="567"/>
    </row>
    <row r="38" spans="1:11" s="275" customFormat="1" ht="12">
      <c r="A38" s="453"/>
      <c r="B38" s="322">
        <v>44</v>
      </c>
      <c r="C38" s="322">
        <v>4</v>
      </c>
      <c r="D38" s="315" t="s">
        <v>390</v>
      </c>
      <c r="E38" s="315" t="s">
        <v>192</v>
      </c>
      <c r="F38" s="323" t="s">
        <v>209</v>
      </c>
      <c r="G38" s="487">
        <f>I38-I37</f>
        <v>1.1273148148148147E-2</v>
      </c>
      <c r="H38" s="364">
        <v>5</v>
      </c>
      <c r="I38" s="487">
        <v>4.0555555555555553E-2</v>
      </c>
      <c r="J38" s="488">
        <v>3</v>
      </c>
      <c r="K38" s="567"/>
    </row>
    <row r="39" spans="1:11">
      <c r="A39" s="448" t="s">
        <v>773</v>
      </c>
      <c r="B39" s="449"/>
      <c r="C39" s="449"/>
      <c r="D39" s="449"/>
      <c r="E39" s="449"/>
      <c r="F39" s="450"/>
      <c r="G39" s="568"/>
      <c r="H39" s="569"/>
      <c r="J39" s="567">
        <v>4.1840277777777775E-2</v>
      </c>
      <c r="K39" s="567">
        <f>J39-J24</f>
        <v>2.1180555555555536E-3</v>
      </c>
    </row>
    <row r="40" spans="1:11" s="320" customFormat="1" ht="12">
      <c r="A40" s="451">
        <v>4</v>
      </c>
      <c r="B40" s="322">
        <v>41</v>
      </c>
      <c r="C40" s="322">
        <v>1</v>
      </c>
      <c r="D40" s="315" t="s">
        <v>93</v>
      </c>
      <c r="E40" s="315" t="s">
        <v>305</v>
      </c>
      <c r="F40" s="323" t="s">
        <v>306</v>
      </c>
      <c r="G40" s="487">
        <v>1.019675925925926E-2</v>
      </c>
      <c r="H40" s="488">
        <v>8</v>
      </c>
      <c r="I40" s="487">
        <v>1.019675925925926E-2</v>
      </c>
      <c r="J40" s="488">
        <v>8</v>
      </c>
      <c r="K40" s="567"/>
    </row>
    <row r="41" spans="1:11" s="320" customFormat="1" ht="12">
      <c r="A41" s="452"/>
      <c r="B41" s="322">
        <v>41</v>
      </c>
      <c r="C41" s="322">
        <v>2</v>
      </c>
      <c r="D41" s="315" t="s">
        <v>91</v>
      </c>
      <c r="E41" s="315" t="s">
        <v>305</v>
      </c>
      <c r="F41" s="323" t="s">
        <v>306</v>
      </c>
      <c r="G41" s="487">
        <f>I41-I40</f>
        <v>1.0104166666666668E-2</v>
      </c>
      <c r="H41" s="488">
        <v>9</v>
      </c>
      <c r="I41" s="487">
        <v>2.0300925925925927E-2</v>
      </c>
      <c r="J41" s="488">
        <v>10</v>
      </c>
      <c r="K41" s="567"/>
    </row>
    <row r="42" spans="1:11" s="320" customFormat="1" ht="12">
      <c r="A42" s="452"/>
      <c r="B42" s="322">
        <v>41</v>
      </c>
      <c r="C42" s="322">
        <v>3</v>
      </c>
      <c r="D42" s="315" t="s">
        <v>307</v>
      </c>
      <c r="E42" s="315" t="s">
        <v>305</v>
      </c>
      <c r="F42" s="323" t="s">
        <v>306</v>
      </c>
      <c r="G42" s="487">
        <f>I42-I41</f>
        <v>1.1030092592592588E-2</v>
      </c>
      <c r="H42" s="488">
        <v>3</v>
      </c>
      <c r="I42" s="487">
        <v>3.1331018518518515E-2</v>
      </c>
      <c r="J42" s="488">
        <v>5</v>
      </c>
      <c r="K42" s="567"/>
    </row>
    <row r="43" spans="1:11" s="320" customFormat="1" ht="12">
      <c r="A43" s="453"/>
      <c r="B43" s="322">
        <v>41</v>
      </c>
      <c r="C43" s="322">
        <v>4</v>
      </c>
      <c r="D43" s="315" t="s">
        <v>84</v>
      </c>
      <c r="E43" s="315" t="s">
        <v>305</v>
      </c>
      <c r="F43" s="323" t="s">
        <v>306</v>
      </c>
      <c r="G43" s="487">
        <f>I43-I42</f>
        <v>1.050925925925926E-2</v>
      </c>
      <c r="H43" s="488">
        <v>2</v>
      </c>
      <c r="I43" s="487">
        <v>4.1840277777777775E-2</v>
      </c>
      <c r="J43" s="488">
        <v>4</v>
      </c>
      <c r="K43" s="567"/>
    </row>
    <row r="44" spans="1:11" s="320" customFormat="1">
      <c r="A44" s="448" t="s">
        <v>779</v>
      </c>
      <c r="B44" s="449"/>
      <c r="C44" s="449"/>
      <c r="D44" s="449"/>
      <c r="E44" s="449"/>
      <c r="F44" s="449"/>
      <c r="G44" s="485"/>
      <c r="H44" s="486"/>
      <c r="I44" s="565"/>
      <c r="J44" s="567">
        <v>4.1979166666666672E-2</v>
      </c>
      <c r="K44" s="567">
        <f>J44-J24</f>
        <v>2.2569444444444503E-3</v>
      </c>
    </row>
    <row r="45" spans="1:11" s="320" customFormat="1" ht="12">
      <c r="A45" s="451">
        <v>5</v>
      </c>
      <c r="B45" s="322">
        <v>49</v>
      </c>
      <c r="C45" s="322">
        <v>1</v>
      </c>
      <c r="D45" s="315" t="s">
        <v>263</v>
      </c>
      <c r="E45" s="315" t="s">
        <v>780</v>
      </c>
      <c r="F45" s="323" t="s">
        <v>416</v>
      </c>
      <c r="G45" s="487">
        <v>9.5949074074074079E-3</v>
      </c>
      <c r="H45" s="488">
        <v>6</v>
      </c>
      <c r="I45" s="487">
        <v>9.5949074074074079E-3</v>
      </c>
      <c r="J45" s="488">
        <v>6</v>
      </c>
      <c r="K45" s="567"/>
    </row>
    <row r="46" spans="1:11" s="320" customFormat="1" ht="12">
      <c r="A46" s="452"/>
      <c r="B46" s="322">
        <v>49</v>
      </c>
      <c r="C46" s="322">
        <v>2</v>
      </c>
      <c r="D46" s="315" t="s">
        <v>542</v>
      </c>
      <c r="E46" s="315" t="s">
        <v>780</v>
      </c>
      <c r="F46" s="323" t="s">
        <v>416</v>
      </c>
      <c r="G46" s="487">
        <f>I46-I45</f>
        <v>9.6643518518518528E-3</v>
      </c>
      <c r="H46" s="488">
        <v>4</v>
      </c>
      <c r="I46" s="487">
        <v>1.9259259259259261E-2</v>
      </c>
      <c r="J46" s="488">
        <v>5</v>
      </c>
      <c r="K46" s="567"/>
    </row>
    <row r="47" spans="1:11" s="320" customFormat="1" ht="12">
      <c r="A47" s="452"/>
      <c r="B47" s="322">
        <v>49</v>
      </c>
      <c r="C47" s="322">
        <v>3</v>
      </c>
      <c r="D47" s="315" t="s">
        <v>441</v>
      </c>
      <c r="E47" s="315" t="s">
        <v>781</v>
      </c>
      <c r="F47" s="323" t="s">
        <v>416</v>
      </c>
      <c r="G47" s="487">
        <f>I47-I46</f>
        <v>1.1527777777777779E-2</v>
      </c>
      <c r="H47" s="488">
        <v>5</v>
      </c>
      <c r="I47" s="487">
        <v>3.078703703703704E-2</v>
      </c>
      <c r="J47" s="488">
        <v>4</v>
      </c>
      <c r="K47" s="567"/>
    </row>
    <row r="48" spans="1:11" s="320" customFormat="1" ht="12">
      <c r="A48" s="453"/>
      <c r="B48" s="322">
        <v>49</v>
      </c>
      <c r="C48" s="322">
        <v>4</v>
      </c>
      <c r="D48" s="315" t="s">
        <v>260</v>
      </c>
      <c r="E48" s="315" t="s">
        <v>780</v>
      </c>
      <c r="F48" s="323" t="s">
        <v>416</v>
      </c>
      <c r="G48" s="487">
        <f>I48-I47</f>
        <v>1.1192129629629632E-2</v>
      </c>
      <c r="H48" s="488">
        <v>4</v>
      </c>
      <c r="I48" s="487">
        <v>4.1979166666666672E-2</v>
      </c>
      <c r="J48" s="488">
        <v>5</v>
      </c>
      <c r="K48" s="567"/>
    </row>
    <row r="49" spans="1:11" s="320" customFormat="1">
      <c r="A49" s="448" t="s">
        <v>764</v>
      </c>
      <c r="B49" s="449"/>
      <c r="C49" s="449"/>
      <c r="D49" s="449"/>
      <c r="E49" s="449"/>
      <c r="F49" s="449"/>
      <c r="G49" s="485"/>
      <c r="H49" s="486"/>
      <c r="I49" s="565"/>
      <c r="J49" s="567">
        <v>4.3321759259259261E-2</v>
      </c>
      <c r="K49" s="567">
        <f>J49-J24</f>
        <v>3.59953703703704E-3</v>
      </c>
    </row>
    <row r="50" spans="1:11" s="320" customFormat="1" ht="12">
      <c r="A50" s="451">
        <v>6</v>
      </c>
      <c r="B50" s="322">
        <v>48</v>
      </c>
      <c r="C50" s="322">
        <v>1</v>
      </c>
      <c r="D50" s="315" t="s">
        <v>95</v>
      </c>
      <c r="E50" s="315" t="s">
        <v>765</v>
      </c>
      <c r="F50" s="323" t="s">
        <v>209</v>
      </c>
      <c r="G50" s="487">
        <v>9.571759259259259E-3</v>
      </c>
      <c r="H50" s="488">
        <v>4</v>
      </c>
      <c r="I50" s="487">
        <v>9.571759259259259E-3</v>
      </c>
      <c r="J50" s="488">
        <v>4</v>
      </c>
      <c r="K50" s="567"/>
    </row>
    <row r="51" spans="1:11" s="320" customFormat="1" ht="12">
      <c r="A51" s="452"/>
      <c r="B51" s="322">
        <v>48</v>
      </c>
      <c r="C51" s="322">
        <v>2</v>
      </c>
      <c r="D51" s="315" t="s">
        <v>94</v>
      </c>
      <c r="E51" s="315" t="s">
        <v>765</v>
      </c>
      <c r="F51" s="323" t="s">
        <v>209</v>
      </c>
      <c r="G51" s="487">
        <f>I51-I50</f>
        <v>9.6643518518518511E-3</v>
      </c>
      <c r="H51" s="488">
        <v>4</v>
      </c>
      <c r="I51" s="487">
        <v>1.923611111111111E-2</v>
      </c>
      <c r="J51" s="488">
        <v>4</v>
      </c>
      <c r="K51" s="567"/>
    </row>
    <row r="52" spans="1:11" s="320" customFormat="1" ht="12">
      <c r="A52" s="452"/>
      <c r="B52" s="322">
        <v>48</v>
      </c>
      <c r="C52" s="322">
        <v>3</v>
      </c>
      <c r="D52" s="315" t="s">
        <v>101</v>
      </c>
      <c r="E52" s="315" t="s">
        <v>765</v>
      </c>
      <c r="F52" s="323" t="s">
        <v>209</v>
      </c>
      <c r="G52" s="487">
        <f>I52-I51</f>
        <v>1.2175925925925927E-2</v>
      </c>
      <c r="H52" s="488">
        <v>10</v>
      </c>
      <c r="I52" s="487">
        <v>3.1412037037037037E-2</v>
      </c>
      <c r="J52" s="488">
        <v>6</v>
      </c>
      <c r="K52" s="567"/>
    </row>
    <row r="53" spans="1:11" s="320" customFormat="1" ht="12">
      <c r="A53" s="453"/>
      <c r="B53" s="322">
        <v>48</v>
      </c>
      <c r="C53" s="322">
        <v>4</v>
      </c>
      <c r="D53" s="315" t="s">
        <v>99</v>
      </c>
      <c r="E53" s="315" t="s">
        <v>765</v>
      </c>
      <c r="F53" s="323" t="s">
        <v>209</v>
      </c>
      <c r="G53" s="487">
        <f>I53-I52</f>
        <v>1.1909722222222224E-2</v>
      </c>
      <c r="H53" s="488">
        <v>6</v>
      </c>
      <c r="I53" s="487">
        <v>4.3321759259259261E-2</v>
      </c>
      <c r="J53" s="488">
        <v>6</v>
      </c>
      <c r="K53" s="567"/>
    </row>
    <row r="54" spans="1:11" s="320" customFormat="1">
      <c r="A54" s="562" t="s">
        <v>784</v>
      </c>
      <c r="B54" s="563"/>
      <c r="C54" s="563"/>
      <c r="D54" s="563"/>
      <c r="E54" s="563"/>
      <c r="F54" s="564"/>
      <c r="G54" s="489"/>
      <c r="H54" s="489"/>
      <c r="I54" s="489"/>
      <c r="J54" s="567">
        <v>4.403935185185185E-2</v>
      </c>
      <c r="K54" s="567">
        <f>J54-J24</f>
        <v>4.3171296296296291E-3</v>
      </c>
    </row>
    <row r="55" spans="1:11" s="320" customFormat="1" ht="12">
      <c r="A55" s="451">
        <v>7</v>
      </c>
      <c r="B55" s="322">
        <v>50</v>
      </c>
      <c r="C55" s="322">
        <v>1</v>
      </c>
      <c r="D55" s="315" t="s">
        <v>467</v>
      </c>
      <c r="E55" s="315" t="s">
        <v>471</v>
      </c>
      <c r="F55" s="323" t="s">
        <v>468</v>
      </c>
      <c r="G55" s="487">
        <v>9.5833333333333343E-3</v>
      </c>
      <c r="H55" s="488">
        <v>5</v>
      </c>
      <c r="I55" s="487">
        <v>9.5833333333333343E-3</v>
      </c>
      <c r="J55" s="488">
        <v>5</v>
      </c>
      <c r="K55" s="567"/>
    </row>
    <row r="56" spans="1:11" s="320" customFormat="1" ht="12">
      <c r="A56" s="452"/>
      <c r="B56" s="322">
        <v>50</v>
      </c>
      <c r="C56" s="322">
        <v>2</v>
      </c>
      <c r="D56" s="315" t="s">
        <v>323</v>
      </c>
      <c r="E56" s="315" t="s">
        <v>312</v>
      </c>
      <c r="F56" s="323" t="s">
        <v>209</v>
      </c>
      <c r="G56" s="487">
        <f>I56-I55</f>
        <v>1.001157407407407E-2</v>
      </c>
      <c r="H56" s="488">
        <v>8</v>
      </c>
      <c r="I56" s="487">
        <v>1.9594907407407405E-2</v>
      </c>
      <c r="J56" s="488">
        <v>6</v>
      </c>
      <c r="K56" s="567"/>
    </row>
    <row r="57" spans="1:11" s="320" customFormat="1" ht="12">
      <c r="A57" s="452"/>
      <c r="B57" s="322">
        <v>50</v>
      </c>
      <c r="C57" s="322">
        <v>3</v>
      </c>
      <c r="D57" s="315" t="s">
        <v>782</v>
      </c>
      <c r="E57" s="315" t="s">
        <v>445</v>
      </c>
      <c r="F57" s="323" t="s">
        <v>783</v>
      </c>
      <c r="G57" s="487">
        <f>I57-I56</f>
        <v>1.2314814814814817E-2</v>
      </c>
      <c r="H57" s="488">
        <v>11</v>
      </c>
      <c r="I57" s="487">
        <v>3.1909722222222221E-2</v>
      </c>
      <c r="J57" s="488">
        <v>7</v>
      </c>
      <c r="K57" s="567"/>
    </row>
    <row r="58" spans="1:11" s="320" customFormat="1" ht="12">
      <c r="A58" s="453"/>
      <c r="B58" s="322">
        <v>50</v>
      </c>
      <c r="C58" s="322">
        <v>4</v>
      </c>
      <c r="D58" s="315" t="s">
        <v>100</v>
      </c>
      <c r="E58" s="315" t="s">
        <v>765</v>
      </c>
      <c r="F58" s="323" t="s">
        <v>209</v>
      </c>
      <c r="G58" s="487">
        <f>I58-I57</f>
        <v>1.2129629629629629E-2</v>
      </c>
      <c r="H58" s="488">
        <v>8</v>
      </c>
      <c r="I58" s="487">
        <v>4.403935185185185E-2</v>
      </c>
      <c r="J58" s="488">
        <v>7</v>
      </c>
      <c r="K58" s="567"/>
    </row>
    <row r="59" spans="1:11" s="320" customFormat="1">
      <c r="A59" s="448" t="s">
        <v>777</v>
      </c>
      <c r="B59" s="449"/>
      <c r="C59" s="449"/>
      <c r="D59" s="449"/>
      <c r="E59" s="449"/>
      <c r="F59" s="449"/>
      <c r="G59" s="485"/>
      <c r="H59" s="486"/>
      <c r="I59" s="565"/>
      <c r="J59" s="567">
        <v>4.4062500000000004E-2</v>
      </c>
      <c r="K59" s="567">
        <f>J59-J24</f>
        <v>4.3402777777777832E-3</v>
      </c>
    </row>
    <row r="60" spans="1:11" s="320" customFormat="1" ht="12">
      <c r="A60" s="451">
        <v>8</v>
      </c>
      <c r="B60" s="322">
        <v>46</v>
      </c>
      <c r="C60" s="322">
        <v>1</v>
      </c>
      <c r="D60" s="315" t="s">
        <v>503</v>
      </c>
      <c r="E60" s="315" t="s">
        <v>272</v>
      </c>
      <c r="F60" s="323" t="s">
        <v>716</v>
      </c>
      <c r="G60" s="487">
        <v>1.037037037037037E-2</v>
      </c>
      <c r="H60" s="488">
        <v>10</v>
      </c>
      <c r="I60" s="487">
        <v>1.037037037037037E-2</v>
      </c>
      <c r="J60" s="488">
        <v>10</v>
      </c>
      <c r="K60" s="567"/>
    </row>
    <row r="61" spans="1:11" s="320" customFormat="1" ht="12">
      <c r="A61" s="452"/>
      <c r="B61" s="322">
        <v>46</v>
      </c>
      <c r="C61" s="322">
        <v>2</v>
      </c>
      <c r="D61" s="315" t="s">
        <v>502</v>
      </c>
      <c r="E61" s="315" t="s">
        <v>272</v>
      </c>
      <c r="F61" s="323" t="s">
        <v>716</v>
      </c>
      <c r="G61" s="487">
        <f>I61-I60</f>
        <v>9.8611111111111122E-3</v>
      </c>
      <c r="H61" s="488">
        <v>7</v>
      </c>
      <c r="I61" s="487">
        <v>2.0231481481481482E-2</v>
      </c>
      <c r="J61" s="488">
        <v>9</v>
      </c>
      <c r="K61" s="567"/>
    </row>
    <row r="62" spans="1:11" s="320" customFormat="1" ht="12">
      <c r="A62" s="452"/>
      <c r="B62" s="322">
        <v>46</v>
      </c>
      <c r="C62" s="322">
        <v>3</v>
      </c>
      <c r="D62" s="315" t="s">
        <v>516</v>
      </c>
      <c r="E62" s="315" t="s">
        <v>272</v>
      </c>
      <c r="F62" s="323" t="s">
        <v>716</v>
      </c>
      <c r="G62" s="487">
        <f>I62-I61</f>
        <v>1.1828703703703702E-2</v>
      </c>
      <c r="H62" s="488">
        <v>6</v>
      </c>
      <c r="I62" s="487">
        <v>3.2060185185185185E-2</v>
      </c>
      <c r="J62" s="488">
        <v>8</v>
      </c>
      <c r="K62" s="567"/>
    </row>
    <row r="63" spans="1:11" s="320" customFormat="1" ht="12">
      <c r="A63" s="453"/>
      <c r="B63" s="322">
        <v>46</v>
      </c>
      <c r="C63" s="322">
        <v>4</v>
      </c>
      <c r="D63" s="315" t="s">
        <v>648</v>
      </c>
      <c r="E63" s="315" t="s">
        <v>272</v>
      </c>
      <c r="F63" s="323" t="s">
        <v>716</v>
      </c>
      <c r="G63" s="487">
        <f>I63-I62</f>
        <v>1.200231481481482E-2</v>
      </c>
      <c r="H63" s="488">
        <v>7</v>
      </c>
      <c r="I63" s="487">
        <v>4.4062500000000004E-2</v>
      </c>
      <c r="J63" s="488">
        <v>8</v>
      </c>
      <c r="K63" s="567"/>
    </row>
    <row r="64" spans="1:11" s="320" customFormat="1">
      <c r="A64" s="448" t="s">
        <v>785</v>
      </c>
      <c r="B64" s="449"/>
      <c r="C64" s="449"/>
      <c r="D64" s="449"/>
      <c r="E64" s="449"/>
      <c r="F64" s="449"/>
      <c r="G64" s="489"/>
      <c r="H64" s="489"/>
      <c r="I64" s="489"/>
      <c r="J64" s="567">
        <v>4.4861111111111109E-2</v>
      </c>
      <c r="K64" s="567">
        <f>J64-J24</f>
        <v>5.1388888888888873E-3</v>
      </c>
    </row>
    <row r="65" spans="1:11" s="320" customFormat="1" ht="12">
      <c r="A65" s="451">
        <v>9</v>
      </c>
      <c r="B65" s="322">
        <v>51</v>
      </c>
      <c r="C65" s="322">
        <v>1</v>
      </c>
      <c r="D65" s="315" t="s">
        <v>491</v>
      </c>
      <c r="E65" s="315" t="s">
        <v>770</v>
      </c>
      <c r="F65" s="323" t="s">
        <v>209</v>
      </c>
      <c r="G65" s="487">
        <v>1.0034722222222221E-2</v>
      </c>
      <c r="H65" s="488">
        <v>7</v>
      </c>
      <c r="I65" s="487">
        <v>1.0034722222222221E-2</v>
      </c>
      <c r="J65" s="488">
        <v>7</v>
      </c>
      <c r="K65" s="567"/>
    </row>
    <row r="66" spans="1:11" s="320" customFormat="1" ht="12">
      <c r="A66" s="452"/>
      <c r="B66" s="322">
        <v>51</v>
      </c>
      <c r="C66" s="322">
        <v>2</v>
      </c>
      <c r="D66" s="315" t="s">
        <v>490</v>
      </c>
      <c r="E66" s="315" t="s">
        <v>770</v>
      </c>
      <c r="F66" s="323" t="s">
        <v>209</v>
      </c>
      <c r="G66" s="487">
        <f>I66-I65</f>
        <v>1.0185185185185188E-2</v>
      </c>
      <c r="H66" s="488">
        <v>10</v>
      </c>
      <c r="I66" s="487">
        <v>2.0219907407407409E-2</v>
      </c>
      <c r="J66" s="488">
        <v>8</v>
      </c>
      <c r="K66" s="567"/>
    </row>
    <row r="67" spans="1:11" s="320" customFormat="1" ht="12">
      <c r="A67" s="452"/>
      <c r="B67" s="322">
        <v>51</v>
      </c>
      <c r="C67" s="322">
        <v>3</v>
      </c>
      <c r="D67" s="315" t="s">
        <v>483</v>
      </c>
      <c r="E67" s="315" t="s">
        <v>770</v>
      </c>
      <c r="F67" s="323" t="s">
        <v>209</v>
      </c>
      <c r="G67" s="487">
        <f>I67-I66</f>
        <v>1.2106481481481475E-2</v>
      </c>
      <c r="H67" s="488">
        <v>8</v>
      </c>
      <c r="I67" s="487">
        <v>3.2326388888888884E-2</v>
      </c>
      <c r="J67" s="488">
        <v>9</v>
      </c>
      <c r="K67" s="567"/>
    </row>
    <row r="68" spans="1:11" s="320" customFormat="1" ht="12">
      <c r="A68" s="453"/>
      <c r="B68" s="322">
        <v>51</v>
      </c>
      <c r="C68" s="322">
        <v>4</v>
      </c>
      <c r="D68" s="315" t="s">
        <v>484</v>
      </c>
      <c r="E68" s="315" t="s">
        <v>770</v>
      </c>
      <c r="F68" s="323" t="s">
        <v>209</v>
      </c>
      <c r="G68" s="487">
        <f>I68-I67</f>
        <v>1.2534722222222225E-2</v>
      </c>
      <c r="H68" s="488">
        <v>9</v>
      </c>
      <c r="I68" s="487">
        <v>4.4861111111111109E-2</v>
      </c>
      <c r="J68" s="488">
        <v>9</v>
      </c>
      <c r="K68" s="567"/>
    </row>
    <row r="69" spans="1:11" s="320" customFormat="1">
      <c r="A69" s="562" t="s">
        <v>786</v>
      </c>
      <c r="B69" s="563"/>
      <c r="C69" s="563"/>
      <c r="D69" s="563"/>
      <c r="E69" s="563"/>
      <c r="F69" s="564"/>
      <c r="G69" s="489"/>
      <c r="H69" s="489"/>
      <c r="I69" s="489"/>
      <c r="J69" s="567">
        <v>4.5150462962962962E-2</v>
      </c>
      <c r="K69" s="567">
        <f>J69-J24</f>
        <v>5.4282407407407404E-3</v>
      </c>
    </row>
    <row r="70" spans="1:11" s="320" customFormat="1" ht="12">
      <c r="A70" s="451">
        <v>10</v>
      </c>
      <c r="B70" s="322">
        <v>52</v>
      </c>
      <c r="C70" s="322">
        <v>1</v>
      </c>
      <c r="D70" s="315" t="s">
        <v>92</v>
      </c>
      <c r="E70" s="315" t="s">
        <v>305</v>
      </c>
      <c r="F70" s="323" t="s">
        <v>306</v>
      </c>
      <c r="G70" s="487">
        <v>1.0254629629629629E-2</v>
      </c>
      <c r="H70" s="488">
        <v>9</v>
      </c>
      <c r="I70" s="487">
        <v>1.0254629629629629E-2</v>
      </c>
      <c r="J70" s="488">
        <v>9</v>
      </c>
      <c r="K70" s="567"/>
    </row>
    <row r="71" spans="1:11" s="320" customFormat="1" ht="12">
      <c r="A71" s="452"/>
      <c r="B71" s="322">
        <v>52</v>
      </c>
      <c r="C71" s="322">
        <v>2</v>
      </c>
      <c r="D71" s="315" t="s">
        <v>787</v>
      </c>
      <c r="E71" s="315" t="s">
        <v>789</v>
      </c>
      <c r="F71" s="323" t="s">
        <v>209</v>
      </c>
      <c r="G71" s="487">
        <f>I71-I70</f>
        <v>9.7685185185185184E-3</v>
      </c>
      <c r="H71" s="488">
        <v>6</v>
      </c>
      <c r="I71" s="487">
        <v>2.0023148148148148E-2</v>
      </c>
      <c r="J71" s="488">
        <v>7</v>
      </c>
      <c r="K71" s="567"/>
    </row>
    <row r="72" spans="1:11" s="320" customFormat="1" ht="12">
      <c r="A72" s="452"/>
      <c r="B72" s="322">
        <v>52</v>
      </c>
      <c r="C72" s="322">
        <v>3</v>
      </c>
      <c r="D72" s="315" t="s">
        <v>520</v>
      </c>
      <c r="E72" s="315" t="s">
        <v>770</v>
      </c>
      <c r="F72" s="323" t="s">
        <v>209</v>
      </c>
      <c r="G72" s="487">
        <f>I72-I71</f>
        <v>1.2523148148148148E-2</v>
      </c>
      <c r="H72" s="488">
        <v>12</v>
      </c>
      <c r="I72" s="487">
        <v>3.2546296296296295E-2</v>
      </c>
      <c r="J72" s="488">
        <v>10</v>
      </c>
      <c r="K72" s="567"/>
    </row>
    <row r="73" spans="1:11" s="320" customFormat="1" ht="12">
      <c r="A73" s="453"/>
      <c r="B73" s="322">
        <v>52</v>
      </c>
      <c r="C73" s="322">
        <v>4</v>
      </c>
      <c r="D73" s="315" t="s">
        <v>90</v>
      </c>
      <c r="E73" s="315" t="s">
        <v>788</v>
      </c>
      <c r="F73" s="323" t="s">
        <v>306</v>
      </c>
      <c r="G73" s="487">
        <f>I73-I72</f>
        <v>1.2604166666666666E-2</v>
      </c>
      <c r="H73" s="488">
        <v>11</v>
      </c>
      <c r="I73" s="487">
        <v>4.5150462962962962E-2</v>
      </c>
      <c r="J73" s="488">
        <v>10</v>
      </c>
      <c r="K73" s="567"/>
    </row>
    <row r="74" spans="1:11" s="320" customFormat="1">
      <c r="A74" s="448" t="s">
        <v>777</v>
      </c>
      <c r="B74" s="449"/>
      <c r="C74" s="449"/>
      <c r="D74" s="449"/>
      <c r="E74" s="449"/>
      <c r="F74" s="449"/>
      <c r="G74" s="489"/>
      <c r="H74" s="489"/>
      <c r="I74" s="489"/>
      <c r="J74" s="567">
        <v>4.6712962962962963E-2</v>
      </c>
      <c r="K74" s="567">
        <f>J74-J24</f>
        <v>6.9907407407407418E-3</v>
      </c>
    </row>
    <row r="75" spans="1:11" s="320" customFormat="1" ht="12">
      <c r="A75" s="451">
        <v>11</v>
      </c>
      <c r="B75" s="322">
        <v>53</v>
      </c>
      <c r="C75" s="322">
        <v>1</v>
      </c>
      <c r="D75" s="315" t="s">
        <v>501</v>
      </c>
      <c r="E75" s="315" t="s">
        <v>272</v>
      </c>
      <c r="F75" s="323" t="s">
        <v>716</v>
      </c>
      <c r="G75" s="487">
        <v>1.1018518518518518E-2</v>
      </c>
      <c r="H75" s="488">
        <v>13</v>
      </c>
      <c r="I75" s="487">
        <v>1.1018518518518518E-2</v>
      </c>
      <c r="J75" s="488">
        <v>13</v>
      </c>
      <c r="K75" s="567"/>
    </row>
    <row r="76" spans="1:11" s="320" customFormat="1" ht="12">
      <c r="A76" s="452"/>
      <c r="B76" s="322">
        <v>53</v>
      </c>
      <c r="C76" s="322">
        <v>2</v>
      </c>
      <c r="D76" s="315" t="s">
        <v>509</v>
      </c>
      <c r="E76" s="315" t="s">
        <v>272</v>
      </c>
      <c r="F76" s="323" t="s">
        <v>716</v>
      </c>
      <c r="G76" s="487">
        <f>I76-I75</f>
        <v>1.0729166666666668E-2</v>
      </c>
      <c r="H76" s="488">
        <v>11</v>
      </c>
      <c r="I76" s="487">
        <v>2.1747685185185186E-2</v>
      </c>
      <c r="J76" s="488">
        <v>12</v>
      </c>
      <c r="K76" s="567"/>
    </row>
    <row r="77" spans="1:11" s="320" customFormat="1" ht="12">
      <c r="A77" s="452"/>
      <c r="B77" s="322">
        <v>53</v>
      </c>
      <c r="C77" s="322">
        <v>3</v>
      </c>
      <c r="D77" s="315" t="s">
        <v>510</v>
      </c>
      <c r="E77" s="315" t="s">
        <v>272</v>
      </c>
      <c r="F77" s="323" t="s">
        <v>716</v>
      </c>
      <c r="G77" s="487">
        <f>I77-I76</f>
        <v>1.2129629629629626E-2</v>
      </c>
      <c r="H77" s="488">
        <v>9</v>
      </c>
      <c r="I77" s="487">
        <v>3.3877314814814811E-2</v>
      </c>
      <c r="J77" s="488">
        <v>12</v>
      </c>
      <c r="K77" s="567"/>
    </row>
    <row r="78" spans="1:11" s="320" customFormat="1" ht="12">
      <c r="A78" s="453"/>
      <c r="B78" s="322">
        <v>53</v>
      </c>
      <c r="C78" s="322">
        <v>4</v>
      </c>
      <c r="D78" s="315" t="s">
        <v>790</v>
      </c>
      <c r="E78" s="315" t="s">
        <v>272</v>
      </c>
      <c r="F78" s="323" t="s">
        <v>716</v>
      </c>
      <c r="G78" s="487">
        <f>I78-I77</f>
        <v>1.2835648148148152E-2</v>
      </c>
      <c r="H78" s="488">
        <v>12</v>
      </c>
      <c r="I78" s="487">
        <v>4.6712962962962963E-2</v>
      </c>
      <c r="J78" s="488">
        <v>11</v>
      </c>
      <c r="K78" s="567"/>
    </row>
    <row r="79" spans="1:11" s="320" customFormat="1">
      <c r="A79" s="448" t="s">
        <v>763</v>
      </c>
      <c r="B79" s="449"/>
      <c r="C79" s="449"/>
      <c r="D79" s="449"/>
      <c r="E79" s="449"/>
      <c r="F79" s="449"/>
      <c r="G79" s="485"/>
      <c r="H79" s="486"/>
      <c r="I79" s="565"/>
      <c r="J79" s="567">
        <v>4.7083333333333331E-2</v>
      </c>
      <c r="K79" s="567">
        <f>J79-J24</f>
        <v>7.3611111111111099E-3</v>
      </c>
    </row>
    <row r="80" spans="1:11" s="320" customFormat="1" ht="12">
      <c r="A80" s="451">
        <v>12</v>
      </c>
      <c r="B80" s="322">
        <v>45</v>
      </c>
      <c r="C80" s="322">
        <v>1</v>
      </c>
      <c r="D80" s="315" t="s">
        <v>256</v>
      </c>
      <c r="E80" s="315" t="s">
        <v>253</v>
      </c>
      <c r="F80" s="323" t="s">
        <v>254</v>
      </c>
      <c r="G80" s="487">
        <v>1.0775462962962964E-2</v>
      </c>
      <c r="H80" s="488">
        <v>11</v>
      </c>
      <c r="I80" s="487">
        <v>1.0775462962962964E-2</v>
      </c>
      <c r="J80" s="488">
        <v>11</v>
      </c>
      <c r="K80" s="567"/>
    </row>
    <row r="81" spans="1:11" s="320" customFormat="1" ht="12">
      <c r="A81" s="452"/>
      <c r="B81" s="322">
        <v>45</v>
      </c>
      <c r="C81" s="322">
        <v>2</v>
      </c>
      <c r="D81" s="315" t="s">
        <v>518</v>
      </c>
      <c r="E81" s="315" t="s">
        <v>253</v>
      </c>
      <c r="F81" s="323" t="s">
        <v>254</v>
      </c>
      <c r="G81" s="487">
        <f>I81-I80</f>
        <v>1.0983796296296295E-2</v>
      </c>
      <c r="H81" s="488">
        <v>13</v>
      </c>
      <c r="I81" s="487">
        <v>2.1759259259259259E-2</v>
      </c>
      <c r="J81" s="488">
        <v>13</v>
      </c>
      <c r="K81" s="567"/>
    </row>
    <row r="82" spans="1:11" s="320" customFormat="1" ht="12">
      <c r="A82" s="452"/>
      <c r="B82" s="322">
        <v>45</v>
      </c>
      <c r="C82" s="322">
        <v>3</v>
      </c>
      <c r="D82" s="315" t="s">
        <v>255</v>
      </c>
      <c r="E82" s="315" t="s">
        <v>253</v>
      </c>
      <c r="F82" s="323" t="s">
        <v>254</v>
      </c>
      <c r="G82" s="487">
        <f>I82-I81</f>
        <v>1.2037037037037037E-2</v>
      </c>
      <c r="H82" s="488">
        <v>7</v>
      </c>
      <c r="I82" s="487">
        <v>3.3796296296296297E-2</v>
      </c>
      <c r="J82" s="488">
        <v>11</v>
      </c>
      <c r="K82" s="567"/>
    </row>
    <row r="83" spans="1:11" s="320" customFormat="1" ht="12">
      <c r="A83" s="453"/>
      <c r="B83" s="322">
        <v>45</v>
      </c>
      <c r="C83" s="322">
        <v>4</v>
      </c>
      <c r="D83" s="315" t="s">
        <v>89</v>
      </c>
      <c r="E83" s="315" t="s">
        <v>305</v>
      </c>
      <c r="F83" s="323" t="s">
        <v>306</v>
      </c>
      <c r="G83" s="487">
        <f>I83-I82</f>
        <v>1.3287037037037035E-2</v>
      </c>
      <c r="H83" s="488">
        <v>13</v>
      </c>
      <c r="I83" s="487">
        <v>4.7083333333333331E-2</v>
      </c>
      <c r="J83" s="488">
        <v>12</v>
      </c>
      <c r="K83" s="567"/>
    </row>
    <row r="84" spans="1:11">
      <c r="A84" s="448" t="s">
        <v>774</v>
      </c>
      <c r="B84" s="449"/>
      <c r="C84" s="449"/>
      <c r="D84" s="449"/>
      <c r="E84" s="449"/>
      <c r="F84" s="449"/>
      <c r="G84" s="485"/>
      <c r="H84" s="486"/>
      <c r="J84" s="567">
        <v>4.7175925925925927E-2</v>
      </c>
      <c r="K84" s="567">
        <f>J84-J24</f>
        <v>7.4537037037037054E-3</v>
      </c>
    </row>
    <row r="85" spans="1:11" s="320" customFormat="1" ht="12">
      <c r="A85" s="451">
        <v>13</v>
      </c>
      <c r="B85" s="322">
        <v>42</v>
      </c>
      <c r="C85" s="322">
        <v>1</v>
      </c>
      <c r="D85" s="315" t="s">
        <v>234</v>
      </c>
      <c r="E85" s="315" t="s">
        <v>751</v>
      </c>
      <c r="F85" s="323" t="s">
        <v>752</v>
      </c>
      <c r="G85" s="487">
        <v>1.082175925925926E-2</v>
      </c>
      <c r="H85" s="488">
        <v>12</v>
      </c>
      <c r="I85" s="487">
        <v>1.082175925925926E-2</v>
      </c>
      <c r="J85" s="488">
        <v>12</v>
      </c>
      <c r="K85" s="567"/>
    </row>
    <row r="86" spans="1:11" s="320" customFormat="1" ht="12">
      <c r="A86" s="452"/>
      <c r="B86" s="322">
        <v>42</v>
      </c>
      <c r="C86" s="322">
        <v>2</v>
      </c>
      <c r="D86" s="315" t="s">
        <v>237</v>
      </c>
      <c r="E86" s="315" t="s">
        <v>751</v>
      </c>
      <c r="F86" s="323" t="s">
        <v>752</v>
      </c>
      <c r="G86" s="487">
        <f>I86-I85</f>
        <v>1.0914351851851852E-2</v>
      </c>
      <c r="H86" s="488">
        <v>12</v>
      </c>
      <c r="I86" s="487">
        <v>2.1736111111111112E-2</v>
      </c>
      <c r="J86" s="488">
        <v>11</v>
      </c>
      <c r="K86" s="567"/>
    </row>
    <row r="87" spans="1:11" s="320" customFormat="1" ht="12">
      <c r="A87" s="452"/>
      <c r="B87" s="322">
        <v>42</v>
      </c>
      <c r="C87" s="322">
        <v>3</v>
      </c>
      <c r="D87" s="315" t="s">
        <v>223</v>
      </c>
      <c r="E87" s="315" t="s">
        <v>459</v>
      </c>
      <c r="F87" s="323" t="s">
        <v>458</v>
      </c>
      <c r="G87" s="487">
        <f>I87-I86</f>
        <v>1.2858796296296295E-2</v>
      </c>
      <c r="H87" s="488">
        <v>13</v>
      </c>
      <c r="I87" s="487">
        <v>3.4594907407407408E-2</v>
      </c>
      <c r="J87" s="488">
        <v>13</v>
      </c>
      <c r="K87" s="567"/>
    </row>
    <row r="88" spans="1:11" s="320" customFormat="1" ht="12">
      <c r="A88" s="453"/>
      <c r="B88" s="322">
        <v>42</v>
      </c>
      <c r="C88" s="322">
        <v>4</v>
      </c>
      <c r="D88" s="315" t="s">
        <v>224</v>
      </c>
      <c r="E88" s="315" t="s">
        <v>459</v>
      </c>
      <c r="F88" s="323" t="s">
        <v>458</v>
      </c>
      <c r="G88" s="487">
        <f>I88-I87</f>
        <v>1.2581018518518519E-2</v>
      </c>
      <c r="H88" s="488">
        <v>10</v>
      </c>
      <c r="I88" s="487">
        <v>4.7175925925925927E-2</v>
      </c>
      <c r="J88" s="488">
        <v>13</v>
      </c>
      <c r="K88" s="567"/>
    </row>
    <row r="89" spans="1:11" s="320" customFormat="1" ht="12"/>
    <row r="91" spans="1:11" s="280" customFormat="1" ht="12.75">
      <c r="A91" s="454" t="s">
        <v>29</v>
      </c>
      <c r="B91" s="455" t="s">
        <v>30</v>
      </c>
      <c r="C91" s="455"/>
      <c r="D91" s="456" t="s">
        <v>31</v>
      </c>
      <c r="E91" s="456"/>
      <c r="F91" s="457" t="s">
        <v>32</v>
      </c>
      <c r="G91" s="457"/>
      <c r="H91" s="457"/>
      <c r="I91" s="457"/>
      <c r="J91" s="457"/>
      <c r="K91" s="457"/>
    </row>
    <row r="92" spans="1:11" s="280" customFormat="1" ht="25.5">
      <c r="A92" s="454"/>
      <c r="B92" s="455"/>
      <c r="C92" s="455"/>
      <c r="D92" s="319" t="s">
        <v>33</v>
      </c>
      <c r="E92" s="350" t="s">
        <v>34</v>
      </c>
      <c r="F92" s="240" t="s">
        <v>35</v>
      </c>
      <c r="G92" s="350" t="s">
        <v>36</v>
      </c>
      <c r="H92" s="350" t="s">
        <v>37</v>
      </c>
      <c r="I92" s="351" t="s">
        <v>38</v>
      </c>
      <c r="J92" s="483" t="s">
        <v>39</v>
      </c>
      <c r="K92" s="484"/>
    </row>
    <row r="93" spans="1:11" s="280" customFormat="1" ht="12.75">
      <c r="A93" s="356" t="s">
        <v>109</v>
      </c>
      <c r="B93" s="455" t="s">
        <v>649</v>
      </c>
      <c r="C93" s="455"/>
      <c r="D93" s="352" t="s">
        <v>803</v>
      </c>
      <c r="E93" s="353" t="s">
        <v>804</v>
      </c>
      <c r="F93" s="357" t="s">
        <v>806</v>
      </c>
      <c r="G93" s="357" t="s">
        <v>806</v>
      </c>
      <c r="H93" s="240"/>
      <c r="I93" s="319"/>
      <c r="J93" s="413"/>
      <c r="K93" s="415"/>
    </row>
    <row r="94" spans="1:11" s="280" customFormat="1" ht="12.75">
      <c r="A94" s="84"/>
      <c r="B94" s="354"/>
      <c r="C94" s="62"/>
      <c r="D94" s="84"/>
      <c r="E94" s="84"/>
      <c r="F94" s="62"/>
      <c r="G94" s="60"/>
      <c r="H94" s="60"/>
      <c r="I94" s="355"/>
      <c r="J94" s="85"/>
      <c r="K94" s="85"/>
    </row>
    <row r="95" spans="1:11" s="280" customFormat="1" ht="12.75">
      <c r="A95" s="84"/>
      <c r="B95" s="406" t="s">
        <v>40</v>
      </c>
      <c r="C95" s="407"/>
      <c r="D95" s="407"/>
      <c r="E95" s="408"/>
      <c r="F95" s="85"/>
      <c r="G95" s="406" t="s">
        <v>41</v>
      </c>
      <c r="H95" s="407"/>
      <c r="I95" s="407"/>
      <c r="J95" s="407"/>
      <c r="K95" s="408"/>
    </row>
    <row r="96" spans="1:11" s="280" customFormat="1" ht="12.75">
      <c r="A96" s="84"/>
      <c r="B96" s="194"/>
      <c r="C96" s="192"/>
      <c r="D96" s="126"/>
      <c r="E96" s="127"/>
      <c r="F96" s="85"/>
      <c r="G96" s="86"/>
      <c r="H96" s="55"/>
      <c r="I96" s="55"/>
      <c r="J96" s="55"/>
      <c r="K96" s="56"/>
    </row>
    <row r="97" spans="1:11" s="280" customFormat="1" ht="12.75">
      <c r="A97" s="84"/>
      <c r="B97" s="194"/>
      <c r="C97" s="192"/>
      <c r="D97" s="192"/>
      <c r="E97" s="193"/>
      <c r="F97" s="85"/>
      <c r="G97" s="86"/>
      <c r="H97" s="55"/>
      <c r="I97" s="55"/>
      <c r="J97" s="55"/>
      <c r="K97" s="56"/>
    </row>
    <row r="98" spans="1:11" s="280" customFormat="1" ht="12.75">
      <c r="A98" s="84"/>
      <c r="B98" s="409" t="s">
        <v>42</v>
      </c>
      <c r="C98" s="410"/>
      <c r="D98" s="410"/>
      <c r="E98" s="411"/>
      <c r="F98" s="85"/>
      <c r="G98" s="409" t="s">
        <v>43</v>
      </c>
      <c r="H98" s="410"/>
      <c r="I98" s="410"/>
      <c r="J98" s="410"/>
      <c r="K98" s="411"/>
    </row>
  </sheetData>
  <mergeCells count="59">
    <mergeCell ref="A45:A48"/>
    <mergeCell ref="A1:K1"/>
    <mergeCell ref="A2:K2"/>
    <mergeCell ref="A3:K3"/>
    <mergeCell ref="A4:K4"/>
    <mergeCell ref="A5:K5"/>
    <mergeCell ref="A6:K6"/>
    <mergeCell ref="A7:K7"/>
    <mergeCell ref="A8:K8"/>
    <mergeCell ref="A64:F64"/>
    <mergeCell ref="A70:A73"/>
    <mergeCell ref="J93:K93"/>
    <mergeCell ref="B95:E95"/>
    <mergeCell ref="G95:K95"/>
    <mergeCell ref="B98:E98"/>
    <mergeCell ref="G98:K98"/>
    <mergeCell ref="A74:F74"/>
    <mergeCell ref="A75:A78"/>
    <mergeCell ref="A91:A92"/>
    <mergeCell ref="B91:C92"/>
    <mergeCell ref="D91:E91"/>
    <mergeCell ref="F91:K91"/>
    <mergeCell ref="J92:K92"/>
    <mergeCell ref="A49:F49"/>
    <mergeCell ref="G49:H49"/>
    <mergeCell ref="A50:A53"/>
    <mergeCell ref="A44:F44"/>
    <mergeCell ref="G44:H44"/>
    <mergeCell ref="A65:A68"/>
    <mergeCell ref="A55:A58"/>
    <mergeCell ref="G79:H79"/>
    <mergeCell ref="A80:A83"/>
    <mergeCell ref="A59:F59"/>
    <mergeCell ref="G59:H59"/>
    <mergeCell ref="A60:A63"/>
    <mergeCell ref="A30:A33"/>
    <mergeCell ref="A39:F39"/>
    <mergeCell ref="G39:H39"/>
    <mergeCell ref="B93:C93"/>
    <mergeCell ref="F21:F23"/>
    <mergeCell ref="G21:H22"/>
    <mergeCell ref="A40:A43"/>
    <mergeCell ref="A84:F84"/>
    <mergeCell ref="G84:H84"/>
    <mergeCell ref="A85:A88"/>
    <mergeCell ref="G29:H29"/>
    <mergeCell ref="A25:A28"/>
    <mergeCell ref="A34:F34"/>
    <mergeCell ref="G34:H34"/>
    <mergeCell ref="A35:A38"/>
    <mergeCell ref="A79:F79"/>
    <mergeCell ref="I21:K22"/>
    <mergeCell ref="A14:E14"/>
    <mergeCell ref="F14:K14"/>
    <mergeCell ref="A21:A23"/>
    <mergeCell ref="B21:B23"/>
    <mergeCell ref="C21:C23"/>
    <mergeCell ref="D21:D23"/>
    <mergeCell ref="E21:E23"/>
  </mergeCells>
  <pageMargins left="0.70866141732283472" right="0.70866141732283472" top="0.35433070866141736" bottom="0.35433070866141736" header="0.31496062992125984" footer="0.31496062992125984"/>
  <pageSetup paperSize="9" scale="99" orientation="landscape" r:id="rId1"/>
  <rowBreaks count="2" manualBreakCount="2">
    <brk id="38" max="16383" man="1"/>
    <brk id="8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21</vt:i4>
      </vt:variant>
      <vt:variant>
        <vt:lpstr>Диаграммы</vt:lpstr>
      </vt:variant>
      <vt:variant>
        <vt:i4>1</vt:i4>
      </vt:variant>
    </vt:vector>
  </HeadingPairs>
  <TitlesOfParts>
    <vt:vector size="22" baseType="lpstr">
      <vt:lpstr>КомПоДоп</vt:lpstr>
      <vt:lpstr>АБС</vt:lpstr>
      <vt:lpstr>ком</vt:lpstr>
      <vt:lpstr>старт 23.03</vt:lpstr>
      <vt:lpstr>м юн</vt:lpstr>
      <vt:lpstr>ср.д</vt:lpstr>
      <vt:lpstr>м д</vt:lpstr>
      <vt:lpstr>ср.ю</vt:lpstr>
      <vt:lpstr>ст д</vt:lpstr>
      <vt:lpstr>ст.ю</vt:lpstr>
      <vt:lpstr>СТАРТ 24.03</vt:lpstr>
      <vt:lpstr>мл дев</vt:lpstr>
      <vt:lpstr>мл юн</vt:lpstr>
      <vt:lpstr>ср.юн</vt:lpstr>
      <vt:lpstr>ст.дев</vt:lpstr>
      <vt:lpstr>ст.юн</vt:lpstr>
      <vt:lpstr>ср.дев</vt:lpstr>
      <vt:lpstr>СТАРТ 26</vt:lpstr>
      <vt:lpstr>эст МЛ</vt:lpstr>
      <vt:lpstr>эст СР</vt:lpstr>
      <vt:lpstr>эст СТ</vt:lpstr>
      <vt:lpstr>Диаграмма1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Елена</dc:creator>
  <cp:lastModifiedBy>Елена</cp:lastModifiedBy>
  <cp:lastPrinted>2013-03-26T10:25:12Z</cp:lastPrinted>
  <dcterms:created xsi:type="dcterms:W3CDTF">2012-01-16T13:19:37Z</dcterms:created>
  <dcterms:modified xsi:type="dcterms:W3CDTF">2013-03-26T10:26:30Z</dcterms:modified>
</cp:coreProperties>
</file>